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mnasc\OneDrive\Área de Trabalho\01 - HBR\00 - Prefeitura\33 - Drenagem da Henrique de holanda\01 - Processo\"/>
    </mc:Choice>
  </mc:AlternateContent>
  <bookViews>
    <workbookView xWindow="0" yWindow="0" windowWidth="23040" windowHeight="8496" firstSheet="2" activeTab="7"/>
  </bookViews>
  <sheets>
    <sheet name="CADASTRO" sheetId="39" state="hidden" r:id="rId1"/>
    <sheet name="COTAÇÃO PISO" sheetId="86" state="hidden" r:id="rId2"/>
    <sheet name="Memoria de Calculo" sheetId="95" r:id="rId3"/>
    <sheet name="PLAN. COMP." sheetId="26" r:id="rId4"/>
    <sheet name="Planilha1" sheetId="84" state="hidden" r:id="rId5"/>
    <sheet name="PLAN " sheetId="94" r:id="rId6"/>
    <sheet name="CURVA ABC" sheetId="99" r:id="rId7"/>
    <sheet name="RESUMO" sheetId="62" r:id="rId8"/>
    <sheet name="ABC" sheetId="82" state="hidden" r:id="rId9"/>
    <sheet name="Planilha2" sheetId="88" state="hidden" r:id="rId10"/>
    <sheet name="CRON." sheetId="81" state="hidden" r:id="rId11"/>
    <sheet name="RESUMO CRONO" sheetId="83" state="hidden" r:id="rId12"/>
    <sheet name="ENCARGOS" sheetId="98" r:id="rId13"/>
    <sheet name="BDI " sheetId="27" r:id="rId14"/>
    <sheet name="TRAT. ESTA." sheetId="80" state="hidden" r:id="rId15"/>
  </sheets>
  <externalReferences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</externalReferences>
  <definedNames>
    <definedName name="_xlnm._FilterDatabase" localSheetId="8" hidden="1">ABC!$A$1:$K$223</definedName>
    <definedName name="_xlnm._FilterDatabase" localSheetId="10" hidden="1">CRON.!$K$1:$K$569</definedName>
    <definedName name="_xlnm._FilterDatabase" localSheetId="6" hidden="1">'CURVA ABC'!$A$1:$A$236</definedName>
    <definedName name="_xlnm._FilterDatabase" localSheetId="5" hidden="1">'PLAN '!$C$1:$C$33</definedName>
    <definedName name="_xlnm._FilterDatabase" localSheetId="3" hidden="1">'PLAN. COMP.'!$C$1:$C$35</definedName>
    <definedName name="_xlnm._FilterDatabase" localSheetId="4" hidden="1">Planilha1!$A$1:$A$660</definedName>
    <definedName name="_xlnm._FilterDatabase" localSheetId="14" hidden="1">'TRAT. ESTA.'!$A$1:$P$16</definedName>
    <definedName name="_xlnm.Print_Area" localSheetId="8">ABC!$A$1:$K$229</definedName>
    <definedName name="_xlnm.Print_Area" localSheetId="13">'BDI '!$A$1:$E$40</definedName>
    <definedName name="_xlnm.Print_Area" localSheetId="0">CADASTRO!$A$2:$Q$42</definedName>
    <definedName name="_xlnm.Print_Area" localSheetId="10">CRON.!$A$1:$J$328</definedName>
    <definedName name="_xlnm.Print_Area" localSheetId="6">'CURVA ABC'!$A$1:$J$29</definedName>
    <definedName name="_xlnm.Print_Area" localSheetId="12">ENCARGOS!$A$1:$F$45</definedName>
    <definedName name="_xlnm.Print_Area" localSheetId="5">'PLAN '!$A$1:$CV$30</definedName>
    <definedName name="_xlnm.Print_Area" localSheetId="3">'PLAN. COMP.'!$A$1:$K$34</definedName>
    <definedName name="_xlnm.Print_Area" localSheetId="7">RESUMO!$A$1:$D$16</definedName>
    <definedName name="_xlnm.Print_Area" localSheetId="11">'RESUMO CRONO'!$A$2:$G$51</definedName>
    <definedName name="_xlnm.Print_Area" localSheetId="14">'TRAT. ESTA.'!$A$1:$P$95</definedName>
    <definedName name="_xlnm.Print_Area">#REF!</definedName>
    <definedName name="Argumentos" localSheetId="5">[1]M.CALC.!$AE$4:$AF$11</definedName>
    <definedName name="Argumentos">#REF!</definedName>
    <definedName name="DESON.">'[2]PLAN. COMP.'!$G$127</definedName>
    <definedName name="N.DESON.">'[2]PLAN. COMP.'!$I$127</definedName>
    <definedName name="_xlnm.Print_Titles" localSheetId="8">ABC!$1:$9</definedName>
    <definedName name="_xlnm.Print_Titles" localSheetId="10">CRON.!$1:$10</definedName>
    <definedName name="_xlnm.Print_Titles" localSheetId="6">'CURVA ABC'!$1:$9</definedName>
    <definedName name="_xlnm.Print_Titles" localSheetId="5">'PLAN '!$1:$10</definedName>
    <definedName name="_xlnm.Print_Titles" localSheetId="3">'PLAN. COMP.'!$1:$15</definedName>
    <definedName name="_xlnm.Print_Titles" localSheetId="7">RESUMO!$1:$9</definedName>
  </definedNames>
  <calcPr calcId="162913"/>
</workbook>
</file>

<file path=xl/calcChain.xml><?xml version="1.0" encoding="utf-8"?>
<calcChain xmlns="http://schemas.openxmlformats.org/spreadsheetml/2006/main">
  <c r="G23" i="99" l="1"/>
  <c r="H23" i="99" s="1"/>
  <c r="F23" i="99"/>
  <c r="E23" i="99"/>
  <c r="D23" i="99"/>
  <c r="C23" i="99"/>
  <c r="B23" i="99"/>
  <c r="G22" i="99"/>
  <c r="F22" i="99"/>
  <c r="E22" i="99"/>
  <c r="D22" i="99"/>
  <c r="C22" i="99"/>
  <c r="B22" i="99"/>
  <c r="G21" i="99"/>
  <c r="F21" i="99"/>
  <c r="E21" i="99"/>
  <c r="B21" i="99"/>
  <c r="C21" i="99"/>
  <c r="D21" i="99"/>
  <c r="G17" i="99"/>
  <c r="F17" i="99"/>
  <c r="E17" i="99"/>
  <c r="D17" i="99"/>
  <c r="C17" i="99"/>
  <c r="B17" i="99"/>
  <c r="G18" i="99"/>
  <c r="F18" i="99"/>
  <c r="E18" i="99"/>
  <c r="D18" i="99"/>
  <c r="C18" i="99"/>
  <c r="B18" i="99"/>
  <c r="B19" i="99"/>
  <c r="C19" i="99"/>
  <c r="D19" i="99"/>
  <c r="E19" i="99"/>
  <c r="F19" i="99"/>
  <c r="G19" i="99"/>
  <c r="B20" i="99"/>
  <c r="C20" i="99"/>
  <c r="D20" i="99"/>
  <c r="E20" i="99"/>
  <c r="F20" i="99"/>
  <c r="G20" i="99"/>
  <c r="I8" i="26" l="1"/>
  <c r="G17" i="26" s="1"/>
  <c r="K8" i="26"/>
  <c r="J17" i="26" s="1"/>
  <c r="H83" i="95" l="1"/>
  <c r="G83" i="95"/>
  <c r="H79" i="95"/>
  <c r="G79" i="95"/>
  <c r="G76" i="95"/>
  <c r="G75" i="95"/>
  <c r="K75" i="95" s="1"/>
  <c r="G74" i="95"/>
  <c r="K74" i="95" s="1"/>
  <c r="G68" i="95"/>
  <c r="T68" i="95" s="1"/>
  <c r="G67" i="95"/>
  <c r="T67" i="95" s="1"/>
  <c r="G66" i="95"/>
  <c r="T66" i="95" s="1"/>
  <c r="G57" i="95"/>
  <c r="K57" i="95" s="1"/>
  <c r="G56" i="95"/>
  <c r="K56" i="95" s="1"/>
  <c r="H65" i="95"/>
  <c r="K65" i="95" s="1"/>
  <c r="G65" i="95"/>
  <c r="H64" i="95"/>
  <c r="K64" i="95" s="1"/>
  <c r="G64" i="95"/>
  <c r="I53" i="95"/>
  <c r="G53" i="95"/>
  <c r="G52" i="95"/>
  <c r="T22" i="95"/>
  <c r="S83" i="95"/>
  <c r="H76" i="95"/>
  <c r="K76" i="95"/>
  <c r="T76" i="95" s="1"/>
  <c r="H75" i="95"/>
  <c r="H74" i="95"/>
  <c r="T69" i="95"/>
  <c r="S65" i="95"/>
  <c r="J57" i="95"/>
  <c r="S57" i="95"/>
  <c r="J56" i="95"/>
  <c r="S53" i="95"/>
  <c r="S52" i="95"/>
  <c r="J28" i="26"/>
  <c r="F23" i="94" s="1"/>
  <c r="J29" i="26"/>
  <c r="F24" i="94" s="1"/>
  <c r="J30" i="26"/>
  <c r="F25" i="94" s="1"/>
  <c r="J31" i="26"/>
  <c r="F26" i="94" s="1"/>
  <c r="J32" i="26"/>
  <c r="F27" i="94" s="1"/>
  <c r="J33" i="26"/>
  <c r="F28" i="94" s="1"/>
  <c r="G28" i="26"/>
  <c r="G29" i="26"/>
  <c r="G30" i="26"/>
  <c r="G31" i="26"/>
  <c r="G32" i="26"/>
  <c r="G33" i="26"/>
  <c r="J27" i="26"/>
  <c r="F22" i="94" s="1"/>
  <c r="G27" i="26"/>
  <c r="G25" i="26"/>
  <c r="D33" i="26"/>
  <c r="D28" i="94" s="1"/>
  <c r="C33" i="26"/>
  <c r="C28" i="94" s="1"/>
  <c r="B33" i="26"/>
  <c r="B28" i="94" s="1"/>
  <c r="A33" i="26"/>
  <c r="A28" i="94" s="1"/>
  <c r="S85" i="95"/>
  <c r="T84" i="95"/>
  <c r="D32" i="26"/>
  <c r="D27" i="94" s="1"/>
  <c r="C32" i="26"/>
  <c r="C27" i="94" s="1"/>
  <c r="B32" i="26"/>
  <c r="B27" i="94" s="1"/>
  <c r="A32" i="26"/>
  <c r="A27" i="94" s="1"/>
  <c r="S81" i="95"/>
  <c r="T80" i="95"/>
  <c r="S79" i="95"/>
  <c r="D31" i="26"/>
  <c r="D26" i="94" s="1"/>
  <c r="C31" i="26"/>
  <c r="C26" i="94" s="1"/>
  <c r="B31" i="26"/>
  <c r="B26" i="94" s="1"/>
  <c r="A31" i="26"/>
  <c r="A26" i="94" s="1"/>
  <c r="S76" i="95"/>
  <c r="S74" i="95"/>
  <c r="D30" i="26"/>
  <c r="D25" i="94" s="1"/>
  <c r="C30" i="26"/>
  <c r="C25" i="94" s="1"/>
  <c r="B30" i="26"/>
  <c r="B25" i="94" s="1"/>
  <c r="A30" i="26"/>
  <c r="A25" i="94" s="1"/>
  <c r="S64" i="95"/>
  <c r="D29" i="26"/>
  <c r="D24" i="94" s="1"/>
  <c r="C29" i="26"/>
  <c r="C24" i="94" s="1"/>
  <c r="B29" i="26"/>
  <c r="B24" i="94" s="1"/>
  <c r="A29" i="26"/>
  <c r="A24" i="94" s="1"/>
  <c r="S62" i="95"/>
  <c r="T61" i="95"/>
  <c r="T60" i="95"/>
  <c r="S60" i="95"/>
  <c r="D28" i="26"/>
  <c r="D23" i="94" s="1"/>
  <c r="C28" i="26"/>
  <c r="C23" i="94" s="1"/>
  <c r="B28" i="26"/>
  <c r="B23" i="94" s="1"/>
  <c r="A28" i="26"/>
  <c r="A23" i="94" s="1"/>
  <c r="S58" i="95"/>
  <c r="S56" i="95"/>
  <c r="C26" i="26"/>
  <c r="B21" i="94" s="1"/>
  <c r="A26" i="26"/>
  <c r="I30" i="95"/>
  <c r="H36" i="95"/>
  <c r="T39" i="95"/>
  <c r="I20" i="26"/>
  <c r="H30" i="95"/>
  <c r="G20" i="95"/>
  <c r="G30" i="95" s="1"/>
  <c r="G47" i="95" l="1"/>
  <c r="T52" i="95"/>
  <c r="T75" i="95"/>
  <c r="T79" i="95"/>
  <c r="T78" i="95" s="1"/>
  <c r="E32" i="26" s="1"/>
  <c r="E27" i="94" s="1"/>
  <c r="G27" i="94" s="1"/>
  <c r="T83" i="95"/>
  <c r="T82" i="95" s="1"/>
  <c r="E33" i="26" s="1"/>
  <c r="E28" i="94" s="1"/>
  <c r="G28" i="94" s="1"/>
  <c r="T74" i="95"/>
  <c r="T73" i="95" s="1"/>
  <c r="E31" i="26" s="1"/>
  <c r="T53" i="95"/>
  <c r="G36" i="95"/>
  <c r="T36" i="95" s="1"/>
  <c r="T35" i="95" s="1"/>
  <c r="F33" i="95" s="1"/>
  <c r="T33" i="95" s="1"/>
  <c r="T65" i="95"/>
  <c r="H25" i="95"/>
  <c r="T59" i="95"/>
  <c r="E29" i="26" s="1"/>
  <c r="E24" i="94" s="1"/>
  <c r="G24" i="94"/>
  <c r="T64" i="95"/>
  <c r="K70" i="95"/>
  <c r="T70" i="95" s="1"/>
  <c r="T56" i="95"/>
  <c r="T57" i="95"/>
  <c r="K71" i="95"/>
  <c r="T71" i="95" s="1"/>
  <c r="T51" i="95" l="1"/>
  <c r="T55" i="95"/>
  <c r="E28" i="26" s="1"/>
  <c r="H28" i="26" s="1"/>
  <c r="H29" i="26"/>
  <c r="K29" i="26"/>
  <c r="K33" i="26"/>
  <c r="H32" i="26"/>
  <c r="T63" i="95"/>
  <c r="E30" i="26" s="1"/>
  <c r="H30" i="26" s="1"/>
  <c r="H33" i="26"/>
  <c r="K32" i="26"/>
  <c r="H31" i="26"/>
  <c r="E26" i="94"/>
  <c r="G26" i="94" s="1"/>
  <c r="H43" i="95"/>
  <c r="K31" i="26"/>
  <c r="G22" i="26"/>
  <c r="G23" i="26"/>
  <c r="G19" i="26"/>
  <c r="G21" i="26"/>
  <c r="G20" i="26"/>
  <c r="K28" i="26" l="1"/>
  <c r="E23" i="94"/>
  <c r="G23" i="94" s="1"/>
  <c r="E25" i="94"/>
  <c r="G25" i="94" s="1"/>
  <c r="K30" i="26"/>
  <c r="G25" i="95"/>
  <c r="I25" i="95" s="1"/>
  <c r="J25" i="95" s="1"/>
  <c r="T25" i="95" s="1"/>
  <c r="D27" i="26"/>
  <c r="D22" i="94" s="1"/>
  <c r="C27" i="26"/>
  <c r="C22" i="94" s="1"/>
  <c r="B27" i="26"/>
  <c r="B22" i="94" s="1"/>
  <c r="A27" i="26"/>
  <c r="A22" i="94" s="1"/>
  <c r="D25" i="26"/>
  <c r="D20" i="94" s="1"/>
  <c r="C25" i="26"/>
  <c r="C20" i="94" s="1"/>
  <c r="B25" i="26"/>
  <c r="B20" i="94" s="1"/>
  <c r="A25" i="26"/>
  <c r="A20" i="94" s="1"/>
  <c r="C24" i="26"/>
  <c r="B19" i="94" s="1"/>
  <c r="A24" i="26"/>
  <c r="D23" i="26"/>
  <c r="D18" i="94" s="1"/>
  <c r="C23" i="26"/>
  <c r="C18" i="94" s="1"/>
  <c r="B23" i="26"/>
  <c r="B18" i="94" s="1"/>
  <c r="A23" i="26"/>
  <c r="D22" i="26"/>
  <c r="D17" i="94" s="1"/>
  <c r="C22" i="26"/>
  <c r="C17" i="94" s="1"/>
  <c r="B22" i="26"/>
  <c r="B17" i="94" s="1"/>
  <c r="A22" i="26"/>
  <c r="D21" i="26"/>
  <c r="D16" i="94" s="1"/>
  <c r="C21" i="26"/>
  <c r="C16" i="94" s="1"/>
  <c r="B21" i="26"/>
  <c r="B16" i="94" s="1"/>
  <c r="A21" i="26"/>
  <c r="D20" i="26"/>
  <c r="D15" i="94" s="1"/>
  <c r="C20" i="26"/>
  <c r="C15" i="94" s="1"/>
  <c r="B20" i="26"/>
  <c r="B15" i="94" s="1"/>
  <c r="A20" i="26"/>
  <c r="D19" i="26"/>
  <c r="D14" i="94" s="1"/>
  <c r="C19" i="26"/>
  <c r="C14" i="94" s="1"/>
  <c r="B19" i="26"/>
  <c r="B14" i="94" s="1"/>
  <c r="A19" i="26"/>
  <c r="C18" i="26"/>
  <c r="B13" i="94" s="1"/>
  <c r="A18" i="26"/>
  <c r="D17" i="26"/>
  <c r="D12" i="94" s="1"/>
  <c r="C17" i="26"/>
  <c r="C12" i="94" s="1"/>
  <c r="B17" i="26"/>
  <c r="B12" i="94" s="1"/>
  <c r="A17" i="26"/>
  <c r="S41" i="95"/>
  <c r="D14" i="99" l="1"/>
  <c r="E14" i="99"/>
  <c r="B14" i="99"/>
  <c r="C14" i="99"/>
  <c r="B13" i="62"/>
  <c r="G14" i="99"/>
  <c r="F14" i="99"/>
  <c r="S54" i="95"/>
  <c r="E27" i="26"/>
  <c r="S49" i="95"/>
  <c r="T48" i="95"/>
  <c r="T47" i="95"/>
  <c r="S47" i="95"/>
  <c r="H27" i="26" l="1"/>
  <c r="H26" i="26" s="1"/>
  <c r="E22" i="94"/>
  <c r="G22" i="94" s="1"/>
  <c r="G21" i="94" s="1"/>
  <c r="C13" i="62" s="1"/>
  <c r="T46" i="95"/>
  <c r="E25" i="26" s="1"/>
  <c r="H25" i="26" l="1"/>
  <c r="H24" i="26" s="1"/>
  <c r="E20" i="94"/>
  <c r="K1" i="26"/>
  <c r="E2" i="27" l="1"/>
  <c r="A6" i="99"/>
  <c r="A2" i="99"/>
  <c r="AQ27" i="99"/>
  <c r="AQ26" i="99"/>
  <c r="AQ25" i="99"/>
  <c r="AQ24" i="99"/>
  <c r="AR22" i="99"/>
  <c r="AR21" i="99"/>
  <c r="AR20" i="99"/>
  <c r="AR19" i="99"/>
  <c r="AR18" i="99"/>
  <c r="J3" i="99"/>
  <c r="AN12" i="62" l="1"/>
  <c r="E12" i="62"/>
  <c r="F12" i="62" s="1"/>
  <c r="T17" i="95" l="1"/>
  <c r="T24" i="95"/>
  <c r="C13" i="99" l="1"/>
  <c r="B13" i="99" l="1"/>
  <c r="E16" i="99"/>
  <c r="T30" i="95"/>
  <c r="S30" i="95"/>
  <c r="L30" i="95"/>
  <c r="A5" i="98" l="1"/>
  <c r="A2" i="98"/>
  <c r="F42" i="98"/>
  <c r="E42" i="98"/>
  <c r="D42" i="98"/>
  <c r="C42" i="98"/>
  <c r="D38" i="98"/>
  <c r="C38" i="98"/>
  <c r="F37" i="98"/>
  <c r="E37" i="98"/>
  <c r="F36" i="98"/>
  <c r="E36" i="98"/>
  <c r="F35" i="98"/>
  <c r="E35" i="98"/>
  <c r="F34" i="98"/>
  <c r="E34" i="98"/>
  <c r="F33" i="98"/>
  <c r="E33" i="98"/>
  <c r="D31" i="98"/>
  <c r="C31" i="98"/>
  <c r="F30" i="98"/>
  <c r="E30" i="98"/>
  <c r="F29" i="98"/>
  <c r="E29" i="98"/>
  <c r="F28" i="98"/>
  <c r="E28" i="98"/>
  <c r="F27" i="98"/>
  <c r="E27" i="98"/>
  <c r="F26" i="98"/>
  <c r="E26" i="98"/>
  <c r="F25" i="98"/>
  <c r="E25" i="98"/>
  <c r="F24" i="98"/>
  <c r="E24" i="98"/>
  <c r="F23" i="98"/>
  <c r="E23" i="98"/>
  <c r="E22" i="98"/>
  <c r="E21" i="98"/>
  <c r="F19" i="98"/>
  <c r="E19" i="98"/>
  <c r="D19" i="98"/>
  <c r="C19" i="98"/>
  <c r="C43" i="98" l="1"/>
  <c r="D43" i="98"/>
  <c r="E31" i="98"/>
  <c r="E38" i="98"/>
  <c r="F31" i="98"/>
  <c r="F43" i="98" s="1"/>
  <c r="I10" i="94" s="1"/>
  <c r="F38" i="98"/>
  <c r="E43" i="98" l="1"/>
  <c r="H10" i="94" s="1"/>
  <c r="L6" i="26"/>
  <c r="S44" i="95" l="1"/>
  <c r="T43" i="95"/>
  <c r="S42" i="95"/>
  <c r="E22" i="26" l="1"/>
  <c r="E17" i="94" s="1"/>
  <c r="B15" i="99"/>
  <c r="H22" i="26" l="1"/>
  <c r="D15" i="99"/>
  <c r="D13" i="99"/>
  <c r="T21" i="95"/>
  <c r="B12" i="62" l="1"/>
  <c r="T23" i="95"/>
  <c r="H42" i="95" s="1"/>
  <c r="T42" i="95" s="1"/>
  <c r="E20" i="26" l="1"/>
  <c r="F32" i="95"/>
  <c r="T32" i="95" s="1"/>
  <c r="T29" i="95" s="1"/>
  <c r="E21" i="26" s="1"/>
  <c r="E16" i="94" s="1"/>
  <c r="T16" i="95"/>
  <c r="H20" i="26" l="1"/>
  <c r="E15" i="94"/>
  <c r="H21" i="26"/>
  <c r="H13" i="94"/>
  <c r="J13" i="94"/>
  <c r="L13" i="94"/>
  <c r="N13" i="94"/>
  <c r="P13" i="94"/>
  <c r="R13" i="94"/>
  <c r="T13" i="94"/>
  <c r="V13" i="94"/>
  <c r="X13" i="94"/>
  <c r="Z13" i="94"/>
  <c r="AB13" i="94"/>
  <c r="AD13" i="94"/>
  <c r="AF13" i="94"/>
  <c r="AH13" i="94"/>
  <c r="AJ13" i="94"/>
  <c r="AL13" i="94"/>
  <c r="AN13" i="94"/>
  <c r="AP13" i="94"/>
  <c r="AR13" i="94"/>
  <c r="AT13" i="94"/>
  <c r="AV13" i="94"/>
  <c r="AX13" i="94"/>
  <c r="AZ13" i="94"/>
  <c r="BB13" i="94"/>
  <c r="BD13" i="94"/>
  <c r="BF13" i="94"/>
  <c r="BH13" i="94"/>
  <c r="BJ13" i="94"/>
  <c r="BL13" i="94"/>
  <c r="BN13" i="94"/>
  <c r="BP13" i="94"/>
  <c r="BR13" i="94"/>
  <c r="BT13" i="94"/>
  <c r="BV13" i="94"/>
  <c r="BX13" i="94"/>
  <c r="BZ13" i="94"/>
  <c r="CB13" i="94"/>
  <c r="CD13" i="94"/>
  <c r="CF13" i="94"/>
  <c r="CH13" i="94"/>
  <c r="CJ13" i="94"/>
  <c r="CL13" i="94"/>
  <c r="CN13" i="94"/>
  <c r="CP13" i="94"/>
  <c r="CR13" i="94"/>
  <c r="CT13" i="94"/>
  <c r="CV13" i="94"/>
  <c r="CX13" i="94"/>
  <c r="CZ13" i="94"/>
  <c r="DB13" i="94"/>
  <c r="DD13" i="94"/>
  <c r="DF13" i="94"/>
  <c r="DH13" i="94"/>
  <c r="DJ13" i="94"/>
  <c r="DL13" i="94"/>
  <c r="DN13" i="94"/>
  <c r="DP13" i="94"/>
  <c r="DR13" i="94"/>
  <c r="DT13" i="94"/>
  <c r="DV13" i="94"/>
  <c r="DX13" i="94"/>
  <c r="DZ13" i="94"/>
  <c r="EB13" i="94"/>
  <c r="ED13" i="94"/>
  <c r="EF13" i="94"/>
  <c r="EH13" i="94"/>
  <c r="EJ13" i="94"/>
  <c r="EL13" i="94"/>
  <c r="EN13" i="94"/>
  <c r="EP13" i="94"/>
  <c r="ER13" i="94"/>
  <c r="ET13" i="94"/>
  <c r="EV13" i="94"/>
  <c r="EX13" i="94"/>
  <c r="EZ13" i="94"/>
  <c r="FB13" i="94"/>
  <c r="FD13" i="94"/>
  <c r="FF13" i="94"/>
  <c r="FH13" i="94"/>
  <c r="FJ13" i="94"/>
  <c r="FL13" i="94"/>
  <c r="FN13" i="94"/>
  <c r="FP13" i="94"/>
  <c r="FR13" i="94"/>
  <c r="FT13" i="94"/>
  <c r="FV13" i="94"/>
  <c r="FX13" i="94"/>
  <c r="FZ13" i="94"/>
  <c r="GB13" i="94"/>
  <c r="GD13" i="94"/>
  <c r="GF13" i="94"/>
  <c r="GH13" i="94"/>
  <c r="GJ13" i="94"/>
  <c r="GL13" i="94"/>
  <c r="GN13" i="94"/>
  <c r="GP13" i="94"/>
  <c r="GR13" i="94"/>
  <c r="GT13" i="94"/>
  <c r="GV13" i="94"/>
  <c r="GX13" i="94"/>
  <c r="GZ13" i="94"/>
  <c r="HB13" i="94"/>
  <c r="HD13" i="94"/>
  <c r="HF13" i="94"/>
  <c r="HH13" i="94"/>
  <c r="HJ13" i="94"/>
  <c r="HL13" i="94"/>
  <c r="HN13" i="94"/>
  <c r="HP13" i="94"/>
  <c r="HR13" i="94"/>
  <c r="HT13" i="94"/>
  <c r="HV13" i="94"/>
  <c r="HX13" i="94"/>
  <c r="HZ13" i="94"/>
  <c r="IB13" i="94"/>
  <c r="ID13" i="94"/>
  <c r="IF13" i="94"/>
  <c r="IH13" i="94"/>
  <c r="IJ13" i="94"/>
  <c r="IL13" i="94"/>
  <c r="IN13" i="94"/>
  <c r="IP13" i="94"/>
  <c r="IR13" i="94"/>
  <c r="IT13" i="94"/>
  <c r="IV13" i="94"/>
  <c r="IX13" i="94"/>
  <c r="IZ13" i="94"/>
  <c r="JB13" i="94"/>
  <c r="JD13" i="94"/>
  <c r="JF13" i="94"/>
  <c r="JH13" i="94"/>
  <c r="JJ13" i="94"/>
  <c r="JL13" i="94"/>
  <c r="JN13" i="94"/>
  <c r="JP13" i="94"/>
  <c r="JR13" i="94"/>
  <c r="JT13" i="94"/>
  <c r="JV13" i="94"/>
  <c r="JX13" i="94"/>
  <c r="JZ13" i="94"/>
  <c r="KB13" i="94"/>
  <c r="KD13" i="94"/>
  <c r="KF13" i="94"/>
  <c r="KH13" i="94"/>
  <c r="KJ13" i="94"/>
  <c r="KL13" i="94"/>
  <c r="KN13" i="94"/>
  <c r="KP13" i="94"/>
  <c r="KR13" i="94"/>
  <c r="KT13" i="94"/>
  <c r="KV13" i="94"/>
  <c r="KX13" i="94"/>
  <c r="KZ13" i="94"/>
  <c r="LB13" i="94"/>
  <c r="LD13" i="94"/>
  <c r="LF13" i="94"/>
  <c r="LH13" i="94"/>
  <c r="LJ13" i="94"/>
  <c r="LL13" i="94"/>
  <c r="LN13" i="94"/>
  <c r="LP13" i="94"/>
  <c r="LR13" i="94"/>
  <c r="LT13" i="94"/>
  <c r="LV13" i="94"/>
  <c r="LX13" i="94"/>
  <c r="LZ13" i="94"/>
  <c r="MB13" i="94"/>
  <c r="MD13" i="94"/>
  <c r="MF13" i="94"/>
  <c r="MH13" i="94"/>
  <c r="MJ13" i="94"/>
  <c r="ML13" i="94"/>
  <c r="MN13" i="94"/>
  <c r="MP13" i="94"/>
  <c r="MR13" i="94"/>
  <c r="MT13" i="94"/>
  <c r="MV13" i="94"/>
  <c r="MX13" i="94"/>
  <c r="MZ13" i="94"/>
  <c r="NB13" i="94"/>
  <c r="ND13" i="94"/>
  <c r="NF13" i="94"/>
  <c r="NH13" i="94"/>
  <c r="NJ13" i="94"/>
  <c r="NL13" i="94"/>
  <c r="NN13" i="94"/>
  <c r="NP13" i="94"/>
  <c r="NR13" i="94"/>
  <c r="NT13" i="94"/>
  <c r="NV13" i="94"/>
  <c r="NX13" i="94"/>
  <c r="NZ13" i="94"/>
  <c r="OB13" i="94"/>
  <c r="OD13" i="94"/>
  <c r="OF13" i="94"/>
  <c r="OH13" i="94"/>
  <c r="OJ13" i="94"/>
  <c r="OL13" i="94"/>
  <c r="ON13" i="94"/>
  <c r="OP13" i="94"/>
  <c r="OR13" i="94"/>
  <c r="OT13" i="94"/>
  <c r="OV13" i="94"/>
  <c r="OX13" i="94"/>
  <c r="OZ13" i="94"/>
  <c r="PB13" i="94"/>
  <c r="PD13" i="94"/>
  <c r="PF13" i="94"/>
  <c r="PH13" i="94"/>
  <c r="PJ13" i="94"/>
  <c r="PL13" i="94"/>
  <c r="PN13" i="94"/>
  <c r="PP13" i="94"/>
  <c r="PR13" i="94"/>
  <c r="PT13" i="94"/>
  <c r="PV13" i="94"/>
  <c r="PX13" i="94"/>
  <c r="PZ13" i="94"/>
  <c r="QB13" i="94"/>
  <c r="QD13" i="94"/>
  <c r="QF13" i="94"/>
  <c r="QH13" i="94"/>
  <c r="QJ13" i="94"/>
  <c r="QL13" i="94"/>
  <c r="QN13" i="94"/>
  <c r="QP13" i="94"/>
  <c r="QR13" i="94"/>
  <c r="QT13" i="94"/>
  <c r="QV13" i="94"/>
  <c r="QX13" i="94"/>
  <c r="QZ13" i="94"/>
  <c r="RB13" i="94"/>
  <c r="RD13" i="94"/>
  <c r="RF13" i="94"/>
  <c r="RH13" i="94"/>
  <c r="RJ13" i="94"/>
  <c r="RL13" i="94"/>
  <c r="RN13" i="94"/>
  <c r="RP13" i="94"/>
  <c r="RR13" i="94"/>
  <c r="RT13" i="94"/>
  <c r="RV13" i="94"/>
  <c r="RX13" i="94"/>
  <c r="RZ13" i="94"/>
  <c r="SB13" i="94"/>
  <c r="SD13" i="94"/>
  <c r="SF13" i="94"/>
  <c r="SH13" i="94"/>
  <c r="SJ13" i="94"/>
  <c r="SL13" i="94"/>
  <c r="SN13" i="94"/>
  <c r="SP13" i="94"/>
  <c r="SR13" i="94"/>
  <c r="ST13" i="94"/>
  <c r="SV13" i="94"/>
  <c r="SX13" i="94"/>
  <c r="SZ13" i="94"/>
  <c r="TB13" i="94"/>
  <c r="TD13" i="94"/>
  <c r="TF13" i="94"/>
  <c r="TH13" i="94"/>
  <c r="TJ13" i="94"/>
  <c r="TL13" i="94"/>
  <c r="TN13" i="94"/>
  <c r="TP13" i="94"/>
  <c r="TR13" i="94"/>
  <c r="TT13" i="94"/>
  <c r="TV13" i="94"/>
  <c r="TX13" i="94"/>
  <c r="TZ13" i="94"/>
  <c r="UB13" i="94"/>
  <c r="UD13" i="94"/>
  <c r="UF13" i="94"/>
  <c r="UH13" i="94"/>
  <c r="UJ13" i="94"/>
  <c r="UL13" i="94"/>
  <c r="UN13" i="94"/>
  <c r="UP13" i="94"/>
  <c r="UR13" i="94"/>
  <c r="UT13" i="94"/>
  <c r="UV13" i="94"/>
  <c r="UX13" i="94"/>
  <c r="UZ13" i="94"/>
  <c r="VB13" i="94"/>
  <c r="VD13" i="94"/>
  <c r="VF13" i="94"/>
  <c r="VH13" i="94"/>
  <c r="VJ13" i="94"/>
  <c r="VL13" i="94"/>
  <c r="VN13" i="94"/>
  <c r="VP13" i="94"/>
  <c r="VR13" i="94"/>
  <c r="VT13" i="94"/>
  <c r="VV13" i="94"/>
  <c r="VX13" i="94"/>
  <c r="VZ13" i="94"/>
  <c r="WB13" i="94"/>
  <c r="WD13" i="94"/>
  <c r="WF13" i="94"/>
  <c r="WH13" i="94"/>
  <c r="WJ13" i="94"/>
  <c r="WL13" i="94"/>
  <c r="WN13" i="94"/>
  <c r="WP13" i="94"/>
  <c r="WR13" i="94"/>
  <c r="WT13" i="94"/>
  <c r="WV13" i="94"/>
  <c r="WX13" i="94"/>
  <c r="WZ13" i="94"/>
  <c r="XB13" i="94"/>
  <c r="XD13" i="94"/>
  <c r="XF13" i="94"/>
  <c r="XH13" i="94"/>
  <c r="XJ13" i="94"/>
  <c r="XL13" i="94"/>
  <c r="XN13" i="94"/>
  <c r="XP13" i="94"/>
  <c r="XR13" i="94"/>
  <c r="XT13" i="94"/>
  <c r="XV13" i="94"/>
  <c r="XX13" i="94"/>
  <c r="XZ13" i="94"/>
  <c r="YB13" i="94"/>
  <c r="YD13" i="94"/>
  <c r="YF13" i="94"/>
  <c r="YH13" i="94"/>
  <c r="YJ13" i="94"/>
  <c r="YL13" i="94"/>
  <c r="YN13" i="94"/>
  <c r="YP13" i="94"/>
  <c r="YR13" i="94"/>
  <c r="YT13" i="94"/>
  <c r="YV13" i="94"/>
  <c r="YX13" i="94"/>
  <c r="YZ13" i="94"/>
  <c r="ZB13" i="94"/>
  <c r="ZD13" i="94"/>
  <c r="ZF13" i="94"/>
  <c r="ZH13" i="94"/>
  <c r="ZJ13" i="94"/>
  <c r="ZL13" i="94"/>
  <c r="ZN13" i="94"/>
  <c r="ZP13" i="94"/>
  <c r="ZR13" i="94"/>
  <c r="ZT13" i="94"/>
  <c r="ZV13" i="94"/>
  <c r="ZX13" i="94"/>
  <c r="ZZ13" i="94"/>
  <c r="AAB13" i="94"/>
  <c r="AAD13" i="94"/>
  <c r="AAF13" i="94"/>
  <c r="AAH13" i="94"/>
  <c r="AAJ13" i="94"/>
  <c r="AAL13" i="94"/>
  <c r="AAN13" i="94"/>
  <c r="AAP13" i="94"/>
  <c r="AAR13" i="94"/>
  <c r="AAT13" i="94"/>
  <c r="AAV13" i="94"/>
  <c r="AAX13" i="94"/>
  <c r="AAZ13" i="94"/>
  <c r="ABB13" i="94"/>
  <c r="ABD13" i="94"/>
  <c r="ABF13" i="94"/>
  <c r="ABH13" i="94"/>
  <c r="ABJ13" i="94"/>
  <c r="ABL13" i="94"/>
  <c r="ABN13" i="94"/>
  <c r="ABP13" i="94"/>
  <c r="ABR13" i="94"/>
  <c r="ABT13" i="94"/>
  <c r="ABV13" i="94"/>
  <c r="ABX13" i="94"/>
  <c r="ABZ13" i="94"/>
  <c r="ACB13" i="94"/>
  <c r="ACD13" i="94"/>
  <c r="ACF13" i="94"/>
  <c r="ACH13" i="94"/>
  <c r="ACJ13" i="94"/>
  <c r="ACL13" i="94"/>
  <c r="ACN13" i="94"/>
  <c r="ACP13" i="94"/>
  <c r="ACR13" i="94"/>
  <c r="ACT13" i="94"/>
  <c r="ACV13" i="94"/>
  <c r="ACX13" i="94"/>
  <c r="ACZ13" i="94"/>
  <c r="ADB13" i="94"/>
  <c r="ADD13" i="94"/>
  <c r="ADF13" i="94"/>
  <c r="ADH13" i="94"/>
  <c r="ADJ13" i="94"/>
  <c r="ADL13" i="94"/>
  <c r="ADN13" i="94"/>
  <c r="ADP13" i="94"/>
  <c r="ADR13" i="94"/>
  <c r="ADT13" i="94"/>
  <c r="ADV13" i="94"/>
  <c r="ADX13" i="94"/>
  <c r="ADZ13" i="94"/>
  <c r="AEB13" i="94"/>
  <c r="AED13" i="94"/>
  <c r="AEF13" i="94"/>
  <c r="AEH13" i="94"/>
  <c r="AEJ13" i="94"/>
  <c r="AEL13" i="94"/>
  <c r="AEN13" i="94"/>
  <c r="AEP13" i="94"/>
  <c r="AER13" i="94"/>
  <c r="AET13" i="94"/>
  <c r="AEV13" i="94"/>
  <c r="AEX13" i="94"/>
  <c r="AEZ13" i="94"/>
  <c r="AFB13" i="94"/>
  <c r="AFD13" i="94"/>
  <c r="AFF13" i="94"/>
  <c r="AFH13" i="94"/>
  <c r="AFJ13" i="94"/>
  <c r="AFL13" i="94"/>
  <c r="AFN13" i="94"/>
  <c r="AFP13" i="94"/>
  <c r="AFR13" i="94"/>
  <c r="AFT13" i="94"/>
  <c r="AFV13" i="94"/>
  <c r="AFX13" i="94"/>
  <c r="AFZ13" i="94"/>
  <c r="AGB13" i="94"/>
  <c r="AGD13" i="94"/>
  <c r="AGF13" i="94"/>
  <c r="AGH13" i="94"/>
  <c r="AGJ13" i="94"/>
  <c r="AGL13" i="94"/>
  <c r="AGN13" i="94"/>
  <c r="AGP13" i="94"/>
  <c r="AGR13" i="94"/>
  <c r="AGT13" i="94"/>
  <c r="AGV13" i="94"/>
  <c r="AGX13" i="94"/>
  <c r="AGZ13" i="94"/>
  <c r="AHB13" i="94"/>
  <c r="AHD13" i="94"/>
  <c r="AHF13" i="94"/>
  <c r="AHH13" i="94"/>
  <c r="AHJ13" i="94"/>
  <c r="AHL13" i="94"/>
  <c r="AHN13" i="94"/>
  <c r="AHP13" i="94"/>
  <c r="AHR13" i="94"/>
  <c r="AHT13" i="94"/>
  <c r="AHV13" i="94"/>
  <c r="AHX13" i="94"/>
  <c r="AHZ13" i="94"/>
  <c r="AIB13" i="94"/>
  <c r="AID13" i="94"/>
  <c r="AIF13" i="94"/>
  <c r="AIH13" i="94"/>
  <c r="AIJ13" i="94"/>
  <c r="AIL13" i="94"/>
  <c r="AIN13" i="94"/>
  <c r="AIP13" i="94"/>
  <c r="AIR13" i="94"/>
  <c r="AIT13" i="94"/>
  <c r="AIV13" i="94"/>
  <c r="AIX13" i="94"/>
  <c r="AIZ13" i="94"/>
  <c r="AJB13" i="94"/>
  <c r="AJD13" i="94"/>
  <c r="AJF13" i="94"/>
  <c r="AJH13" i="94"/>
  <c r="AJJ13" i="94"/>
  <c r="AJL13" i="94"/>
  <c r="AJN13" i="94"/>
  <c r="AJP13" i="94"/>
  <c r="AJR13" i="94"/>
  <c r="AJT13" i="94"/>
  <c r="AJV13" i="94"/>
  <c r="AJX13" i="94"/>
  <c r="AJZ13" i="94"/>
  <c r="AKB13" i="94"/>
  <c r="AKD13" i="94"/>
  <c r="AKF13" i="94"/>
  <c r="AKH13" i="94"/>
  <c r="AKJ13" i="94"/>
  <c r="AKL13" i="94"/>
  <c r="AKN13" i="94"/>
  <c r="AKP13" i="94"/>
  <c r="AKR13" i="94"/>
  <c r="AKT13" i="94"/>
  <c r="AKV13" i="94"/>
  <c r="AKX13" i="94"/>
  <c r="AKZ13" i="94"/>
  <c r="ALB13" i="94"/>
  <c r="ALD13" i="94"/>
  <c r="ALF13" i="94"/>
  <c r="ALH13" i="94"/>
  <c r="ALJ13" i="94"/>
  <c r="ALL13" i="94"/>
  <c r="ALN13" i="94"/>
  <c r="ALP13" i="94"/>
  <c r="ALR13" i="94"/>
  <c r="ALT13" i="94"/>
  <c r="ALV13" i="94"/>
  <c r="ALX13" i="94"/>
  <c r="ALZ13" i="94"/>
  <c r="AMB13" i="94"/>
  <c r="AMD13" i="94"/>
  <c r="AMF13" i="94"/>
  <c r="AMH13" i="94"/>
  <c r="AMJ13" i="94"/>
  <c r="AML13" i="94"/>
  <c r="AMN13" i="94"/>
  <c r="AMP13" i="94"/>
  <c r="AMR13" i="94"/>
  <c r="AMT13" i="94"/>
  <c r="AMV13" i="94"/>
  <c r="AMX13" i="94"/>
  <c r="AMZ13" i="94"/>
  <c r="ANB13" i="94"/>
  <c r="AND13" i="94"/>
  <c r="ANF13" i="94"/>
  <c r="ANH13" i="94"/>
  <c r="ANJ13" i="94"/>
  <c r="ANL13" i="94"/>
  <c r="ANN13" i="94"/>
  <c r="ANP13" i="94"/>
  <c r="ANR13" i="94"/>
  <c r="ANT13" i="94"/>
  <c r="ANV13" i="94"/>
  <c r="ANX13" i="94"/>
  <c r="ANZ13" i="94"/>
  <c r="AOB13" i="94"/>
  <c r="AOD13" i="94"/>
  <c r="AOF13" i="94"/>
  <c r="AOH13" i="94"/>
  <c r="AOJ13" i="94"/>
  <c r="AOL13" i="94"/>
  <c r="AON13" i="94"/>
  <c r="AOP13" i="94"/>
  <c r="AOR13" i="94"/>
  <c r="AOT13" i="94"/>
  <c r="AOV13" i="94"/>
  <c r="AOX13" i="94"/>
  <c r="AOZ13" i="94"/>
  <c r="APB13" i="94"/>
  <c r="APD13" i="94"/>
  <c r="APF13" i="94"/>
  <c r="APH13" i="94"/>
  <c r="APJ13" i="94"/>
  <c r="APL13" i="94"/>
  <c r="APN13" i="94"/>
  <c r="APP13" i="94"/>
  <c r="APR13" i="94"/>
  <c r="APT13" i="94"/>
  <c r="APV13" i="94"/>
  <c r="APX13" i="94"/>
  <c r="APZ13" i="94"/>
  <c r="AQB13" i="94"/>
  <c r="AQD13" i="94"/>
  <c r="AQF13" i="94"/>
  <c r="AQH13" i="94"/>
  <c r="AQJ13" i="94"/>
  <c r="AQL13" i="94"/>
  <c r="AQN13" i="94"/>
  <c r="AQP13" i="94"/>
  <c r="AQR13" i="94"/>
  <c r="AQT13" i="94"/>
  <c r="AQV13" i="94"/>
  <c r="AQX13" i="94"/>
  <c r="AQZ13" i="94"/>
  <c r="ARB13" i="94"/>
  <c r="ARD13" i="94"/>
  <c r="ARF13" i="94"/>
  <c r="ARH13" i="94"/>
  <c r="ARJ13" i="94"/>
  <c r="ARL13" i="94"/>
  <c r="ARN13" i="94"/>
  <c r="ARP13" i="94"/>
  <c r="ARR13" i="94"/>
  <c r="ART13" i="94"/>
  <c r="ARV13" i="94"/>
  <c r="ARX13" i="94"/>
  <c r="ARZ13" i="94"/>
  <c r="ASB13" i="94"/>
  <c r="ASD13" i="94"/>
  <c r="ASF13" i="94"/>
  <c r="ASH13" i="94"/>
  <c r="ASJ13" i="94"/>
  <c r="ASL13" i="94"/>
  <c r="ASN13" i="94"/>
  <c r="ASP13" i="94"/>
  <c r="ASR13" i="94"/>
  <c r="AST13" i="94"/>
  <c r="ASV13" i="94"/>
  <c r="ASX13" i="94"/>
  <c r="ASZ13" i="94"/>
  <c r="ATB13" i="94"/>
  <c r="ATD13" i="94"/>
  <c r="ATF13" i="94"/>
  <c r="ATH13" i="94"/>
  <c r="ATJ13" i="94"/>
  <c r="ATL13" i="94"/>
  <c r="ATN13" i="94"/>
  <c r="ATP13" i="94"/>
  <c r="ATR13" i="94"/>
  <c r="ATT13" i="94"/>
  <c r="ATV13" i="94"/>
  <c r="ATX13" i="94"/>
  <c r="ATZ13" i="94"/>
  <c r="AUB13" i="94"/>
  <c r="AUD13" i="94"/>
  <c r="AUF13" i="94"/>
  <c r="AUH13" i="94"/>
  <c r="AUJ13" i="94"/>
  <c r="AUL13" i="94"/>
  <c r="AUN13" i="94"/>
  <c r="AUP13" i="94"/>
  <c r="AUR13" i="94"/>
  <c r="AUT13" i="94"/>
  <c r="AUV13" i="94"/>
  <c r="AUX13" i="94"/>
  <c r="AUZ13" i="94"/>
  <c r="AVB13" i="94"/>
  <c r="AVD13" i="94"/>
  <c r="AVF13" i="94"/>
  <c r="AVH13" i="94"/>
  <c r="AVJ13" i="94"/>
  <c r="AVL13" i="94"/>
  <c r="AVN13" i="94"/>
  <c r="AVP13" i="94"/>
  <c r="AVR13" i="94"/>
  <c r="AVT13" i="94"/>
  <c r="AVV13" i="94"/>
  <c r="AVX13" i="94"/>
  <c r="AVZ13" i="94"/>
  <c r="AWB13" i="94"/>
  <c r="AWD13" i="94"/>
  <c r="AWF13" i="94"/>
  <c r="AWH13" i="94"/>
  <c r="AWJ13" i="94"/>
  <c r="AWL13" i="94"/>
  <c r="AWN13" i="94"/>
  <c r="AWP13" i="94"/>
  <c r="AWR13" i="94"/>
  <c r="AWT13" i="94"/>
  <c r="AWV13" i="94"/>
  <c r="AWX13" i="94"/>
  <c r="AWZ13" i="94"/>
  <c r="AXB13" i="94"/>
  <c r="AXD13" i="94"/>
  <c r="AXF13" i="94"/>
  <c r="AXH13" i="94"/>
  <c r="AXJ13" i="94"/>
  <c r="AXL13" i="94"/>
  <c r="AXN13" i="94"/>
  <c r="AXP13" i="94"/>
  <c r="AXR13" i="94"/>
  <c r="AXT13" i="94"/>
  <c r="AXV13" i="94"/>
  <c r="AXX13" i="94"/>
  <c r="AXZ13" i="94"/>
  <c r="AYB13" i="94"/>
  <c r="AYD13" i="94"/>
  <c r="AYF13" i="94"/>
  <c r="AYH13" i="94"/>
  <c r="AYJ13" i="94"/>
  <c r="AYL13" i="94"/>
  <c r="AYN13" i="94"/>
  <c r="AYP13" i="94"/>
  <c r="AYR13" i="94"/>
  <c r="AYT13" i="94"/>
  <c r="AYV13" i="94"/>
  <c r="AYX13" i="94"/>
  <c r="AYZ13" i="94"/>
  <c r="AZB13" i="94"/>
  <c r="AZD13" i="94"/>
  <c r="AZF13" i="94"/>
  <c r="AZH13" i="94"/>
  <c r="AZJ13" i="94"/>
  <c r="AZL13" i="94"/>
  <c r="AZN13" i="94"/>
  <c r="AZP13" i="94"/>
  <c r="AZR13" i="94"/>
  <c r="AZT13" i="94"/>
  <c r="AZV13" i="94"/>
  <c r="AZX13" i="94"/>
  <c r="AZZ13" i="94"/>
  <c r="BAB13" i="94"/>
  <c r="BAD13" i="94"/>
  <c r="BAF13" i="94"/>
  <c r="BAH13" i="94"/>
  <c r="BAJ13" i="94"/>
  <c r="BAL13" i="94"/>
  <c r="BAN13" i="94"/>
  <c r="BAP13" i="94"/>
  <c r="BAR13" i="94"/>
  <c r="BAT13" i="94"/>
  <c r="BAV13" i="94"/>
  <c r="BAX13" i="94"/>
  <c r="BAZ13" i="94"/>
  <c r="BBB13" i="94"/>
  <c r="BBD13" i="94"/>
  <c r="BBF13" i="94"/>
  <c r="BBH13" i="94"/>
  <c r="BBJ13" i="94"/>
  <c r="BBL13" i="94"/>
  <c r="BBN13" i="94"/>
  <c r="BBP13" i="94"/>
  <c r="BBR13" i="94"/>
  <c r="BBT13" i="94"/>
  <c r="BBV13" i="94"/>
  <c r="BBX13" i="94"/>
  <c r="BBZ13" i="94"/>
  <c r="BCB13" i="94"/>
  <c r="BCD13" i="94"/>
  <c r="BCF13" i="94"/>
  <c r="BCH13" i="94"/>
  <c r="BCJ13" i="94"/>
  <c r="BCL13" i="94"/>
  <c r="BCN13" i="94"/>
  <c r="BCP13" i="94"/>
  <c r="BCR13" i="94"/>
  <c r="BCT13" i="94"/>
  <c r="BCV13" i="94"/>
  <c r="BCX13" i="94"/>
  <c r="BCZ13" i="94"/>
  <c r="BDB13" i="94"/>
  <c r="BDD13" i="94"/>
  <c r="BDF13" i="94"/>
  <c r="BDH13" i="94"/>
  <c r="BDJ13" i="94"/>
  <c r="BDL13" i="94"/>
  <c r="BDN13" i="94"/>
  <c r="BDP13" i="94"/>
  <c r="BDR13" i="94"/>
  <c r="BDT13" i="94"/>
  <c r="BDV13" i="94"/>
  <c r="BDX13" i="94"/>
  <c r="BDZ13" i="94"/>
  <c r="BEB13" i="94"/>
  <c r="BED13" i="94"/>
  <c r="BEF13" i="94"/>
  <c r="BEH13" i="94"/>
  <c r="BEJ13" i="94"/>
  <c r="BEL13" i="94"/>
  <c r="BEN13" i="94"/>
  <c r="BEP13" i="94"/>
  <c r="BER13" i="94"/>
  <c r="BET13" i="94"/>
  <c r="BEV13" i="94"/>
  <c r="BEX13" i="94"/>
  <c r="BEZ13" i="94"/>
  <c r="BFB13" i="94"/>
  <c r="BFD13" i="94"/>
  <c r="BFF13" i="94"/>
  <c r="BFH13" i="94"/>
  <c r="BFJ13" i="94"/>
  <c r="BFL13" i="94"/>
  <c r="BFN13" i="94"/>
  <c r="BFP13" i="94"/>
  <c r="BFR13" i="94"/>
  <c r="BFT13" i="94"/>
  <c r="BFV13" i="94"/>
  <c r="BFX13" i="94"/>
  <c r="BFZ13" i="94"/>
  <c r="BGB13" i="94"/>
  <c r="BGD13" i="94"/>
  <c r="BGF13" i="94"/>
  <c r="BGH13" i="94"/>
  <c r="BGJ13" i="94"/>
  <c r="BGL13" i="94"/>
  <c r="BGN13" i="94"/>
  <c r="BGP13" i="94"/>
  <c r="BGR13" i="94"/>
  <c r="BGT13" i="94"/>
  <c r="BGV13" i="94"/>
  <c r="BGX13" i="94"/>
  <c r="BGZ13" i="94"/>
  <c r="BHB13" i="94"/>
  <c r="BHD13" i="94"/>
  <c r="BHF13" i="94"/>
  <c r="BHH13" i="94"/>
  <c r="BHJ13" i="94"/>
  <c r="BHL13" i="94"/>
  <c r="BHN13" i="94"/>
  <c r="BHP13" i="94"/>
  <c r="BHR13" i="94"/>
  <c r="BHT13" i="94"/>
  <c r="BHV13" i="94"/>
  <c r="BHX13" i="94"/>
  <c r="BHZ13" i="94"/>
  <c r="BIB13" i="94"/>
  <c r="BID13" i="94"/>
  <c r="BIF13" i="94"/>
  <c r="BIH13" i="94"/>
  <c r="BIJ13" i="94"/>
  <c r="BIL13" i="94"/>
  <c r="BIN13" i="94"/>
  <c r="BIP13" i="94"/>
  <c r="BIR13" i="94"/>
  <c r="BIT13" i="94"/>
  <c r="BIV13" i="94"/>
  <c r="BIX13" i="94"/>
  <c r="BIZ13" i="94"/>
  <c r="BJB13" i="94"/>
  <c r="BJD13" i="94"/>
  <c r="BJF13" i="94"/>
  <c r="BJH13" i="94"/>
  <c r="BJJ13" i="94"/>
  <c r="BJL13" i="94"/>
  <c r="BJN13" i="94"/>
  <c r="BJP13" i="94"/>
  <c r="BJR13" i="94"/>
  <c r="BJT13" i="94"/>
  <c r="BJV13" i="94"/>
  <c r="BJX13" i="94"/>
  <c r="BJZ13" i="94"/>
  <c r="BKB13" i="94"/>
  <c r="BKD13" i="94"/>
  <c r="BKF13" i="94"/>
  <c r="BKH13" i="94"/>
  <c r="BKJ13" i="94"/>
  <c r="BKL13" i="94"/>
  <c r="BKN13" i="94"/>
  <c r="BKP13" i="94"/>
  <c r="BKR13" i="94"/>
  <c r="BKT13" i="94"/>
  <c r="BKV13" i="94"/>
  <c r="BKX13" i="94"/>
  <c r="BKZ13" i="94"/>
  <c r="BLB13" i="94"/>
  <c r="BLD13" i="94"/>
  <c r="BLF13" i="94"/>
  <c r="BLH13" i="94"/>
  <c r="BLJ13" i="94"/>
  <c r="BLL13" i="94"/>
  <c r="BLN13" i="94"/>
  <c r="BLP13" i="94"/>
  <c r="BLR13" i="94"/>
  <c r="BLT13" i="94"/>
  <c r="BLV13" i="94"/>
  <c r="BLX13" i="94"/>
  <c r="BLZ13" i="94"/>
  <c r="BMB13" i="94"/>
  <c r="BMD13" i="94"/>
  <c r="BMF13" i="94"/>
  <c r="BMH13" i="94"/>
  <c r="BMJ13" i="94"/>
  <c r="BML13" i="94"/>
  <c r="BMN13" i="94"/>
  <c r="BMP13" i="94"/>
  <c r="BMR13" i="94"/>
  <c r="BMT13" i="94"/>
  <c r="BMV13" i="94"/>
  <c r="BMX13" i="94"/>
  <c r="BMZ13" i="94"/>
  <c r="BNB13" i="94"/>
  <c r="BND13" i="94"/>
  <c r="BNF13" i="94"/>
  <c r="BNH13" i="94"/>
  <c r="BNJ13" i="94"/>
  <c r="BNL13" i="94"/>
  <c r="BNN13" i="94"/>
  <c r="BNP13" i="94"/>
  <c r="BNR13" i="94"/>
  <c r="BNT13" i="94"/>
  <c r="BNV13" i="94"/>
  <c r="BNX13" i="94"/>
  <c r="BNZ13" i="94"/>
  <c r="BOB13" i="94"/>
  <c r="BOD13" i="94"/>
  <c r="BOF13" i="94"/>
  <c r="BOH13" i="94"/>
  <c r="BOJ13" i="94"/>
  <c r="BOL13" i="94"/>
  <c r="BON13" i="94"/>
  <c r="BOP13" i="94"/>
  <c r="BOR13" i="94"/>
  <c r="BOT13" i="94"/>
  <c r="BOV13" i="94"/>
  <c r="BOX13" i="94"/>
  <c r="BOZ13" i="94"/>
  <c r="BPB13" i="94"/>
  <c r="BPD13" i="94"/>
  <c r="BPF13" i="94"/>
  <c r="BPH13" i="94"/>
  <c r="BPJ13" i="94"/>
  <c r="BPL13" i="94"/>
  <c r="BPN13" i="94"/>
  <c r="BPP13" i="94"/>
  <c r="BPR13" i="94"/>
  <c r="BPT13" i="94"/>
  <c r="BPV13" i="94"/>
  <c r="BPX13" i="94"/>
  <c r="BPZ13" i="94"/>
  <c r="BQB13" i="94"/>
  <c r="BQD13" i="94"/>
  <c r="BQF13" i="94"/>
  <c r="BQH13" i="94"/>
  <c r="BQJ13" i="94"/>
  <c r="BQL13" i="94"/>
  <c r="BQN13" i="94"/>
  <c r="BQP13" i="94"/>
  <c r="BQR13" i="94"/>
  <c r="BQT13" i="94"/>
  <c r="BQV13" i="94"/>
  <c r="BQX13" i="94"/>
  <c r="BQZ13" i="94"/>
  <c r="BRB13" i="94"/>
  <c r="BRD13" i="94"/>
  <c r="BRF13" i="94"/>
  <c r="BRH13" i="94"/>
  <c r="BRJ13" i="94"/>
  <c r="BRL13" i="94"/>
  <c r="BRN13" i="94"/>
  <c r="BRP13" i="94"/>
  <c r="BRR13" i="94"/>
  <c r="BRT13" i="94"/>
  <c r="BRV13" i="94"/>
  <c r="BRX13" i="94"/>
  <c r="BRZ13" i="94"/>
  <c r="BSB13" i="94"/>
  <c r="BSD13" i="94"/>
  <c r="BSF13" i="94"/>
  <c r="BSH13" i="94"/>
  <c r="BSJ13" i="94"/>
  <c r="BSL13" i="94"/>
  <c r="BSN13" i="94"/>
  <c r="BSP13" i="94"/>
  <c r="BSR13" i="94"/>
  <c r="BST13" i="94"/>
  <c r="BSV13" i="94"/>
  <c r="BSX13" i="94"/>
  <c r="BSZ13" i="94"/>
  <c r="BTB13" i="94"/>
  <c r="BTD13" i="94"/>
  <c r="BTF13" i="94"/>
  <c r="BTH13" i="94"/>
  <c r="BTJ13" i="94"/>
  <c r="BTL13" i="94"/>
  <c r="BTN13" i="94"/>
  <c r="BTP13" i="94"/>
  <c r="BTR13" i="94"/>
  <c r="BTT13" i="94"/>
  <c r="BTV13" i="94"/>
  <c r="BTX13" i="94"/>
  <c r="BTZ13" i="94"/>
  <c r="BUB13" i="94"/>
  <c r="BUD13" i="94"/>
  <c r="BUF13" i="94"/>
  <c r="BUH13" i="94"/>
  <c r="BUJ13" i="94"/>
  <c r="BUL13" i="94"/>
  <c r="BUN13" i="94"/>
  <c r="BUP13" i="94"/>
  <c r="BUR13" i="94"/>
  <c r="BUT13" i="94"/>
  <c r="BUV13" i="94"/>
  <c r="BUX13" i="94"/>
  <c r="BUZ13" i="94"/>
  <c r="BVB13" i="94"/>
  <c r="BVD13" i="94"/>
  <c r="BVF13" i="94"/>
  <c r="BVH13" i="94"/>
  <c r="BVJ13" i="94"/>
  <c r="BVL13" i="94"/>
  <c r="BVN13" i="94"/>
  <c r="BVP13" i="94"/>
  <c r="BVR13" i="94"/>
  <c r="BVT13" i="94"/>
  <c r="BVV13" i="94"/>
  <c r="BVX13" i="94"/>
  <c r="BVZ13" i="94"/>
  <c r="BWB13" i="94"/>
  <c r="BWD13" i="94"/>
  <c r="BWF13" i="94"/>
  <c r="BWH13" i="94"/>
  <c r="BWJ13" i="94"/>
  <c r="BWL13" i="94"/>
  <c r="BWN13" i="94"/>
  <c r="BWP13" i="94"/>
  <c r="BWR13" i="94"/>
  <c r="BWT13" i="94"/>
  <c r="BWV13" i="94"/>
  <c r="BWX13" i="94"/>
  <c r="BWZ13" i="94"/>
  <c r="BXB13" i="94"/>
  <c r="BXD13" i="94"/>
  <c r="BXF13" i="94"/>
  <c r="BXH13" i="94"/>
  <c r="BXJ13" i="94"/>
  <c r="BXL13" i="94"/>
  <c r="BXN13" i="94"/>
  <c r="BXP13" i="94"/>
  <c r="BXR13" i="94"/>
  <c r="BXT13" i="94"/>
  <c r="BXV13" i="94"/>
  <c r="BXX13" i="94"/>
  <c r="BXZ13" i="94"/>
  <c r="BYB13" i="94"/>
  <c r="BYD13" i="94"/>
  <c r="BYF13" i="94"/>
  <c r="BYH13" i="94"/>
  <c r="BYJ13" i="94"/>
  <c r="BYL13" i="94"/>
  <c r="BYN13" i="94"/>
  <c r="BYP13" i="94"/>
  <c r="BYR13" i="94"/>
  <c r="BYT13" i="94"/>
  <c r="BYV13" i="94"/>
  <c r="BYX13" i="94"/>
  <c r="BYZ13" i="94"/>
  <c r="BZB13" i="94"/>
  <c r="BZD13" i="94"/>
  <c r="BZF13" i="94"/>
  <c r="BZH13" i="94"/>
  <c r="BZJ13" i="94"/>
  <c r="BZL13" i="94"/>
  <c r="BZN13" i="94"/>
  <c r="BZP13" i="94"/>
  <c r="BZR13" i="94"/>
  <c r="BZT13" i="94"/>
  <c r="BZV13" i="94"/>
  <c r="BZX13" i="94"/>
  <c r="BZZ13" i="94"/>
  <c r="CAB13" i="94"/>
  <c r="CAD13" i="94"/>
  <c r="CAF13" i="94"/>
  <c r="CAH13" i="94"/>
  <c r="CAJ13" i="94"/>
  <c r="CAL13" i="94"/>
  <c r="CAN13" i="94"/>
  <c r="CAP13" i="94"/>
  <c r="CAR13" i="94"/>
  <c r="CAT13" i="94"/>
  <c r="CAV13" i="94"/>
  <c r="CAX13" i="94"/>
  <c r="CAZ13" i="94"/>
  <c r="CBB13" i="94"/>
  <c r="CBD13" i="94"/>
  <c r="CBF13" i="94"/>
  <c r="CBH13" i="94"/>
  <c r="CBJ13" i="94"/>
  <c r="CBL13" i="94"/>
  <c r="CBN13" i="94"/>
  <c r="CBP13" i="94"/>
  <c r="CBR13" i="94"/>
  <c r="CBT13" i="94"/>
  <c r="CBV13" i="94"/>
  <c r="CBX13" i="94"/>
  <c r="CBZ13" i="94"/>
  <c r="CCB13" i="94"/>
  <c r="CCD13" i="94"/>
  <c r="CCF13" i="94"/>
  <c r="CCH13" i="94"/>
  <c r="CCJ13" i="94"/>
  <c r="CCL13" i="94"/>
  <c r="CCN13" i="94"/>
  <c r="CCP13" i="94"/>
  <c r="CCR13" i="94"/>
  <c r="CCT13" i="94"/>
  <c r="CCV13" i="94"/>
  <c r="CCX13" i="94"/>
  <c r="CCZ13" i="94"/>
  <c r="CDB13" i="94"/>
  <c r="CDD13" i="94"/>
  <c r="CDF13" i="94"/>
  <c r="CDH13" i="94"/>
  <c r="CDJ13" i="94"/>
  <c r="CDL13" i="94"/>
  <c r="CDN13" i="94"/>
  <c r="CDP13" i="94"/>
  <c r="CDR13" i="94"/>
  <c r="CDT13" i="94"/>
  <c r="CDV13" i="94"/>
  <c r="CDX13" i="94"/>
  <c r="CDZ13" i="94"/>
  <c r="CEB13" i="94"/>
  <c r="CED13" i="94"/>
  <c r="CEF13" i="94"/>
  <c r="CEH13" i="94"/>
  <c r="CEJ13" i="94"/>
  <c r="CEL13" i="94"/>
  <c r="CEN13" i="94"/>
  <c r="CEP13" i="94"/>
  <c r="CER13" i="94"/>
  <c r="CET13" i="94"/>
  <c r="CEV13" i="94"/>
  <c r="CEX13" i="94"/>
  <c r="CEZ13" i="94"/>
  <c r="CFB13" i="94"/>
  <c r="CFD13" i="94"/>
  <c r="CFF13" i="94"/>
  <c r="CFH13" i="94"/>
  <c r="CFJ13" i="94"/>
  <c r="CFL13" i="94"/>
  <c r="CFN13" i="94"/>
  <c r="CFP13" i="94"/>
  <c r="CFR13" i="94"/>
  <c r="CFT13" i="94"/>
  <c r="CFV13" i="94"/>
  <c r="CFX13" i="94"/>
  <c r="CFZ13" i="94"/>
  <c r="CGB13" i="94"/>
  <c r="CGD13" i="94"/>
  <c r="CGF13" i="94"/>
  <c r="CGH13" i="94"/>
  <c r="CGJ13" i="94"/>
  <c r="CGL13" i="94"/>
  <c r="CGN13" i="94"/>
  <c r="CGP13" i="94"/>
  <c r="CGR13" i="94"/>
  <c r="CGT13" i="94"/>
  <c r="CGV13" i="94"/>
  <c r="CGX13" i="94"/>
  <c r="CGZ13" i="94"/>
  <c r="CHB13" i="94"/>
  <c r="CHD13" i="94"/>
  <c r="CHF13" i="94"/>
  <c r="CHH13" i="94"/>
  <c r="CHJ13" i="94"/>
  <c r="CHL13" i="94"/>
  <c r="CHN13" i="94"/>
  <c r="CHP13" i="94"/>
  <c r="CHR13" i="94"/>
  <c r="CHT13" i="94"/>
  <c r="CHV13" i="94"/>
  <c r="CHX13" i="94"/>
  <c r="CHZ13" i="94"/>
  <c r="CIB13" i="94"/>
  <c r="CID13" i="94"/>
  <c r="CIF13" i="94"/>
  <c r="CIH13" i="94"/>
  <c r="CIJ13" i="94"/>
  <c r="CIL13" i="94"/>
  <c r="CIN13" i="94"/>
  <c r="CIP13" i="94"/>
  <c r="CIR13" i="94"/>
  <c r="CIT13" i="94"/>
  <c r="CIV13" i="94"/>
  <c r="CIX13" i="94"/>
  <c r="CIZ13" i="94"/>
  <c r="CJB13" i="94"/>
  <c r="CJD13" i="94"/>
  <c r="CJF13" i="94"/>
  <c r="CJH13" i="94"/>
  <c r="CJJ13" i="94"/>
  <c r="CJL13" i="94"/>
  <c r="CJN13" i="94"/>
  <c r="CJP13" i="94"/>
  <c r="CJR13" i="94"/>
  <c r="CJT13" i="94"/>
  <c r="CJV13" i="94"/>
  <c r="CJX13" i="94"/>
  <c r="CJZ13" i="94"/>
  <c r="CKB13" i="94"/>
  <c r="CKD13" i="94"/>
  <c r="CKF13" i="94"/>
  <c r="CKH13" i="94"/>
  <c r="CKJ13" i="94"/>
  <c r="CKL13" i="94"/>
  <c r="CKN13" i="94"/>
  <c r="CKP13" i="94"/>
  <c r="CKR13" i="94"/>
  <c r="CKT13" i="94"/>
  <c r="CKV13" i="94"/>
  <c r="CKX13" i="94"/>
  <c r="CKZ13" i="94"/>
  <c r="CLB13" i="94"/>
  <c r="CLD13" i="94"/>
  <c r="CLF13" i="94"/>
  <c r="CLH13" i="94"/>
  <c r="CLJ13" i="94"/>
  <c r="CLL13" i="94"/>
  <c r="CLN13" i="94"/>
  <c r="CLP13" i="94"/>
  <c r="CLR13" i="94"/>
  <c r="CLT13" i="94"/>
  <c r="CLV13" i="94"/>
  <c r="CLX13" i="94"/>
  <c r="CLZ13" i="94"/>
  <c r="CMB13" i="94"/>
  <c r="CMD13" i="94"/>
  <c r="CMF13" i="94"/>
  <c r="CMH13" i="94"/>
  <c r="CMJ13" i="94"/>
  <c r="CML13" i="94"/>
  <c r="CMN13" i="94"/>
  <c r="CMP13" i="94"/>
  <c r="CMR13" i="94"/>
  <c r="CMT13" i="94"/>
  <c r="CMV13" i="94"/>
  <c r="CMX13" i="94"/>
  <c r="CMZ13" i="94"/>
  <c r="CNB13" i="94"/>
  <c r="CND13" i="94"/>
  <c r="CNF13" i="94"/>
  <c r="CNH13" i="94"/>
  <c r="CNJ13" i="94"/>
  <c r="CNL13" i="94"/>
  <c r="CNN13" i="94"/>
  <c r="CNP13" i="94"/>
  <c r="CNR13" i="94"/>
  <c r="CNT13" i="94"/>
  <c r="CNV13" i="94"/>
  <c r="CNX13" i="94"/>
  <c r="CNZ13" i="94"/>
  <c r="COB13" i="94"/>
  <c r="COD13" i="94"/>
  <c r="COF13" i="94"/>
  <c r="COH13" i="94"/>
  <c r="COJ13" i="94"/>
  <c r="COL13" i="94"/>
  <c r="CON13" i="94"/>
  <c r="COP13" i="94"/>
  <c r="COR13" i="94"/>
  <c r="COT13" i="94"/>
  <c r="COV13" i="94"/>
  <c r="COX13" i="94"/>
  <c r="COZ13" i="94"/>
  <c r="CPB13" i="94"/>
  <c r="CPD13" i="94"/>
  <c r="CPF13" i="94"/>
  <c r="CPH13" i="94"/>
  <c r="CPJ13" i="94"/>
  <c r="CPL13" i="94"/>
  <c r="CPN13" i="94"/>
  <c r="CPP13" i="94"/>
  <c r="CPR13" i="94"/>
  <c r="CPT13" i="94"/>
  <c r="CPV13" i="94"/>
  <c r="CPX13" i="94"/>
  <c r="CPZ13" i="94"/>
  <c r="CQB13" i="94"/>
  <c r="CQD13" i="94"/>
  <c r="CQF13" i="94"/>
  <c r="CQH13" i="94"/>
  <c r="CQJ13" i="94"/>
  <c r="CQL13" i="94"/>
  <c r="CQN13" i="94"/>
  <c r="CQP13" i="94"/>
  <c r="CQR13" i="94"/>
  <c r="CQT13" i="94"/>
  <c r="CQV13" i="94"/>
  <c r="CQX13" i="94"/>
  <c r="CQZ13" i="94"/>
  <c r="CRB13" i="94"/>
  <c r="CRD13" i="94"/>
  <c r="CRF13" i="94"/>
  <c r="CRH13" i="94"/>
  <c r="CRJ13" i="94"/>
  <c r="CRL13" i="94"/>
  <c r="CRN13" i="94"/>
  <c r="CRP13" i="94"/>
  <c r="CRR13" i="94"/>
  <c r="CRT13" i="94"/>
  <c r="CRV13" i="94"/>
  <c r="CRX13" i="94"/>
  <c r="CRZ13" i="94"/>
  <c r="CSB13" i="94"/>
  <c r="CSD13" i="94"/>
  <c r="CSF13" i="94"/>
  <c r="CSH13" i="94"/>
  <c r="CSJ13" i="94"/>
  <c r="CSL13" i="94"/>
  <c r="CSN13" i="94"/>
  <c r="CSP13" i="94"/>
  <c r="CSR13" i="94"/>
  <c r="CST13" i="94"/>
  <c r="CSV13" i="94"/>
  <c r="CSX13" i="94"/>
  <c r="CSZ13" i="94"/>
  <c r="CTB13" i="94"/>
  <c r="CTD13" i="94"/>
  <c r="CTF13" i="94"/>
  <c r="CTH13" i="94"/>
  <c r="CTJ13" i="94"/>
  <c r="CTL13" i="94"/>
  <c r="CTN13" i="94"/>
  <c r="CTP13" i="94"/>
  <c r="CTR13" i="94"/>
  <c r="CTT13" i="94"/>
  <c r="CTV13" i="94"/>
  <c r="CTX13" i="94"/>
  <c r="CTZ13" i="94"/>
  <c r="CUB13" i="94"/>
  <c r="CUD13" i="94"/>
  <c r="CUF13" i="94"/>
  <c r="CUH13" i="94"/>
  <c r="CUJ13" i="94"/>
  <c r="CUL13" i="94"/>
  <c r="CUN13" i="94"/>
  <c r="CUP13" i="94"/>
  <c r="CUR13" i="94"/>
  <c r="CUT13" i="94"/>
  <c r="CUV13" i="94"/>
  <c r="CUX13" i="94"/>
  <c r="CUZ13" i="94"/>
  <c r="CVB13" i="94"/>
  <c r="CVD13" i="94"/>
  <c r="CVF13" i="94"/>
  <c r="CVH13" i="94"/>
  <c r="CVJ13" i="94"/>
  <c r="CVL13" i="94"/>
  <c r="CVN13" i="94"/>
  <c r="CVP13" i="94"/>
  <c r="CVR13" i="94"/>
  <c r="CVT13" i="94"/>
  <c r="CVV13" i="94"/>
  <c r="CVX13" i="94"/>
  <c r="CVZ13" i="94"/>
  <c r="CWB13" i="94"/>
  <c r="CWD13" i="94"/>
  <c r="CWF13" i="94"/>
  <c r="CWH13" i="94"/>
  <c r="CWJ13" i="94"/>
  <c r="CWL13" i="94"/>
  <c r="CWN13" i="94"/>
  <c r="CWP13" i="94"/>
  <c r="CWR13" i="94"/>
  <c r="CWT13" i="94"/>
  <c r="CWV13" i="94"/>
  <c r="CWX13" i="94"/>
  <c r="CWZ13" i="94"/>
  <c r="CXB13" i="94"/>
  <c r="CXD13" i="94"/>
  <c r="CXF13" i="94"/>
  <c r="CXH13" i="94"/>
  <c r="CXJ13" i="94"/>
  <c r="CXL13" i="94"/>
  <c r="CXN13" i="94"/>
  <c r="CXP13" i="94"/>
  <c r="CXR13" i="94"/>
  <c r="CXT13" i="94"/>
  <c r="CXV13" i="94"/>
  <c r="CXX13" i="94"/>
  <c r="CXZ13" i="94"/>
  <c r="CYB13" i="94"/>
  <c r="CYD13" i="94"/>
  <c r="CYF13" i="94"/>
  <c r="CYH13" i="94"/>
  <c r="CYJ13" i="94"/>
  <c r="CYL13" i="94"/>
  <c r="CYN13" i="94"/>
  <c r="CYP13" i="94"/>
  <c r="CYR13" i="94"/>
  <c r="CYT13" i="94"/>
  <c r="CYV13" i="94"/>
  <c r="CYX13" i="94"/>
  <c r="CYZ13" i="94"/>
  <c r="CZB13" i="94"/>
  <c r="CZD13" i="94"/>
  <c r="CZF13" i="94"/>
  <c r="CZH13" i="94"/>
  <c r="CZJ13" i="94"/>
  <c r="CZL13" i="94"/>
  <c r="CZN13" i="94"/>
  <c r="CZP13" i="94"/>
  <c r="CZR13" i="94"/>
  <c r="CZT13" i="94"/>
  <c r="CZV13" i="94"/>
  <c r="CZX13" i="94"/>
  <c r="CZZ13" i="94"/>
  <c r="DAB13" i="94"/>
  <c r="DAD13" i="94"/>
  <c r="DAF13" i="94"/>
  <c r="DAH13" i="94"/>
  <c r="DAJ13" i="94"/>
  <c r="DAL13" i="94"/>
  <c r="DAN13" i="94"/>
  <c r="DAP13" i="94"/>
  <c r="DAR13" i="94"/>
  <c r="DAT13" i="94"/>
  <c r="DAV13" i="94"/>
  <c r="DAX13" i="94"/>
  <c r="DAZ13" i="94"/>
  <c r="DBB13" i="94"/>
  <c r="DBD13" i="94"/>
  <c r="DBF13" i="94"/>
  <c r="DBH13" i="94"/>
  <c r="DBJ13" i="94"/>
  <c r="DBL13" i="94"/>
  <c r="DBN13" i="94"/>
  <c r="DBP13" i="94"/>
  <c r="DBR13" i="94"/>
  <c r="DBT13" i="94"/>
  <c r="DBV13" i="94"/>
  <c r="DBX13" i="94"/>
  <c r="DBZ13" i="94"/>
  <c r="DCB13" i="94"/>
  <c r="DCD13" i="94"/>
  <c r="DCF13" i="94"/>
  <c r="DCH13" i="94"/>
  <c r="DCJ13" i="94"/>
  <c r="DCL13" i="94"/>
  <c r="DCN13" i="94"/>
  <c r="DCP13" i="94"/>
  <c r="DCR13" i="94"/>
  <c r="DCT13" i="94"/>
  <c r="DCV13" i="94"/>
  <c r="DCX13" i="94"/>
  <c r="DCZ13" i="94"/>
  <c r="DDB13" i="94"/>
  <c r="DDD13" i="94"/>
  <c r="DDF13" i="94"/>
  <c r="DDH13" i="94"/>
  <c r="DDJ13" i="94"/>
  <c r="DDL13" i="94"/>
  <c r="DDN13" i="94"/>
  <c r="DDP13" i="94"/>
  <c r="DDR13" i="94"/>
  <c r="DDT13" i="94"/>
  <c r="DDV13" i="94"/>
  <c r="DDX13" i="94"/>
  <c r="DDZ13" i="94"/>
  <c r="DEB13" i="94"/>
  <c r="DED13" i="94"/>
  <c r="DEF13" i="94"/>
  <c r="DEH13" i="94"/>
  <c r="DEJ13" i="94"/>
  <c r="DEL13" i="94"/>
  <c r="DEN13" i="94"/>
  <c r="DEP13" i="94"/>
  <c r="DER13" i="94"/>
  <c r="DET13" i="94"/>
  <c r="DEV13" i="94"/>
  <c r="DEX13" i="94"/>
  <c r="DEZ13" i="94"/>
  <c r="DFB13" i="94"/>
  <c r="DFD13" i="94"/>
  <c r="DFF13" i="94"/>
  <c r="DFH13" i="94"/>
  <c r="DFJ13" i="94"/>
  <c r="DFL13" i="94"/>
  <c r="DFN13" i="94"/>
  <c r="DFP13" i="94"/>
  <c r="DFR13" i="94"/>
  <c r="DFT13" i="94"/>
  <c r="DFV13" i="94"/>
  <c r="DFX13" i="94"/>
  <c r="DFZ13" i="94"/>
  <c r="DGB13" i="94"/>
  <c r="DGD13" i="94"/>
  <c r="DGF13" i="94"/>
  <c r="DGH13" i="94"/>
  <c r="DGJ13" i="94"/>
  <c r="DGL13" i="94"/>
  <c r="DGN13" i="94"/>
  <c r="DGP13" i="94"/>
  <c r="DGR13" i="94"/>
  <c r="DGT13" i="94"/>
  <c r="DGV13" i="94"/>
  <c r="DGX13" i="94"/>
  <c r="DGZ13" i="94"/>
  <c r="DHB13" i="94"/>
  <c r="DHD13" i="94"/>
  <c r="DHF13" i="94"/>
  <c r="DHH13" i="94"/>
  <c r="DHJ13" i="94"/>
  <c r="DHL13" i="94"/>
  <c r="DHN13" i="94"/>
  <c r="DHP13" i="94"/>
  <c r="DHR13" i="94"/>
  <c r="DHT13" i="94"/>
  <c r="DHV13" i="94"/>
  <c r="DHX13" i="94"/>
  <c r="DHZ13" i="94"/>
  <c r="DIB13" i="94"/>
  <c r="DID13" i="94"/>
  <c r="DIF13" i="94"/>
  <c r="DIH13" i="94"/>
  <c r="DIJ13" i="94"/>
  <c r="DIL13" i="94"/>
  <c r="DIN13" i="94"/>
  <c r="DIP13" i="94"/>
  <c r="DIR13" i="94"/>
  <c r="DIT13" i="94"/>
  <c r="DIV13" i="94"/>
  <c r="DIX13" i="94"/>
  <c r="DIZ13" i="94"/>
  <c r="DJB13" i="94"/>
  <c r="DJD13" i="94"/>
  <c r="DJF13" i="94"/>
  <c r="DJH13" i="94"/>
  <c r="DJJ13" i="94"/>
  <c r="DJL13" i="94"/>
  <c r="DJN13" i="94"/>
  <c r="DJP13" i="94"/>
  <c r="DJR13" i="94"/>
  <c r="DJT13" i="94"/>
  <c r="DJV13" i="94"/>
  <c r="DJX13" i="94"/>
  <c r="DJZ13" i="94"/>
  <c r="DKB13" i="94"/>
  <c r="DKD13" i="94"/>
  <c r="DKF13" i="94"/>
  <c r="DKH13" i="94"/>
  <c r="DKJ13" i="94"/>
  <c r="DKL13" i="94"/>
  <c r="DKN13" i="94"/>
  <c r="DKP13" i="94"/>
  <c r="DKR13" i="94"/>
  <c r="DKT13" i="94"/>
  <c r="DKV13" i="94"/>
  <c r="DKX13" i="94"/>
  <c r="DKZ13" i="94"/>
  <c r="DLB13" i="94"/>
  <c r="DLD13" i="94"/>
  <c r="DLF13" i="94"/>
  <c r="DLH13" i="94"/>
  <c r="DLJ13" i="94"/>
  <c r="DLL13" i="94"/>
  <c r="DLN13" i="94"/>
  <c r="DLP13" i="94"/>
  <c r="DLR13" i="94"/>
  <c r="DLT13" i="94"/>
  <c r="DLV13" i="94"/>
  <c r="DLX13" i="94"/>
  <c r="DLZ13" i="94"/>
  <c r="DMB13" i="94"/>
  <c r="DMD13" i="94"/>
  <c r="DMF13" i="94"/>
  <c r="DMH13" i="94"/>
  <c r="DMJ13" i="94"/>
  <c r="DML13" i="94"/>
  <c r="DMN13" i="94"/>
  <c r="DMP13" i="94"/>
  <c r="DMR13" i="94"/>
  <c r="DMT13" i="94"/>
  <c r="DMV13" i="94"/>
  <c r="DMX13" i="94"/>
  <c r="DMZ13" i="94"/>
  <c r="DNB13" i="94"/>
  <c r="DND13" i="94"/>
  <c r="DNF13" i="94"/>
  <c r="DNH13" i="94"/>
  <c r="DNJ13" i="94"/>
  <c r="DNL13" i="94"/>
  <c r="DNN13" i="94"/>
  <c r="DNP13" i="94"/>
  <c r="DNR13" i="94"/>
  <c r="DNT13" i="94"/>
  <c r="DNV13" i="94"/>
  <c r="DNX13" i="94"/>
  <c r="DNZ13" i="94"/>
  <c r="DOB13" i="94"/>
  <c r="DOD13" i="94"/>
  <c r="DOF13" i="94"/>
  <c r="DOH13" i="94"/>
  <c r="DOJ13" i="94"/>
  <c r="DOL13" i="94"/>
  <c r="DON13" i="94"/>
  <c r="DOP13" i="94"/>
  <c r="DOR13" i="94"/>
  <c r="DOT13" i="94"/>
  <c r="DOV13" i="94"/>
  <c r="DOX13" i="94"/>
  <c r="DOZ13" i="94"/>
  <c r="DPB13" i="94"/>
  <c r="DPD13" i="94"/>
  <c r="DPF13" i="94"/>
  <c r="DPH13" i="94"/>
  <c r="DPJ13" i="94"/>
  <c r="DPL13" i="94"/>
  <c r="DPN13" i="94"/>
  <c r="DPP13" i="94"/>
  <c r="DPR13" i="94"/>
  <c r="DPT13" i="94"/>
  <c r="DPV13" i="94"/>
  <c r="DPX13" i="94"/>
  <c r="DPZ13" i="94"/>
  <c r="DQB13" i="94"/>
  <c r="DQD13" i="94"/>
  <c r="DQF13" i="94"/>
  <c r="DQH13" i="94"/>
  <c r="DQJ13" i="94"/>
  <c r="DQL13" i="94"/>
  <c r="DQN13" i="94"/>
  <c r="DQP13" i="94"/>
  <c r="DQR13" i="94"/>
  <c r="DQT13" i="94"/>
  <c r="DQV13" i="94"/>
  <c r="DQX13" i="94"/>
  <c r="DQZ13" i="94"/>
  <c r="DRB13" i="94"/>
  <c r="DRD13" i="94"/>
  <c r="DRF13" i="94"/>
  <c r="DRH13" i="94"/>
  <c r="DRJ13" i="94"/>
  <c r="DRL13" i="94"/>
  <c r="DRN13" i="94"/>
  <c r="DRP13" i="94"/>
  <c r="DRR13" i="94"/>
  <c r="DRT13" i="94"/>
  <c r="DRV13" i="94"/>
  <c r="DRX13" i="94"/>
  <c r="DRZ13" i="94"/>
  <c r="DSB13" i="94"/>
  <c r="DSD13" i="94"/>
  <c r="DSF13" i="94"/>
  <c r="DSH13" i="94"/>
  <c r="DSJ13" i="94"/>
  <c r="DSL13" i="94"/>
  <c r="DSN13" i="94"/>
  <c r="DSP13" i="94"/>
  <c r="DSR13" i="94"/>
  <c r="DST13" i="94"/>
  <c r="DSV13" i="94"/>
  <c r="DSX13" i="94"/>
  <c r="DSZ13" i="94"/>
  <c r="DTB13" i="94"/>
  <c r="DTD13" i="94"/>
  <c r="DTF13" i="94"/>
  <c r="DTH13" i="94"/>
  <c r="DTJ13" i="94"/>
  <c r="DTL13" i="94"/>
  <c r="DTN13" i="94"/>
  <c r="DTP13" i="94"/>
  <c r="DTR13" i="94"/>
  <c r="DTT13" i="94"/>
  <c r="DTV13" i="94"/>
  <c r="DTX13" i="94"/>
  <c r="DTZ13" i="94"/>
  <c r="DUB13" i="94"/>
  <c r="DUD13" i="94"/>
  <c r="DUF13" i="94"/>
  <c r="DUH13" i="94"/>
  <c r="DUJ13" i="94"/>
  <c r="DUL13" i="94"/>
  <c r="DUN13" i="94"/>
  <c r="DUP13" i="94"/>
  <c r="DUR13" i="94"/>
  <c r="DUT13" i="94"/>
  <c r="DUV13" i="94"/>
  <c r="DUX13" i="94"/>
  <c r="DUZ13" i="94"/>
  <c r="DVB13" i="94"/>
  <c r="DVD13" i="94"/>
  <c r="DVF13" i="94"/>
  <c r="DVH13" i="94"/>
  <c r="DVJ13" i="94"/>
  <c r="DVL13" i="94"/>
  <c r="DVN13" i="94"/>
  <c r="DVP13" i="94"/>
  <c r="DVR13" i="94"/>
  <c r="DVT13" i="94"/>
  <c r="DVV13" i="94"/>
  <c r="DVX13" i="94"/>
  <c r="DVZ13" i="94"/>
  <c r="DWB13" i="94"/>
  <c r="DWD13" i="94"/>
  <c r="DWF13" i="94"/>
  <c r="DWH13" i="94"/>
  <c r="DWJ13" i="94"/>
  <c r="DWL13" i="94"/>
  <c r="DWN13" i="94"/>
  <c r="DWP13" i="94"/>
  <c r="DWR13" i="94"/>
  <c r="DWT13" i="94"/>
  <c r="DWV13" i="94"/>
  <c r="DWX13" i="94"/>
  <c r="DWZ13" i="94"/>
  <c r="DXB13" i="94"/>
  <c r="DXD13" i="94"/>
  <c r="DXF13" i="94"/>
  <c r="DXH13" i="94"/>
  <c r="DXJ13" i="94"/>
  <c r="DXL13" i="94"/>
  <c r="DXN13" i="94"/>
  <c r="DXP13" i="94"/>
  <c r="DXR13" i="94"/>
  <c r="DXT13" i="94"/>
  <c r="DXV13" i="94"/>
  <c r="DXX13" i="94"/>
  <c r="DXZ13" i="94"/>
  <c r="DYB13" i="94"/>
  <c r="DYD13" i="94"/>
  <c r="DYF13" i="94"/>
  <c r="DYH13" i="94"/>
  <c r="DYJ13" i="94"/>
  <c r="DYL13" i="94"/>
  <c r="DYN13" i="94"/>
  <c r="DYP13" i="94"/>
  <c r="DYR13" i="94"/>
  <c r="DYT13" i="94"/>
  <c r="DYV13" i="94"/>
  <c r="DYX13" i="94"/>
  <c r="DYZ13" i="94"/>
  <c r="DZB13" i="94"/>
  <c r="DZD13" i="94"/>
  <c r="DZF13" i="94"/>
  <c r="DZH13" i="94"/>
  <c r="DZJ13" i="94"/>
  <c r="DZL13" i="94"/>
  <c r="DZN13" i="94"/>
  <c r="DZP13" i="94"/>
  <c r="DZR13" i="94"/>
  <c r="DZT13" i="94"/>
  <c r="DZV13" i="94"/>
  <c r="DZX13" i="94"/>
  <c r="DZZ13" i="94"/>
  <c r="EAB13" i="94"/>
  <c r="EAD13" i="94"/>
  <c r="EAF13" i="94"/>
  <c r="EAH13" i="94"/>
  <c r="EAJ13" i="94"/>
  <c r="EAL13" i="94"/>
  <c r="EAN13" i="94"/>
  <c r="EAP13" i="94"/>
  <c r="EAR13" i="94"/>
  <c r="EAT13" i="94"/>
  <c r="EAV13" i="94"/>
  <c r="EAX13" i="94"/>
  <c r="EAZ13" i="94"/>
  <c r="EBB13" i="94"/>
  <c r="EBD13" i="94"/>
  <c r="EBF13" i="94"/>
  <c r="EBH13" i="94"/>
  <c r="EBJ13" i="94"/>
  <c r="EBL13" i="94"/>
  <c r="EBN13" i="94"/>
  <c r="EBP13" i="94"/>
  <c r="EBR13" i="94"/>
  <c r="EBT13" i="94"/>
  <c r="EBV13" i="94"/>
  <c r="EBX13" i="94"/>
  <c r="EBZ13" i="94"/>
  <c r="ECB13" i="94"/>
  <c r="ECD13" i="94"/>
  <c r="ECF13" i="94"/>
  <c r="ECH13" i="94"/>
  <c r="ECJ13" i="94"/>
  <c r="ECL13" i="94"/>
  <c r="ECN13" i="94"/>
  <c r="ECP13" i="94"/>
  <c r="ECR13" i="94"/>
  <c r="ECT13" i="94"/>
  <c r="ECV13" i="94"/>
  <c r="ECX13" i="94"/>
  <c r="ECZ13" i="94"/>
  <c r="EDB13" i="94"/>
  <c r="EDD13" i="94"/>
  <c r="EDF13" i="94"/>
  <c r="EDH13" i="94"/>
  <c r="EDJ13" i="94"/>
  <c r="EDL13" i="94"/>
  <c r="EDN13" i="94"/>
  <c r="EDP13" i="94"/>
  <c r="EDR13" i="94"/>
  <c r="EDT13" i="94"/>
  <c r="EDV13" i="94"/>
  <c r="EDX13" i="94"/>
  <c r="EDZ13" i="94"/>
  <c r="EEB13" i="94"/>
  <c r="EED13" i="94"/>
  <c r="EEF13" i="94"/>
  <c r="EEH13" i="94"/>
  <c r="EEJ13" i="94"/>
  <c r="EEL13" i="94"/>
  <c r="EEN13" i="94"/>
  <c r="EEP13" i="94"/>
  <c r="EER13" i="94"/>
  <c r="EET13" i="94"/>
  <c r="EEV13" i="94"/>
  <c r="EEX13" i="94"/>
  <c r="EEZ13" i="94"/>
  <c r="EFB13" i="94"/>
  <c r="EFD13" i="94"/>
  <c r="EFF13" i="94"/>
  <c r="EFH13" i="94"/>
  <c r="EFJ13" i="94"/>
  <c r="EFL13" i="94"/>
  <c r="EFN13" i="94"/>
  <c r="EFP13" i="94"/>
  <c r="EFR13" i="94"/>
  <c r="EFT13" i="94"/>
  <c r="EFV13" i="94"/>
  <c r="EFX13" i="94"/>
  <c r="EFZ13" i="94"/>
  <c r="EGB13" i="94"/>
  <c r="EGD13" i="94"/>
  <c r="EGF13" i="94"/>
  <c r="EGH13" i="94"/>
  <c r="EGJ13" i="94"/>
  <c r="EGL13" i="94"/>
  <c r="EGN13" i="94"/>
  <c r="EGP13" i="94"/>
  <c r="EGR13" i="94"/>
  <c r="EGT13" i="94"/>
  <c r="EGV13" i="94"/>
  <c r="EGX13" i="94"/>
  <c r="EGZ13" i="94"/>
  <c r="EHB13" i="94"/>
  <c r="EHD13" i="94"/>
  <c r="EHF13" i="94"/>
  <c r="EHH13" i="94"/>
  <c r="EHJ13" i="94"/>
  <c r="EHL13" i="94"/>
  <c r="EHN13" i="94"/>
  <c r="EHP13" i="94"/>
  <c r="EHR13" i="94"/>
  <c r="EHT13" i="94"/>
  <c r="EHV13" i="94"/>
  <c r="EHX13" i="94"/>
  <c r="EHZ13" i="94"/>
  <c r="EIB13" i="94"/>
  <c r="EID13" i="94"/>
  <c r="EIF13" i="94"/>
  <c r="EIH13" i="94"/>
  <c r="EIJ13" i="94"/>
  <c r="EIL13" i="94"/>
  <c r="EIN13" i="94"/>
  <c r="EIP13" i="94"/>
  <c r="EIR13" i="94"/>
  <c r="EIT13" i="94"/>
  <c r="EIV13" i="94"/>
  <c r="EIX13" i="94"/>
  <c r="EIZ13" i="94"/>
  <c r="EJB13" i="94"/>
  <c r="EJD13" i="94"/>
  <c r="EJF13" i="94"/>
  <c r="EJH13" i="94"/>
  <c r="EJJ13" i="94"/>
  <c r="EJL13" i="94"/>
  <c r="EJN13" i="94"/>
  <c r="EJP13" i="94"/>
  <c r="EJR13" i="94"/>
  <c r="EJT13" i="94"/>
  <c r="EJV13" i="94"/>
  <c r="EJX13" i="94"/>
  <c r="EJZ13" i="94"/>
  <c r="EKB13" i="94"/>
  <c r="EKD13" i="94"/>
  <c r="EKF13" i="94"/>
  <c r="EKH13" i="94"/>
  <c r="EKJ13" i="94"/>
  <c r="EKL13" i="94"/>
  <c r="EKN13" i="94"/>
  <c r="EKP13" i="94"/>
  <c r="EKR13" i="94"/>
  <c r="EKT13" i="94"/>
  <c r="EKV13" i="94"/>
  <c r="EKX13" i="94"/>
  <c r="EKZ13" i="94"/>
  <c r="ELB13" i="94"/>
  <c r="ELD13" i="94"/>
  <c r="ELF13" i="94"/>
  <c r="ELH13" i="94"/>
  <c r="ELJ13" i="94"/>
  <c r="ELL13" i="94"/>
  <c r="ELN13" i="94"/>
  <c r="ELP13" i="94"/>
  <c r="ELR13" i="94"/>
  <c r="ELT13" i="94"/>
  <c r="ELV13" i="94"/>
  <c r="ELX13" i="94"/>
  <c r="ELZ13" i="94"/>
  <c r="EMB13" i="94"/>
  <c r="EMD13" i="94"/>
  <c r="EMF13" i="94"/>
  <c r="EMH13" i="94"/>
  <c r="EMJ13" i="94"/>
  <c r="EML13" i="94"/>
  <c r="EMN13" i="94"/>
  <c r="EMP13" i="94"/>
  <c r="EMR13" i="94"/>
  <c r="EMT13" i="94"/>
  <c r="EMV13" i="94"/>
  <c r="EMX13" i="94"/>
  <c r="EMZ13" i="94"/>
  <c r="ENB13" i="94"/>
  <c r="END13" i="94"/>
  <c r="ENF13" i="94"/>
  <c r="ENH13" i="94"/>
  <c r="ENJ13" i="94"/>
  <c r="ENL13" i="94"/>
  <c r="ENN13" i="94"/>
  <c r="ENP13" i="94"/>
  <c r="ENR13" i="94"/>
  <c r="ENT13" i="94"/>
  <c r="ENV13" i="94"/>
  <c r="ENX13" i="94"/>
  <c r="ENZ13" i="94"/>
  <c r="EOB13" i="94"/>
  <c r="EOD13" i="94"/>
  <c r="EOF13" i="94"/>
  <c r="EOH13" i="94"/>
  <c r="EOJ13" i="94"/>
  <c r="EOL13" i="94"/>
  <c r="EON13" i="94"/>
  <c r="EOP13" i="94"/>
  <c r="EOR13" i="94"/>
  <c r="EOT13" i="94"/>
  <c r="EOV13" i="94"/>
  <c r="EOX13" i="94"/>
  <c r="EOZ13" i="94"/>
  <c r="EPB13" i="94"/>
  <c r="EPD13" i="94"/>
  <c r="EPF13" i="94"/>
  <c r="EPH13" i="94"/>
  <c r="EPJ13" i="94"/>
  <c r="EPL13" i="94"/>
  <c r="EPN13" i="94"/>
  <c r="EPP13" i="94"/>
  <c r="EPR13" i="94"/>
  <c r="EPT13" i="94"/>
  <c r="EPV13" i="94"/>
  <c r="EPX13" i="94"/>
  <c r="EPZ13" i="94"/>
  <c r="EQB13" i="94"/>
  <c r="EQD13" i="94"/>
  <c r="EQF13" i="94"/>
  <c r="EQH13" i="94"/>
  <c r="EQJ13" i="94"/>
  <c r="EQL13" i="94"/>
  <c r="EQN13" i="94"/>
  <c r="EQP13" i="94"/>
  <c r="EQR13" i="94"/>
  <c r="EQT13" i="94"/>
  <c r="EQV13" i="94"/>
  <c r="EQX13" i="94"/>
  <c r="EQZ13" i="94"/>
  <c r="ERB13" i="94"/>
  <c r="ERD13" i="94"/>
  <c r="ERF13" i="94"/>
  <c r="ERH13" i="94"/>
  <c r="ERJ13" i="94"/>
  <c r="ERL13" i="94"/>
  <c r="ERN13" i="94"/>
  <c r="ERP13" i="94"/>
  <c r="ERR13" i="94"/>
  <c r="ERT13" i="94"/>
  <c r="ERV13" i="94"/>
  <c r="ERX13" i="94"/>
  <c r="ERZ13" i="94"/>
  <c r="ESB13" i="94"/>
  <c r="ESD13" i="94"/>
  <c r="ESF13" i="94"/>
  <c r="ESH13" i="94"/>
  <c r="ESJ13" i="94"/>
  <c r="ESL13" i="94"/>
  <c r="ESN13" i="94"/>
  <c r="ESP13" i="94"/>
  <c r="ESR13" i="94"/>
  <c r="EST13" i="94"/>
  <c r="ESV13" i="94"/>
  <c r="ESX13" i="94"/>
  <c r="ESZ13" i="94"/>
  <c r="ETB13" i="94"/>
  <c r="ETD13" i="94"/>
  <c r="ETF13" i="94"/>
  <c r="ETH13" i="94"/>
  <c r="ETJ13" i="94"/>
  <c r="ETL13" i="94"/>
  <c r="ETN13" i="94"/>
  <c r="ETP13" i="94"/>
  <c r="ETR13" i="94"/>
  <c r="ETT13" i="94"/>
  <c r="ETV13" i="94"/>
  <c r="ETX13" i="94"/>
  <c r="ETZ13" i="94"/>
  <c r="EUB13" i="94"/>
  <c r="EUD13" i="94"/>
  <c r="EUF13" i="94"/>
  <c r="EUH13" i="94"/>
  <c r="EUJ13" i="94"/>
  <c r="EUL13" i="94"/>
  <c r="EUN13" i="94"/>
  <c r="EUP13" i="94"/>
  <c r="EUR13" i="94"/>
  <c r="EUT13" i="94"/>
  <c r="EUV13" i="94"/>
  <c r="EUX13" i="94"/>
  <c r="EUZ13" i="94"/>
  <c r="EVB13" i="94"/>
  <c r="EVD13" i="94"/>
  <c r="EVF13" i="94"/>
  <c r="EVH13" i="94"/>
  <c r="EVJ13" i="94"/>
  <c r="EVL13" i="94"/>
  <c r="EVN13" i="94"/>
  <c r="EVP13" i="94"/>
  <c r="EVR13" i="94"/>
  <c r="EVT13" i="94"/>
  <c r="EVV13" i="94"/>
  <c r="EVX13" i="94"/>
  <c r="EVZ13" i="94"/>
  <c r="EWB13" i="94"/>
  <c r="EWD13" i="94"/>
  <c r="EWF13" i="94"/>
  <c r="EWH13" i="94"/>
  <c r="EWJ13" i="94"/>
  <c r="EWL13" i="94"/>
  <c r="EWN13" i="94"/>
  <c r="EWP13" i="94"/>
  <c r="EWR13" i="94"/>
  <c r="EWT13" i="94"/>
  <c r="EWV13" i="94"/>
  <c r="EWX13" i="94"/>
  <c r="EWZ13" i="94"/>
  <c r="EXB13" i="94"/>
  <c r="EXD13" i="94"/>
  <c r="EXF13" i="94"/>
  <c r="EXH13" i="94"/>
  <c r="EXJ13" i="94"/>
  <c r="EXL13" i="94"/>
  <c r="EXN13" i="94"/>
  <c r="EXP13" i="94"/>
  <c r="EXR13" i="94"/>
  <c r="EXT13" i="94"/>
  <c r="EXV13" i="94"/>
  <c r="EXX13" i="94"/>
  <c r="EXZ13" i="94"/>
  <c r="EYB13" i="94"/>
  <c r="EYD13" i="94"/>
  <c r="EYF13" i="94"/>
  <c r="EYH13" i="94"/>
  <c r="EYJ13" i="94"/>
  <c r="EYL13" i="94"/>
  <c r="EYN13" i="94"/>
  <c r="EYP13" i="94"/>
  <c r="EYR13" i="94"/>
  <c r="EYT13" i="94"/>
  <c r="EYV13" i="94"/>
  <c r="EYX13" i="94"/>
  <c r="EYZ13" i="94"/>
  <c r="EZB13" i="94"/>
  <c r="EZD13" i="94"/>
  <c r="EZF13" i="94"/>
  <c r="EZH13" i="94"/>
  <c r="EZJ13" i="94"/>
  <c r="EZL13" i="94"/>
  <c r="EZN13" i="94"/>
  <c r="EZP13" i="94"/>
  <c r="EZR13" i="94"/>
  <c r="EZT13" i="94"/>
  <c r="EZV13" i="94"/>
  <c r="EZX13" i="94"/>
  <c r="EZZ13" i="94"/>
  <c r="FAB13" i="94"/>
  <c r="FAD13" i="94"/>
  <c r="FAF13" i="94"/>
  <c r="FAH13" i="94"/>
  <c r="FAJ13" i="94"/>
  <c r="FAL13" i="94"/>
  <c r="FAN13" i="94"/>
  <c r="FAP13" i="94"/>
  <c r="FAR13" i="94"/>
  <c r="FAT13" i="94"/>
  <c r="FAV13" i="94"/>
  <c r="FAX13" i="94"/>
  <c r="FAZ13" i="94"/>
  <c r="FBB13" i="94"/>
  <c r="FBD13" i="94"/>
  <c r="FBF13" i="94"/>
  <c r="FBH13" i="94"/>
  <c r="FBJ13" i="94"/>
  <c r="FBL13" i="94"/>
  <c r="FBN13" i="94"/>
  <c r="FBP13" i="94"/>
  <c r="FBR13" i="94"/>
  <c r="FBT13" i="94"/>
  <c r="FBV13" i="94"/>
  <c r="FBX13" i="94"/>
  <c r="FBZ13" i="94"/>
  <c r="FCB13" i="94"/>
  <c r="FCD13" i="94"/>
  <c r="FCF13" i="94"/>
  <c r="FCH13" i="94"/>
  <c r="FCJ13" i="94"/>
  <c r="FCL13" i="94"/>
  <c r="FCN13" i="94"/>
  <c r="FCP13" i="94"/>
  <c r="FCR13" i="94"/>
  <c r="FCT13" i="94"/>
  <c r="FCV13" i="94"/>
  <c r="FCX13" i="94"/>
  <c r="FCZ13" i="94"/>
  <c r="FDB13" i="94"/>
  <c r="FDD13" i="94"/>
  <c r="FDF13" i="94"/>
  <c r="FDH13" i="94"/>
  <c r="FDJ13" i="94"/>
  <c r="FDL13" i="94"/>
  <c r="FDN13" i="94"/>
  <c r="FDP13" i="94"/>
  <c r="FDR13" i="94"/>
  <c r="FDT13" i="94"/>
  <c r="FDV13" i="94"/>
  <c r="FDX13" i="94"/>
  <c r="FDZ13" i="94"/>
  <c r="FEB13" i="94"/>
  <c r="FED13" i="94"/>
  <c r="FEF13" i="94"/>
  <c r="FEH13" i="94"/>
  <c r="FEJ13" i="94"/>
  <c r="FEL13" i="94"/>
  <c r="FEN13" i="94"/>
  <c r="FEP13" i="94"/>
  <c r="FER13" i="94"/>
  <c r="FET13" i="94"/>
  <c r="FEV13" i="94"/>
  <c r="FEX13" i="94"/>
  <c r="FEZ13" i="94"/>
  <c r="FFB13" i="94"/>
  <c r="FFD13" i="94"/>
  <c r="FFF13" i="94"/>
  <c r="FFH13" i="94"/>
  <c r="FFJ13" i="94"/>
  <c r="FFL13" i="94"/>
  <c r="FFN13" i="94"/>
  <c r="FFP13" i="94"/>
  <c r="FFR13" i="94"/>
  <c r="FFT13" i="94"/>
  <c r="FFV13" i="94"/>
  <c r="FFX13" i="94"/>
  <c r="FFZ13" i="94"/>
  <c r="FGB13" i="94"/>
  <c r="FGD13" i="94"/>
  <c r="FGF13" i="94"/>
  <c r="FGH13" i="94"/>
  <c r="FGJ13" i="94"/>
  <c r="FGL13" i="94"/>
  <c r="FGN13" i="94"/>
  <c r="FGP13" i="94"/>
  <c r="FGR13" i="94"/>
  <c r="FGT13" i="94"/>
  <c r="FGV13" i="94"/>
  <c r="FGX13" i="94"/>
  <c r="FGZ13" i="94"/>
  <c r="FHB13" i="94"/>
  <c r="FHD13" i="94"/>
  <c r="FHF13" i="94"/>
  <c r="FHH13" i="94"/>
  <c r="FHJ13" i="94"/>
  <c r="FHL13" i="94"/>
  <c r="FHN13" i="94"/>
  <c r="FHP13" i="94"/>
  <c r="FHR13" i="94"/>
  <c r="FHT13" i="94"/>
  <c r="FHV13" i="94"/>
  <c r="FHX13" i="94"/>
  <c r="FHZ13" i="94"/>
  <c r="FIB13" i="94"/>
  <c r="FID13" i="94"/>
  <c r="FIF13" i="94"/>
  <c r="FIH13" i="94"/>
  <c r="FIJ13" i="94"/>
  <c r="FIL13" i="94"/>
  <c r="FIN13" i="94"/>
  <c r="FIP13" i="94"/>
  <c r="FIR13" i="94"/>
  <c r="FIT13" i="94"/>
  <c r="FIV13" i="94"/>
  <c r="FIX13" i="94"/>
  <c r="FIZ13" i="94"/>
  <c r="FJB13" i="94"/>
  <c r="FJD13" i="94"/>
  <c r="FJF13" i="94"/>
  <c r="FJH13" i="94"/>
  <c r="FJJ13" i="94"/>
  <c r="FJL13" i="94"/>
  <c r="FJN13" i="94"/>
  <c r="FJP13" i="94"/>
  <c r="FJR13" i="94"/>
  <c r="FJT13" i="94"/>
  <c r="FJV13" i="94"/>
  <c r="FJX13" i="94"/>
  <c r="FJZ13" i="94"/>
  <c r="FKB13" i="94"/>
  <c r="FKD13" i="94"/>
  <c r="FKF13" i="94"/>
  <c r="FKH13" i="94"/>
  <c r="FKJ13" i="94"/>
  <c r="FKL13" i="94"/>
  <c r="FKN13" i="94"/>
  <c r="FKP13" i="94"/>
  <c r="FKR13" i="94"/>
  <c r="FKT13" i="94"/>
  <c r="FKV13" i="94"/>
  <c r="FKX13" i="94"/>
  <c r="FKZ13" i="94"/>
  <c r="FLB13" i="94"/>
  <c r="FLD13" i="94"/>
  <c r="FLF13" i="94"/>
  <c r="FLH13" i="94"/>
  <c r="FLJ13" i="94"/>
  <c r="FLL13" i="94"/>
  <c r="FLN13" i="94"/>
  <c r="FLP13" i="94"/>
  <c r="FLR13" i="94"/>
  <c r="FLT13" i="94"/>
  <c r="FLV13" i="94"/>
  <c r="FLX13" i="94"/>
  <c r="FLZ13" i="94"/>
  <c r="FMB13" i="94"/>
  <c r="FMD13" i="94"/>
  <c r="FMF13" i="94"/>
  <c r="FMH13" i="94"/>
  <c r="FMJ13" i="94"/>
  <c r="FML13" i="94"/>
  <c r="FMN13" i="94"/>
  <c r="FMP13" i="94"/>
  <c r="FMR13" i="94"/>
  <c r="FMT13" i="94"/>
  <c r="FMV13" i="94"/>
  <c r="FMX13" i="94"/>
  <c r="FMZ13" i="94"/>
  <c r="FNB13" i="94"/>
  <c r="FND13" i="94"/>
  <c r="FNF13" i="94"/>
  <c r="FNH13" i="94"/>
  <c r="FNJ13" i="94"/>
  <c r="FNL13" i="94"/>
  <c r="FNN13" i="94"/>
  <c r="FNP13" i="94"/>
  <c r="FNR13" i="94"/>
  <c r="FNT13" i="94"/>
  <c r="FNV13" i="94"/>
  <c r="FNX13" i="94"/>
  <c r="FNZ13" i="94"/>
  <c r="FOB13" i="94"/>
  <c r="FOD13" i="94"/>
  <c r="FOF13" i="94"/>
  <c r="FOH13" i="94"/>
  <c r="FOJ13" i="94"/>
  <c r="FOL13" i="94"/>
  <c r="FON13" i="94"/>
  <c r="FOP13" i="94"/>
  <c r="FOR13" i="94"/>
  <c r="FOT13" i="94"/>
  <c r="FOV13" i="94"/>
  <c r="FOX13" i="94"/>
  <c r="FOZ13" i="94"/>
  <c r="FPB13" i="94"/>
  <c r="FPD13" i="94"/>
  <c r="FPF13" i="94"/>
  <c r="FPH13" i="94"/>
  <c r="FPJ13" i="94"/>
  <c r="FPL13" i="94"/>
  <c r="FPN13" i="94"/>
  <c r="FPP13" i="94"/>
  <c r="FPR13" i="94"/>
  <c r="FPT13" i="94"/>
  <c r="FPV13" i="94"/>
  <c r="FPX13" i="94"/>
  <c r="FPZ13" i="94"/>
  <c r="FQB13" i="94"/>
  <c r="FQD13" i="94"/>
  <c r="FQF13" i="94"/>
  <c r="FQH13" i="94"/>
  <c r="FQJ13" i="94"/>
  <c r="FQL13" i="94"/>
  <c r="FQN13" i="94"/>
  <c r="FQP13" i="94"/>
  <c r="FQR13" i="94"/>
  <c r="FQT13" i="94"/>
  <c r="FQV13" i="94"/>
  <c r="FQX13" i="94"/>
  <c r="FQZ13" i="94"/>
  <c r="FRB13" i="94"/>
  <c r="FRD13" i="94"/>
  <c r="FRF13" i="94"/>
  <c r="FRH13" i="94"/>
  <c r="FRJ13" i="94"/>
  <c r="FRL13" i="94"/>
  <c r="FRN13" i="94"/>
  <c r="FRP13" i="94"/>
  <c r="FRR13" i="94"/>
  <c r="FRT13" i="94"/>
  <c r="FRV13" i="94"/>
  <c r="FRX13" i="94"/>
  <c r="FRZ13" i="94"/>
  <c r="FSB13" i="94"/>
  <c r="FSD13" i="94"/>
  <c r="FSF13" i="94"/>
  <c r="FSH13" i="94"/>
  <c r="FSJ13" i="94"/>
  <c r="FSL13" i="94"/>
  <c r="FSN13" i="94"/>
  <c r="FSP13" i="94"/>
  <c r="FSR13" i="94"/>
  <c r="FST13" i="94"/>
  <c r="FSV13" i="94"/>
  <c r="FSX13" i="94"/>
  <c r="FSZ13" i="94"/>
  <c r="FTB13" i="94"/>
  <c r="FTD13" i="94"/>
  <c r="FTF13" i="94"/>
  <c r="FTH13" i="94"/>
  <c r="FTJ13" i="94"/>
  <c r="FTL13" i="94"/>
  <c r="FTN13" i="94"/>
  <c r="FTP13" i="94"/>
  <c r="FTR13" i="94"/>
  <c r="FTT13" i="94"/>
  <c r="FTV13" i="94"/>
  <c r="FTX13" i="94"/>
  <c r="FTZ13" i="94"/>
  <c r="FUB13" i="94"/>
  <c r="FUD13" i="94"/>
  <c r="FUF13" i="94"/>
  <c r="FUH13" i="94"/>
  <c r="FUJ13" i="94"/>
  <c r="FUL13" i="94"/>
  <c r="FUN13" i="94"/>
  <c r="FUP13" i="94"/>
  <c r="FUR13" i="94"/>
  <c r="FUT13" i="94"/>
  <c r="FUV13" i="94"/>
  <c r="FUX13" i="94"/>
  <c r="FUZ13" i="94"/>
  <c r="FVB13" i="94"/>
  <c r="FVD13" i="94"/>
  <c r="FVF13" i="94"/>
  <c r="FVH13" i="94"/>
  <c r="FVJ13" i="94"/>
  <c r="FVL13" i="94"/>
  <c r="FVN13" i="94"/>
  <c r="FVP13" i="94"/>
  <c r="FVR13" i="94"/>
  <c r="FVT13" i="94"/>
  <c r="FVV13" i="94"/>
  <c r="FVX13" i="94"/>
  <c r="FVZ13" i="94"/>
  <c r="FWB13" i="94"/>
  <c r="FWD13" i="94"/>
  <c r="FWF13" i="94"/>
  <c r="FWH13" i="94"/>
  <c r="FWJ13" i="94"/>
  <c r="FWL13" i="94"/>
  <c r="FWN13" i="94"/>
  <c r="FWP13" i="94"/>
  <c r="FWR13" i="94"/>
  <c r="FWT13" i="94"/>
  <c r="FWV13" i="94"/>
  <c r="FWX13" i="94"/>
  <c r="FWZ13" i="94"/>
  <c r="FXB13" i="94"/>
  <c r="FXD13" i="94"/>
  <c r="FXF13" i="94"/>
  <c r="FXH13" i="94"/>
  <c r="FXJ13" i="94"/>
  <c r="FXL13" i="94"/>
  <c r="FXN13" i="94"/>
  <c r="FXP13" i="94"/>
  <c r="FXR13" i="94"/>
  <c r="FXT13" i="94"/>
  <c r="FXV13" i="94"/>
  <c r="FXX13" i="94"/>
  <c r="FXZ13" i="94"/>
  <c r="FYB13" i="94"/>
  <c r="FYD13" i="94"/>
  <c r="FYF13" i="94"/>
  <c r="FYH13" i="94"/>
  <c r="FYJ13" i="94"/>
  <c r="FYL13" i="94"/>
  <c r="FYN13" i="94"/>
  <c r="FYP13" i="94"/>
  <c r="FYR13" i="94"/>
  <c r="FYT13" i="94"/>
  <c r="FYV13" i="94"/>
  <c r="FYX13" i="94"/>
  <c r="FYZ13" i="94"/>
  <c r="FZB13" i="94"/>
  <c r="FZD13" i="94"/>
  <c r="FZF13" i="94"/>
  <c r="FZH13" i="94"/>
  <c r="FZJ13" i="94"/>
  <c r="FZL13" i="94"/>
  <c r="FZN13" i="94"/>
  <c r="FZP13" i="94"/>
  <c r="FZR13" i="94"/>
  <c r="FZT13" i="94"/>
  <c r="FZV13" i="94"/>
  <c r="FZX13" i="94"/>
  <c r="FZZ13" i="94"/>
  <c r="GAB13" i="94"/>
  <c r="GAD13" i="94"/>
  <c r="GAF13" i="94"/>
  <c r="GAH13" i="94"/>
  <c r="GAJ13" i="94"/>
  <c r="GAL13" i="94"/>
  <c r="GAN13" i="94"/>
  <c r="GAP13" i="94"/>
  <c r="GAR13" i="94"/>
  <c r="GAT13" i="94"/>
  <c r="GAV13" i="94"/>
  <c r="GAX13" i="94"/>
  <c r="GAZ13" i="94"/>
  <c r="GBB13" i="94"/>
  <c r="GBD13" i="94"/>
  <c r="GBF13" i="94"/>
  <c r="GBH13" i="94"/>
  <c r="GBJ13" i="94"/>
  <c r="GBL13" i="94"/>
  <c r="GBN13" i="94"/>
  <c r="GBP13" i="94"/>
  <c r="GBR13" i="94"/>
  <c r="GBT13" i="94"/>
  <c r="GBV13" i="94"/>
  <c r="GBX13" i="94"/>
  <c r="GBZ13" i="94"/>
  <c r="GCB13" i="94"/>
  <c r="GCD13" i="94"/>
  <c r="GCF13" i="94"/>
  <c r="GCH13" i="94"/>
  <c r="GCJ13" i="94"/>
  <c r="GCL13" i="94"/>
  <c r="GCN13" i="94"/>
  <c r="GCP13" i="94"/>
  <c r="GCR13" i="94"/>
  <c r="GCT13" i="94"/>
  <c r="GCV13" i="94"/>
  <c r="GCX13" i="94"/>
  <c r="GCZ13" i="94"/>
  <c r="GDB13" i="94"/>
  <c r="GDD13" i="94"/>
  <c r="GDF13" i="94"/>
  <c r="GDH13" i="94"/>
  <c r="GDJ13" i="94"/>
  <c r="GDL13" i="94"/>
  <c r="GDN13" i="94"/>
  <c r="GDP13" i="94"/>
  <c r="GDR13" i="94"/>
  <c r="GDT13" i="94"/>
  <c r="GDV13" i="94"/>
  <c r="GDX13" i="94"/>
  <c r="GDZ13" i="94"/>
  <c r="GEB13" i="94"/>
  <c r="GED13" i="94"/>
  <c r="GEF13" i="94"/>
  <c r="GEH13" i="94"/>
  <c r="GEJ13" i="94"/>
  <c r="GEL13" i="94"/>
  <c r="GEN13" i="94"/>
  <c r="GEP13" i="94"/>
  <c r="GER13" i="94"/>
  <c r="GET13" i="94"/>
  <c r="GEV13" i="94"/>
  <c r="GEX13" i="94"/>
  <c r="GEZ13" i="94"/>
  <c r="GFB13" i="94"/>
  <c r="GFD13" i="94"/>
  <c r="GFF13" i="94"/>
  <c r="GFH13" i="94"/>
  <c r="GFJ13" i="94"/>
  <c r="GFL13" i="94"/>
  <c r="GFN13" i="94"/>
  <c r="GFP13" i="94"/>
  <c r="GFR13" i="94"/>
  <c r="GFT13" i="94"/>
  <c r="GFV13" i="94"/>
  <c r="GFX13" i="94"/>
  <c r="GFZ13" i="94"/>
  <c r="GGB13" i="94"/>
  <c r="GGD13" i="94"/>
  <c r="GGF13" i="94"/>
  <c r="GGH13" i="94"/>
  <c r="GGJ13" i="94"/>
  <c r="GGL13" i="94"/>
  <c r="GGN13" i="94"/>
  <c r="GGP13" i="94"/>
  <c r="GGR13" i="94"/>
  <c r="GGT13" i="94"/>
  <c r="GGV13" i="94"/>
  <c r="GGX13" i="94"/>
  <c r="GGZ13" i="94"/>
  <c r="GHB13" i="94"/>
  <c r="GHD13" i="94"/>
  <c r="GHF13" i="94"/>
  <c r="GHH13" i="94"/>
  <c r="GHJ13" i="94"/>
  <c r="GHL13" i="94"/>
  <c r="GHN13" i="94"/>
  <c r="GHP13" i="94"/>
  <c r="GHR13" i="94"/>
  <c r="GHT13" i="94"/>
  <c r="GHV13" i="94"/>
  <c r="GHX13" i="94"/>
  <c r="GHZ13" i="94"/>
  <c r="GIB13" i="94"/>
  <c r="GID13" i="94"/>
  <c r="GIF13" i="94"/>
  <c r="GIH13" i="94"/>
  <c r="GIJ13" i="94"/>
  <c r="GIL13" i="94"/>
  <c r="GIN13" i="94"/>
  <c r="GIP13" i="94"/>
  <c r="GIR13" i="94"/>
  <c r="GIT13" i="94"/>
  <c r="GIV13" i="94"/>
  <c r="GIX13" i="94"/>
  <c r="GIZ13" i="94"/>
  <c r="GJB13" i="94"/>
  <c r="GJD13" i="94"/>
  <c r="GJF13" i="94"/>
  <c r="GJH13" i="94"/>
  <c r="GJJ13" i="94"/>
  <c r="GJL13" i="94"/>
  <c r="GJN13" i="94"/>
  <c r="GJP13" i="94"/>
  <c r="GJR13" i="94"/>
  <c r="GJT13" i="94"/>
  <c r="GJV13" i="94"/>
  <c r="GJX13" i="94"/>
  <c r="GJZ13" i="94"/>
  <c r="GKB13" i="94"/>
  <c r="GKD13" i="94"/>
  <c r="GKF13" i="94"/>
  <c r="GKH13" i="94"/>
  <c r="GKJ13" i="94"/>
  <c r="GKL13" i="94"/>
  <c r="GKN13" i="94"/>
  <c r="GKP13" i="94"/>
  <c r="GKR13" i="94"/>
  <c r="GKT13" i="94"/>
  <c r="GKV13" i="94"/>
  <c r="GKX13" i="94"/>
  <c r="GKZ13" i="94"/>
  <c r="GLB13" i="94"/>
  <c r="GLD13" i="94"/>
  <c r="GLF13" i="94"/>
  <c r="GLH13" i="94"/>
  <c r="GLJ13" i="94"/>
  <c r="GLL13" i="94"/>
  <c r="GLN13" i="94"/>
  <c r="GLP13" i="94"/>
  <c r="GLR13" i="94"/>
  <c r="GLT13" i="94"/>
  <c r="GLV13" i="94"/>
  <c r="GLX13" i="94"/>
  <c r="GLZ13" i="94"/>
  <c r="GMB13" i="94"/>
  <c r="GMD13" i="94"/>
  <c r="GMF13" i="94"/>
  <c r="GMH13" i="94"/>
  <c r="GMJ13" i="94"/>
  <c r="GML13" i="94"/>
  <c r="GMN13" i="94"/>
  <c r="GMP13" i="94"/>
  <c r="GMR13" i="94"/>
  <c r="GMT13" i="94"/>
  <c r="GMV13" i="94"/>
  <c r="GMX13" i="94"/>
  <c r="GMZ13" i="94"/>
  <c r="GNB13" i="94"/>
  <c r="GND13" i="94"/>
  <c r="GNF13" i="94"/>
  <c r="GNH13" i="94"/>
  <c r="GNJ13" i="94"/>
  <c r="GNL13" i="94"/>
  <c r="GNN13" i="94"/>
  <c r="GNP13" i="94"/>
  <c r="GNR13" i="94"/>
  <c r="GNT13" i="94"/>
  <c r="GNV13" i="94"/>
  <c r="GNX13" i="94"/>
  <c r="GNZ13" i="94"/>
  <c r="GOB13" i="94"/>
  <c r="GOD13" i="94"/>
  <c r="GOF13" i="94"/>
  <c r="GOH13" i="94"/>
  <c r="GOJ13" i="94"/>
  <c r="GOL13" i="94"/>
  <c r="GON13" i="94"/>
  <c r="GOP13" i="94"/>
  <c r="GOR13" i="94"/>
  <c r="GOT13" i="94"/>
  <c r="GOV13" i="94"/>
  <c r="GOX13" i="94"/>
  <c r="GOZ13" i="94"/>
  <c r="GPB13" i="94"/>
  <c r="GPD13" i="94"/>
  <c r="GPF13" i="94"/>
  <c r="GPH13" i="94"/>
  <c r="GPJ13" i="94"/>
  <c r="GPL13" i="94"/>
  <c r="GPN13" i="94"/>
  <c r="GPP13" i="94"/>
  <c r="GPR13" i="94"/>
  <c r="GPT13" i="94"/>
  <c r="GPV13" i="94"/>
  <c r="GPX13" i="94"/>
  <c r="GPZ13" i="94"/>
  <c r="GQB13" i="94"/>
  <c r="GQD13" i="94"/>
  <c r="GQF13" i="94"/>
  <c r="GQH13" i="94"/>
  <c r="GQJ13" i="94"/>
  <c r="GQL13" i="94"/>
  <c r="GQN13" i="94"/>
  <c r="GQP13" i="94"/>
  <c r="GQR13" i="94"/>
  <c r="GQT13" i="94"/>
  <c r="GQV13" i="94"/>
  <c r="GQX13" i="94"/>
  <c r="GQZ13" i="94"/>
  <c r="GRB13" i="94"/>
  <c r="GRD13" i="94"/>
  <c r="GRF13" i="94"/>
  <c r="GRH13" i="94"/>
  <c r="GRJ13" i="94"/>
  <c r="GRL13" i="94"/>
  <c r="GRN13" i="94"/>
  <c r="GRP13" i="94"/>
  <c r="GRR13" i="94"/>
  <c r="GRT13" i="94"/>
  <c r="GRV13" i="94"/>
  <c r="GRX13" i="94"/>
  <c r="GRZ13" i="94"/>
  <c r="GSB13" i="94"/>
  <c r="GSD13" i="94"/>
  <c r="GSF13" i="94"/>
  <c r="GSH13" i="94"/>
  <c r="GSJ13" i="94"/>
  <c r="GSL13" i="94"/>
  <c r="GSN13" i="94"/>
  <c r="GSP13" i="94"/>
  <c r="GSR13" i="94"/>
  <c r="GST13" i="94"/>
  <c r="GSV13" i="94"/>
  <c r="GSX13" i="94"/>
  <c r="GSZ13" i="94"/>
  <c r="GTB13" i="94"/>
  <c r="GTD13" i="94"/>
  <c r="GTF13" i="94"/>
  <c r="GTH13" i="94"/>
  <c r="GTJ13" i="94"/>
  <c r="GTL13" i="94"/>
  <c r="GTN13" i="94"/>
  <c r="GTP13" i="94"/>
  <c r="GTR13" i="94"/>
  <c r="GTT13" i="94"/>
  <c r="GTV13" i="94"/>
  <c r="GTX13" i="94"/>
  <c r="GTZ13" i="94"/>
  <c r="GUB13" i="94"/>
  <c r="GUD13" i="94"/>
  <c r="GUF13" i="94"/>
  <c r="GUH13" i="94"/>
  <c r="GUJ13" i="94"/>
  <c r="GUL13" i="94"/>
  <c r="GUN13" i="94"/>
  <c r="GUP13" i="94"/>
  <c r="GUR13" i="94"/>
  <c r="GUT13" i="94"/>
  <c r="GUV13" i="94"/>
  <c r="GUX13" i="94"/>
  <c r="GUZ13" i="94"/>
  <c r="GVB13" i="94"/>
  <c r="GVD13" i="94"/>
  <c r="GVF13" i="94"/>
  <c r="GVH13" i="94"/>
  <c r="GVJ13" i="94"/>
  <c r="GVL13" i="94"/>
  <c r="GVN13" i="94"/>
  <c r="GVP13" i="94"/>
  <c r="GVR13" i="94"/>
  <c r="GVT13" i="94"/>
  <c r="GVV13" i="94"/>
  <c r="GVX13" i="94"/>
  <c r="GVZ13" i="94"/>
  <c r="GWB13" i="94"/>
  <c r="GWD13" i="94"/>
  <c r="GWF13" i="94"/>
  <c r="GWH13" i="94"/>
  <c r="GWJ13" i="94"/>
  <c r="GWL13" i="94"/>
  <c r="GWN13" i="94"/>
  <c r="GWP13" i="94"/>
  <c r="GWR13" i="94"/>
  <c r="GWT13" i="94"/>
  <c r="GWV13" i="94"/>
  <c r="GWX13" i="94"/>
  <c r="GWZ13" i="94"/>
  <c r="GXB13" i="94"/>
  <c r="GXD13" i="94"/>
  <c r="GXF13" i="94"/>
  <c r="GXH13" i="94"/>
  <c r="GXJ13" i="94"/>
  <c r="GXL13" i="94"/>
  <c r="GXN13" i="94"/>
  <c r="GXP13" i="94"/>
  <c r="GXR13" i="94"/>
  <c r="GXT13" i="94"/>
  <c r="GXV13" i="94"/>
  <c r="GXX13" i="94"/>
  <c r="GXZ13" i="94"/>
  <c r="GYB13" i="94"/>
  <c r="GYD13" i="94"/>
  <c r="GYF13" i="94"/>
  <c r="GYH13" i="94"/>
  <c r="GYJ13" i="94"/>
  <c r="GYL13" i="94"/>
  <c r="GYN13" i="94"/>
  <c r="GYP13" i="94"/>
  <c r="GYR13" i="94"/>
  <c r="GYT13" i="94"/>
  <c r="GYV13" i="94"/>
  <c r="GYX13" i="94"/>
  <c r="GYZ13" i="94"/>
  <c r="GZB13" i="94"/>
  <c r="GZD13" i="94"/>
  <c r="GZF13" i="94"/>
  <c r="GZH13" i="94"/>
  <c r="GZJ13" i="94"/>
  <c r="GZL13" i="94"/>
  <c r="GZN13" i="94"/>
  <c r="GZP13" i="94"/>
  <c r="GZR13" i="94"/>
  <c r="GZT13" i="94"/>
  <c r="GZV13" i="94"/>
  <c r="GZX13" i="94"/>
  <c r="GZZ13" i="94"/>
  <c r="HAB13" i="94"/>
  <c r="HAD13" i="94"/>
  <c r="HAF13" i="94"/>
  <c r="HAH13" i="94"/>
  <c r="HAJ13" i="94"/>
  <c r="HAL13" i="94"/>
  <c r="HAN13" i="94"/>
  <c r="HAP13" i="94"/>
  <c r="HAR13" i="94"/>
  <c r="HAT13" i="94"/>
  <c r="HAV13" i="94"/>
  <c r="HAX13" i="94"/>
  <c r="HAZ13" i="94"/>
  <c r="HBB13" i="94"/>
  <c r="HBD13" i="94"/>
  <c r="HBF13" i="94"/>
  <c r="HBH13" i="94"/>
  <c r="HBJ13" i="94"/>
  <c r="HBL13" i="94"/>
  <c r="HBN13" i="94"/>
  <c r="HBP13" i="94"/>
  <c r="HBR13" i="94"/>
  <c r="HBT13" i="94"/>
  <c r="HBV13" i="94"/>
  <c r="HBX13" i="94"/>
  <c r="HBZ13" i="94"/>
  <c r="HCB13" i="94"/>
  <c r="HCD13" i="94"/>
  <c r="HCF13" i="94"/>
  <c r="HCH13" i="94"/>
  <c r="HCJ13" i="94"/>
  <c r="HCL13" i="94"/>
  <c r="HCN13" i="94"/>
  <c r="HCP13" i="94"/>
  <c r="HCR13" i="94"/>
  <c r="HCT13" i="94"/>
  <c r="HCV13" i="94"/>
  <c r="HCX13" i="94"/>
  <c r="HCZ13" i="94"/>
  <c r="HDB13" i="94"/>
  <c r="HDD13" i="94"/>
  <c r="HDF13" i="94"/>
  <c r="HDH13" i="94"/>
  <c r="HDJ13" i="94"/>
  <c r="HDL13" i="94"/>
  <c r="HDN13" i="94"/>
  <c r="HDP13" i="94"/>
  <c r="HDR13" i="94"/>
  <c r="HDT13" i="94"/>
  <c r="HDV13" i="94"/>
  <c r="HDX13" i="94"/>
  <c r="HDZ13" i="94"/>
  <c r="HEB13" i="94"/>
  <c r="HED13" i="94"/>
  <c r="HEF13" i="94"/>
  <c r="HEH13" i="94"/>
  <c r="HEJ13" i="94"/>
  <c r="HEL13" i="94"/>
  <c r="HEN13" i="94"/>
  <c r="HEP13" i="94"/>
  <c r="HER13" i="94"/>
  <c r="HET13" i="94"/>
  <c r="HEV13" i="94"/>
  <c r="HEX13" i="94"/>
  <c r="HEZ13" i="94"/>
  <c r="HFB13" i="94"/>
  <c r="HFD13" i="94"/>
  <c r="HFF13" i="94"/>
  <c r="HFH13" i="94"/>
  <c r="HFJ13" i="94"/>
  <c r="HFL13" i="94"/>
  <c r="HFN13" i="94"/>
  <c r="HFP13" i="94"/>
  <c r="HFR13" i="94"/>
  <c r="HFT13" i="94"/>
  <c r="HFV13" i="94"/>
  <c r="HFX13" i="94"/>
  <c r="HFZ13" i="94"/>
  <c r="HGB13" i="94"/>
  <c r="HGD13" i="94"/>
  <c r="HGF13" i="94"/>
  <c r="HGH13" i="94"/>
  <c r="HGJ13" i="94"/>
  <c r="HGL13" i="94"/>
  <c r="HGN13" i="94"/>
  <c r="HGP13" i="94"/>
  <c r="HGR13" i="94"/>
  <c r="HGT13" i="94"/>
  <c r="HGV13" i="94"/>
  <c r="HGX13" i="94"/>
  <c r="HGZ13" i="94"/>
  <c r="HHB13" i="94"/>
  <c r="HHD13" i="94"/>
  <c r="HHF13" i="94"/>
  <c r="HHH13" i="94"/>
  <c r="HHJ13" i="94"/>
  <c r="HHL13" i="94"/>
  <c r="HHN13" i="94"/>
  <c r="HHP13" i="94"/>
  <c r="HHR13" i="94"/>
  <c r="HHT13" i="94"/>
  <c r="HHV13" i="94"/>
  <c r="HHX13" i="94"/>
  <c r="HHZ13" i="94"/>
  <c r="HIB13" i="94"/>
  <c r="HID13" i="94"/>
  <c r="HIF13" i="94"/>
  <c r="HIH13" i="94"/>
  <c r="HIJ13" i="94"/>
  <c r="HIL13" i="94"/>
  <c r="HIN13" i="94"/>
  <c r="HIP13" i="94"/>
  <c r="HIR13" i="94"/>
  <c r="HIT13" i="94"/>
  <c r="HIV13" i="94"/>
  <c r="HIX13" i="94"/>
  <c r="HIZ13" i="94"/>
  <c r="HJB13" i="94"/>
  <c r="HJD13" i="94"/>
  <c r="HJF13" i="94"/>
  <c r="HJH13" i="94"/>
  <c r="HJJ13" i="94"/>
  <c r="HJL13" i="94"/>
  <c r="HJN13" i="94"/>
  <c r="HJP13" i="94"/>
  <c r="HJR13" i="94"/>
  <c r="HJT13" i="94"/>
  <c r="HJV13" i="94"/>
  <c r="HJX13" i="94"/>
  <c r="HJZ13" i="94"/>
  <c r="HKB13" i="94"/>
  <c r="HKD13" i="94"/>
  <c r="HKF13" i="94"/>
  <c r="HKH13" i="94"/>
  <c r="HKJ13" i="94"/>
  <c r="HKL13" i="94"/>
  <c r="HKN13" i="94"/>
  <c r="HKP13" i="94"/>
  <c r="HKR13" i="94"/>
  <c r="HKT13" i="94"/>
  <c r="HKV13" i="94"/>
  <c r="HKX13" i="94"/>
  <c r="HKZ13" i="94"/>
  <c r="HLB13" i="94"/>
  <c r="HLD13" i="94"/>
  <c r="HLF13" i="94"/>
  <c r="HLH13" i="94"/>
  <c r="HLJ13" i="94"/>
  <c r="HLL13" i="94"/>
  <c r="HLN13" i="94"/>
  <c r="HLP13" i="94"/>
  <c r="HLR13" i="94"/>
  <c r="HLT13" i="94"/>
  <c r="HLV13" i="94"/>
  <c r="HLX13" i="94"/>
  <c r="HLZ13" i="94"/>
  <c r="HMB13" i="94"/>
  <c r="HMD13" i="94"/>
  <c r="HMF13" i="94"/>
  <c r="HMH13" i="94"/>
  <c r="HMJ13" i="94"/>
  <c r="HML13" i="94"/>
  <c r="HMN13" i="94"/>
  <c r="HMP13" i="94"/>
  <c r="HMR13" i="94"/>
  <c r="HMT13" i="94"/>
  <c r="HMV13" i="94"/>
  <c r="HMX13" i="94"/>
  <c r="HMZ13" i="94"/>
  <c r="HNB13" i="94"/>
  <c r="HND13" i="94"/>
  <c r="HNF13" i="94"/>
  <c r="HNH13" i="94"/>
  <c r="HNJ13" i="94"/>
  <c r="HNL13" i="94"/>
  <c r="HNN13" i="94"/>
  <c r="HNP13" i="94"/>
  <c r="HNR13" i="94"/>
  <c r="HNT13" i="94"/>
  <c r="HNV13" i="94"/>
  <c r="HNX13" i="94"/>
  <c r="HNZ13" i="94"/>
  <c r="HOB13" i="94"/>
  <c r="HOD13" i="94"/>
  <c r="HOF13" i="94"/>
  <c r="HOH13" i="94"/>
  <c r="HOJ13" i="94"/>
  <c r="HOL13" i="94"/>
  <c r="HON13" i="94"/>
  <c r="HOP13" i="94"/>
  <c r="HOR13" i="94"/>
  <c r="HOT13" i="94"/>
  <c r="HOV13" i="94"/>
  <c r="HOX13" i="94"/>
  <c r="HOZ13" i="94"/>
  <c r="HPB13" i="94"/>
  <c r="HPD13" i="94"/>
  <c r="HPF13" i="94"/>
  <c r="HPH13" i="94"/>
  <c r="HPJ13" i="94"/>
  <c r="HPL13" i="94"/>
  <c r="HPN13" i="94"/>
  <c r="HPP13" i="94"/>
  <c r="HPR13" i="94"/>
  <c r="HPT13" i="94"/>
  <c r="HPV13" i="94"/>
  <c r="HPX13" i="94"/>
  <c r="HPZ13" i="94"/>
  <c r="HQB13" i="94"/>
  <c r="HQD13" i="94"/>
  <c r="HQF13" i="94"/>
  <c r="HQH13" i="94"/>
  <c r="HQJ13" i="94"/>
  <c r="HQL13" i="94"/>
  <c r="HQN13" i="94"/>
  <c r="HQP13" i="94"/>
  <c r="HQR13" i="94"/>
  <c r="HQT13" i="94"/>
  <c r="HQV13" i="94"/>
  <c r="HQX13" i="94"/>
  <c r="HQZ13" i="94"/>
  <c r="HRB13" i="94"/>
  <c r="HRD13" i="94"/>
  <c r="HRF13" i="94"/>
  <c r="HRH13" i="94"/>
  <c r="HRJ13" i="94"/>
  <c r="HRL13" i="94"/>
  <c r="HRN13" i="94"/>
  <c r="HRP13" i="94"/>
  <c r="HRR13" i="94"/>
  <c r="HRT13" i="94"/>
  <c r="HRV13" i="94"/>
  <c r="HRX13" i="94"/>
  <c r="HRZ13" i="94"/>
  <c r="HSB13" i="94"/>
  <c r="HSD13" i="94"/>
  <c r="HSF13" i="94"/>
  <c r="HSH13" i="94"/>
  <c r="HSJ13" i="94"/>
  <c r="HSL13" i="94"/>
  <c r="HSN13" i="94"/>
  <c r="HSP13" i="94"/>
  <c r="HSR13" i="94"/>
  <c r="HST13" i="94"/>
  <c r="HSV13" i="94"/>
  <c r="HSX13" i="94"/>
  <c r="HSZ13" i="94"/>
  <c r="HTB13" i="94"/>
  <c r="HTD13" i="94"/>
  <c r="HTF13" i="94"/>
  <c r="HTH13" i="94"/>
  <c r="HTJ13" i="94"/>
  <c r="HTL13" i="94"/>
  <c r="HTN13" i="94"/>
  <c r="HTP13" i="94"/>
  <c r="HTR13" i="94"/>
  <c r="HTT13" i="94"/>
  <c r="HTV13" i="94"/>
  <c r="HTX13" i="94"/>
  <c r="HTZ13" i="94"/>
  <c r="HUB13" i="94"/>
  <c r="HUD13" i="94"/>
  <c r="HUF13" i="94"/>
  <c r="HUH13" i="94"/>
  <c r="HUJ13" i="94"/>
  <c r="HUL13" i="94"/>
  <c r="HUN13" i="94"/>
  <c r="HUP13" i="94"/>
  <c r="HUR13" i="94"/>
  <c r="HUT13" i="94"/>
  <c r="HUV13" i="94"/>
  <c r="HUX13" i="94"/>
  <c r="HUZ13" i="94"/>
  <c r="HVB13" i="94"/>
  <c r="HVD13" i="94"/>
  <c r="HVF13" i="94"/>
  <c r="HVH13" i="94"/>
  <c r="HVJ13" i="94"/>
  <c r="HVL13" i="94"/>
  <c r="HVN13" i="94"/>
  <c r="HVP13" i="94"/>
  <c r="HVR13" i="94"/>
  <c r="HVT13" i="94"/>
  <c r="HVV13" i="94"/>
  <c r="HVX13" i="94"/>
  <c r="HVZ13" i="94"/>
  <c r="HWB13" i="94"/>
  <c r="HWD13" i="94"/>
  <c r="HWF13" i="94"/>
  <c r="HWH13" i="94"/>
  <c r="HWJ13" i="94"/>
  <c r="HWL13" i="94"/>
  <c r="HWN13" i="94"/>
  <c r="HWP13" i="94"/>
  <c r="HWR13" i="94"/>
  <c r="HWT13" i="94"/>
  <c r="HWV13" i="94"/>
  <c r="HWX13" i="94"/>
  <c r="HWZ13" i="94"/>
  <c r="HXB13" i="94"/>
  <c r="HXD13" i="94"/>
  <c r="HXF13" i="94"/>
  <c r="HXH13" i="94"/>
  <c r="HXJ13" i="94"/>
  <c r="HXL13" i="94"/>
  <c r="HXN13" i="94"/>
  <c r="HXP13" i="94"/>
  <c r="HXR13" i="94"/>
  <c r="HXT13" i="94"/>
  <c r="HXV13" i="94"/>
  <c r="HXX13" i="94"/>
  <c r="HXZ13" i="94"/>
  <c r="HYB13" i="94"/>
  <c r="HYD13" i="94"/>
  <c r="HYF13" i="94"/>
  <c r="HYH13" i="94"/>
  <c r="HYJ13" i="94"/>
  <c r="HYL13" i="94"/>
  <c r="HYN13" i="94"/>
  <c r="HYP13" i="94"/>
  <c r="HYR13" i="94"/>
  <c r="HYT13" i="94"/>
  <c r="HYV13" i="94"/>
  <c r="HYX13" i="94"/>
  <c r="HYZ13" i="94"/>
  <c r="HZB13" i="94"/>
  <c r="HZD13" i="94"/>
  <c r="HZF13" i="94"/>
  <c r="HZH13" i="94"/>
  <c r="HZJ13" i="94"/>
  <c r="HZL13" i="94"/>
  <c r="HZN13" i="94"/>
  <c r="HZP13" i="94"/>
  <c r="HZR13" i="94"/>
  <c r="HZT13" i="94"/>
  <c r="HZV13" i="94"/>
  <c r="HZX13" i="94"/>
  <c r="HZZ13" i="94"/>
  <c r="IAB13" i="94"/>
  <c r="IAD13" i="94"/>
  <c r="IAF13" i="94"/>
  <c r="IAH13" i="94"/>
  <c r="IAJ13" i="94"/>
  <c r="IAL13" i="94"/>
  <c r="IAN13" i="94"/>
  <c r="IAP13" i="94"/>
  <c r="IAR13" i="94"/>
  <c r="IAT13" i="94"/>
  <c r="IAV13" i="94"/>
  <c r="IAX13" i="94"/>
  <c r="IAZ13" i="94"/>
  <c r="IBB13" i="94"/>
  <c r="IBD13" i="94"/>
  <c r="IBF13" i="94"/>
  <c r="IBH13" i="94"/>
  <c r="IBJ13" i="94"/>
  <c r="IBL13" i="94"/>
  <c r="IBN13" i="94"/>
  <c r="IBP13" i="94"/>
  <c r="IBR13" i="94"/>
  <c r="IBT13" i="94"/>
  <c r="IBV13" i="94"/>
  <c r="IBX13" i="94"/>
  <c r="IBZ13" i="94"/>
  <c r="ICB13" i="94"/>
  <c r="ICD13" i="94"/>
  <c r="ICF13" i="94"/>
  <c r="ICH13" i="94"/>
  <c r="ICJ13" i="94"/>
  <c r="ICL13" i="94"/>
  <c r="ICN13" i="94"/>
  <c r="ICP13" i="94"/>
  <c r="ICR13" i="94"/>
  <c r="ICT13" i="94"/>
  <c r="ICV13" i="94"/>
  <c r="ICX13" i="94"/>
  <c r="ICZ13" i="94"/>
  <c r="IDB13" i="94"/>
  <c r="IDD13" i="94"/>
  <c r="IDF13" i="94"/>
  <c r="IDH13" i="94"/>
  <c r="IDJ13" i="94"/>
  <c r="IDL13" i="94"/>
  <c r="IDN13" i="94"/>
  <c r="IDP13" i="94"/>
  <c r="IDR13" i="94"/>
  <c r="IDT13" i="94"/>
  <c r="IDV13" i="94"/>
  <c r="IDX13" i="94"/>
  <c r="IDZ13" i="94"/>
  <c r="IEB13" i="94"/>
  <c r="IED13" i="94"/>
  <c r="IEF13" i="94"/>
  <c r="IEH13" i="94"/>
  <c r="IEJ13" i="94"/>
  <c r="IEL13" i="94"/>
  <c r="IEN13" i="94"/>
  <c r="IEP13" i="94"/>
  <c r="IER13" i="94"/>
  <c r="IET13" i="94"/>
  <c r="IEV13" i="94"/>
  <c r="IEX13" i="94"/>
  <c r="IEZ13" i="94"/>
  <c r="IFB13" i="94"/>
  <c r="IFD13" i="94"/>
  <c r="IFF13" i="94"/>
  <c r="IFH13" i="94"/>
  <c r="IFJ13" i="94"/>
  <c r="IFL13" i="94"/>
  <c r="IFN13" i="94"/>
  <c r="IFP13" i="94"/>
  <c r="IFR13" i="94"/>
  <c r="IFT13" i="94"/>
  <c r="IFV13" i="94"/>
  <c r="IFX13" i="94"/>
  <c r="IFZ13" i="94"/>
  <c r="IGB13" i="94"/>
  <c r="IGD13" i="94"/>
  <c r="IGF13" i="94"/>
  <c r="IGH13" i="94"/>
  <c r="IGJ13" i="94"/>
  <c r="IGL13" i="94"/>
  <c r="IGN13" i="94"/>
  <c r="IGP13" i="94"/>
  <c r="IGR13" i="94"/>
  <c r="IGT13" i="94"/>
  <c r="IGV13" i="94"/>
  <c r="IGX13" i="94"/>
  <c r="IGZ13" i="94"/>
  <c r="IHB13" i="94"/>
  <c r="IHD13" i="94"/>
  <c r="IHF13" i="94"/>
  <c r="IHH13" i="94"/>
  <c r="IHJ13" i="94"/>
  <c r="IHL13" i="94"/>
  <c r="IHN13" i="94"/>
  <c r="IHP13" i="94"/>
  <c r="IHR13" i="94"/>
  <c r="IHT13" i="94"/>
  <c r="IHV13" i="94"/>
  <c r="IHX13" i="94"/>
  <c r="IHZ13" i="94"/>
  <c r="IIB13" i="94"/>
  <c r="IID13" i="94"/>
  <c r="IIF13" i="94"/>
  <c r="IIH13" i="94"/>
  <c r="IIJ13" i="94"/>
  <c r="IIL13" i="94"/>
  <c r="IIN13" i="94"/>
  <c r="IIP13" i="94"/>
  <c r="IIR13" i="94"/>
  <c r="IIT13" i="94"/>
  <c r="IIV13" i="94"/>
  <c r="IIX13" i="94"/>
  <c r="IIZ13" i="94"/>
  <c r="IJB13" i="94"/>
  <c r="IJD13" i="94"/>
  <c r="IJF13" i="94"/>
  <c r="IJH13" i="94"/>
  <c r="IJJ13" i="94"/>
  <c r="IJL13" i="94"/>
  <c r="IJN13" i="94"/>
  <c r="IJP13" i="94"/>
  <c r="IJR13" i="94"/>
  <c r="IJT13" i="94"/>
  <c r="IJV13" i="94"/>
  <c r="IJX13" i="94"/>
  <c r="IJZ13" i="94"/>
  <c r="IKB13" i="94"/>
  <c r="IKD13" i="94"/>
  <c r="IKF13" i="94"/>
  <c r="IKH13" i="94"/>
  <c r="IKJ13" i="94"/>
  <c r="IKL13" i="94"/>
  <c r="IKN13" i="94"/>
  <c r="IKP13" i="94"/>
  <c r="IKR13" i="94"/>
  <c r="IKT13" i="94"/>
  <c r="IKV13" i="94"/>
  <c r="IKX13" i="94"/>
  <c r="IKZ13" i="94"/>
  <c r="ILB13" i="94"/>
  <c r="ILD13" i="94"/>
  <c r="ILF13" i="94"/>
  <c r="ILH13" i="94"/>
  <c r="ILJ13" i="94"/>
  <c r="ILL13" i="94"/>
  <c r="ILN13" i="94"/>
  <c r="ILP13" i="94"/>
  <c r="ILR13" i="94"/>
  <c r="ILT13" i="94"/>
  <c r="ILV13" i="94"/>
  <c r="ILX13" i="94"/>
  <c r="ILZ13" i="94"/>
  <c r="IMB13" i="94"/>
  <c r="IMD13" i="94"/>
  <c r="IMF13" i="94"/>
  <c r="IMH13" i="94"/>
  <c r="IMJ13" i="94"/>
  <c r="IML13" i="94"/>
  <c r="IMN13" i="94"/>
  <c r="IMP13" i="94"/>
  <c r="IMR13" i="94"/>
  <c r="IMT13" i="94"/>
  <c r="IMV13" i="94"/>
  <c r="IMX13" i="94"/>
  <c r="IMZ13" i="94"/>
  <c r="INB13" i="94"/>
  <c r="IND13" i="94"/>
  <c r="INF13" i="94"/>
  <c r="INH13" i="94"/>
  <c r="INJ13" i="94"/>
  <c r="INL13" i="94"/>
  <c r="INN13" i="94"/>
  <c r="INP13" i="94"/>
  <c r="INR13" i="94"/>
  <c r="INT13" i="94"/>
  <c r="INV13" i="94"/>
  <c r="INX13" i="94"/>
  <c r="INZ13" i="94"/>
  <c r="IOB13" i="94"/>
  <c r="IOD13" i="94"/>
  <c r="IOF13" i="94"/>
  <c r="IOH13" i="94"/>
  <c r="IOJ13" i="94"/>
  <c r="IOL13" i="94"/>
  <c r="ION13" i="94"/>
  <c r="IOP13" i="94"/>
  <c r="IOR13" i="94"/>
  <c r="IOT13" i="94"/>
  <c r="IOV13" i="94"/>
  <c r="IOX13" i="94"/>
  <c r="IOZ13" i="94"/>
  <c r="IPB13" i="94"/>
  <c r="IPD13" i="94"/>
  <c r="IPF13" i="94"/>
  <c r="IPH13" i="94"/>
  <c r="IPJ13" i="94"/>
  <c r="IPL13" i="94"/>
  <c r="IPN13" i="94"/>
  <c r="IPP13" i="94"/>
  <c r="IPR13" i="94"/>
  <c r="IPT13" i="94"/>
  <c r="IPV13" i="94"/>
  <c r="IPX13" i="94"/>
  <c r="IPZ13" i="94"/>
  <c r="IQB13" i="94"/>
  <c r="IQD13" i="94"/>
  <c r="IQF13" i="94"/>
  <c r="IQH13" i="94"/>
  <c r="IQJ13" i="94"/>
  <c r="IQL13" i="94"/>
  <c r="IQN13" i="94"/>
  <c r="IQP13" i="94"/>
  <c r="IQR13" i="94"/>
  <c r="IQT13" i="94"/>
  <c r="IQV13" i="94"/>
  <c r="IQX13" i="94"/>
  <c r="IQZ13" i="94"/>
  <c r="IRB13" i="94"/>
  <c r="IRD13" i="94"/>
  <c r="IRF13" i="94"/>
  <c r="IRH13" i="94"/>
  <c r="IRJ13" i="94"/>
  <c r="IRL13" i="94"/>
  <c r="IRN13" i="94"/>
  <c r="IRP13" i="94"/>
  <c r="IRR13" i="94"/>
  <c r="IRT13" i="94"/>
  <c r="IRV13" i="94"/>
  <c r="IRX13" i="94"/>
  <c r="IRZ13" i="94"/>
  <c r="ISB13" i="94"/>
  <c r="ISD13" i="94"/>
  <c r="ISF13" i="94"/>
  <c r="ISH13" i="94"/>
  <c r="ISJ13" i="94"/>
  <c r="ISL13" i="94"/>
  <c r="ISN13" i="94"/>
  <c r="ISP13" i="94"/>
  <c r="ISR13" i="94"/>
  <c r="IST13" i="94"/>
  <c r="ISV13" i="94"/>
  <c r="ISX13" i="94"/>
  <c r="ISZ13" i="94"/>
  <c r="ITB13" i="94"/>
  <c r="ITD13" i="94"/>
  <c r="ITF13" i="94"/>
  <c r="ITH13" i="94"/>
  <c r="ITJ13" i="94"/>
  <c r="ITL13" i="94"/>
  <c r="ITN13" i="94"/>
  <c r="ITP13" i="94"/>
  <c r="ITR13" i="94"/>
  <c r="ITT13" i="94"/>
  <c r="ITV13" i="94"/>
  <c r="ITX13" i="94"/>
  <c r="ITZ13" i="94"/>
  <c r="IUB13" i="94"/>
  <c r="IUD13" i="94"/>
  <c r="IUF13" i="94"/>
  <c r="IUH13" i="94"/>
  <c r="IUJ13" i="94"/>
  <c r="IUL13" i="94"/>
  <c r="IUN13" i="94"/>
  <c r="IUP13" i="94"/>
  <c r="IUR13" i="94"/>
  <c r="IUT13" i="94"/>
  <c r="IUV13" i="94"/>
  <c r="IUX13" i="94"/>
  <c r="IUZ13" i="94"/>
  <c r="IVB13" i="94"/>
  <c r="IVD13" i="94"/>
  <c r="IVF13" i="94"/>
  <c r="IVH13" i="94"/>
  <c r="IVJ13" i="94"/>
  <c r="IVL13" i="94"/>
  <c r="IVN13" i="94"/>
  <c r="IVP13" i="94"/>
  <c r="IVR13" i="94"/>
  <c r="IVT13" i="94"/>
  <c r="IVV13" i="94"/>
  <c r="IVX13" i="94"/>
  <c r="IVZ13" i="94"/>
  <c r="IWB13" i="94"/>
  <c r="IWD13" i="94"/>
  <c r="IWF13" i="94"/>
  <c r="IWH13" i="94"/>
  <c r="IWJ13" i="94"/>
  <c r="IWL13" i="94"/>
  <c r="IWN13" i="94"/>
  <c r="IWP13" i="94"/>
  <c r="IWR13" i="94"/>
  <c r="IWT13" i="94"/>
  <c r="IWV13" i="94"/>
  <c r="IWX13" i="94"/>
  <c r="IWZ13" i="94"/>
  <c r="IXB13" i="94"/>
  <c r="IXD13" i="94"/>
  <c r="IXF13" i="94"/>
  <c r="IXH13" i="94"/>
  <c r="IXJ13" i="94"/>
  <c r="IXL13" i="94"/>
  <c r="IXN13" i="94"/>
  <c r="IXP13" i="94"/>
  <c r="IXR13" i="94"/>
  <c r="IXT13" i="94"/>
  <c r="IXV13" i="94"/>
  <c r="IXX13" i="94"/>
  <c r="IXZ13" i="94"/>
  <c r="IYB13" i="94"/>
  <c r="IYD13" i="94"/>
  <c r="IYF13" i="94"/>
  <c r="IYH13" i="94"/>
  <c r="IYJ13" i="94"/>
  <c r="IYL13" i="94"/>
  <c r="IYN13" i="94"/>
  <c r="IYP13" i="94"/>
  <c r="IYR13" i="94"/>
  <c r="IYT13" i="94"/>
  <c r="IYV13" i="94"/>
  <c r="IYX13" i="94"/>
  <c r="IYZ13" i="94"/>
  <c r="IZB13" i="94"/>
  <c r="IZD13" i="94"/>
  <c r="IZF13" i="94"/>
  <c r="IZH13" i="94"/>
  <c r="IZJ13" i="94"/>
  <c r="IZL13" i="94"/>
  <c r="IZN13" i="94"/>
  <c r="IZP13" i="94"/>
  <c r="IZR13" i="94"/>
  <c r="IZT13" i="94"/>
  <c r="IZV13" i="94"/>
  <c r="IZX13" i="94"/>
  <c r="IZZ13" i="94"/>
  <c r="JAB13" i="94"/>
  <c r="JAD13" i="94"/>
  <c r="JAF13" i="94"/>
  <c r="JAH13" i="94"/>
  <c r="JAJ13" i="94"/>
  <c r="JAL13" i="94"/>
  <c r="JAN13" i="94"/>
  <c r="JAP13" i="94"/>
  <c r="JAR13" i="94"/>
  <c r="JAT13" i="94"/>
  <c r="JAV13" i="94"/>
  <c r="JAX13" i="94"/>
  <c r="JAZ13" i="94"/>
  <c r="JBB13" i="94"/>
  <c r="JBD13" i="94"/>
  <c r="JBF13" i="94"/>
  <c r="JBH13" i="94"/>
  <c r="JBJ13" i="94"/>
  <c r="JBL13" i="94"/>
  <c r="JBN13" i="94"/>
  <c r="JBP13" i="94"/>
  <c r="JBR13" i="94"/>
  <c r="JBT13" i="94"/>
  <c r="JBV13" i="94"/>
  <c r="JBX13" i="94"/>
  <c r="JBZ13" i="94"/>
  <c r="JCB13" i="94"/>
  <c r="JCD13" i="94"/>
  <c r="JCF13" i="94"/>
  <c r="JCH13" i="94"/>
  <c r="JCJ13" i="94"/>
  <c r="JCL13" i="94"/>
  <c r="JCN13" i="94"/>
  <c r="JCP13" i="94"/>
  <c r="JCR13" i="94"/>
  <c r="JCT13" i="94"/>
  <c r="JCV13" i="94"/>
  <c r="JCX13" i="94"/>
  <c r="JCZ13" i="94"/>
  <c r="JDB13" i="94"/>
  <c r="JDD13" i="94"/>
  <c r="JDF13" i="94"/>
  <c r="JDH13" i="94"/>
  <c r="JDJ13" i="94"/>
  <c r="JDL13" i="94"/>
  <c r="JDN13" i="94"/>
  <c r="JDP13" i="94"/>
  <c r="JDR13" i="94"/>
  <c r="JDT13" i="94"/>
  <c r="JDV13" i="94"/>
  <c r="JDX13" i="94"/>
  <c r="JDZ13" i="94"/>
  <c r="JEB13" i="94"/>
  <c r="JED13" i="94"/>
  <c r="JEF13" i="94"/>
  <c r="JEH13" i="94"/>
  <c r="JEJ13" i="94"/>
  <c r="JEL13" i="94"/>
  <c r="JEN13" i="94"/>
  <c r="JEP13" i="94"/>
  <c r="JER13" i="94"/>
  <c r="JET13" i="94"/>
  <c r="JEV13" i="94"/>
  <c r="JEX13" i="94"/>
  <c r="JEZ13" i="94"/>
  <c r="JFB13" i="94"/>
  <c r="JFD13" i="94"/>
  <c r="JFF13" i="94"/>
  <c r="JFH13" i="94"/>
  <c r="JFJ13" i="94"/>
  <c r="JFL13" i="94"/>
  <c r="JFN13" i="94"/>
  <c r="JFP13" i="94"/>
  <c r="JFR13" i="94"/>
  <c r="JFT13" i="94"/>
  <c r="JFV13" i="94"/>
  <c r="JFX13" i="94"/>
  <c r="JFZ13" i="94"/>
  <c r="JGB13" i="94"/>
  <c r="JGD13" i="94"/>
  <c r="JGF13" i="94"/>
  <c r="JGH13" i="94"/>
  <c r="JGJ13" i="94"/>
  <c r="JGL13" i="94"/>
  <c r="JGN13" i="94"/>
  <c r="JGP13" i="94"/>
  <c r="JGR13" i="94"/>
  <c r="JGT13" i="94"/>
  <c r="JGV13" i="94"/>
  <c r="JGX13" i="94"/>
  <c r="JGZ13" i="94"/>
  <c r="JHB13" i="94"/>
  <c r="JHD13" i="94"/>
  <c r="JHF13" i="94"/>
  <c r="JHH13" i="94"/>
  <c r="JHJ13" i="94"/>
  <c r="JHL13" i="94"/>
  <c r="JHN13" i="94"/>
  <c r="JHP13" i="94"/>
  <c r="JHR13" i="94"/>
  <c r="JHT13" i="94"/>
  <c r="JHV13" i="94"/>
  <c r="JHX13" i="94"/>
  <c r="JHZ13" i="94"/>
  <c r="JIB13" i="94"/>
  <c r="JID13" i="94"/>
  <c r="JIF13" i="94"/>
  <c r="JIH13" i="94"/>
  <c r="JIJ13" i="94"/>
  <c r="JIL13" i="94"/>
  <c r="JIN13" i="94"/>
  <c r="JIP13" i="94"/>
  <c r="JIR13" i="94"/>
  <c r="JIT13" i="94"/>
  <c r="JIV13" i="94"/>
  <c r="JIX13" i="94"/>
  <c r="JIZ13" i="94"/>
  <c r="JJB13" i="94"/>
  <c r="JJD13" i="94"/>
  <c r="JJF13" i="94"/>
  <c r="JJH13" i="94"/>
  <c r="JJJ13" i="94"/>
  <c r="JJL13" i="94"/>
  <c r="JJN13" i="94"/>
  <c r="JJP13" i="94"/>
  <c r="JJR13" i="94"/>
  <c r="JJT13" i="94"/>
  <c r="JJV13" i="94"/>
  <c r="JJX13" i="94"/>
  <c r="JJZ13" i="94"/>
  <c r="JKB13" i="94"/>
  <c r="JKD13" i="94"/>
  <c r="JKF13" i="94"/>
  <c r="JKH13" i="94"/>
  <c r="JKJ13" i="94"/>
  <c r="JKL13" i="94"/>
  <c r="JKN13" i="94"/>
  <c r="JKP13" i="94"/>
  <c r="JKR13" i="94"/>
  <c r="JKT13" i="94"/>
  <c r="JKV13" i="94"/>
  <c r="JKX13" i="94"/>
  <c r="JKZ13" i="94"/>
  <c r="JLB13" i="94"/>
  <c r="JLD13" i="94"/>
  <c r="JLF13" i="94"/>
  <c r="JLH13" i="94"/>
  <c r="JLJ13" i="94"/>
  <c r="JLL13" i="94"/>
  <c r="JLN13" i="94"/>
  <c r="JLP13" i="94"/>
  <c r="JLR13" i="94"/>
  <c r="JLT13" i="94"/>
  <c r="JLV13" i="94"/>
  <c r="JLX13" i="94"/>
  <c r="JLZ13" i="94"/>
  <c r="JMB13" i="94"/>
  <c r="JMD13" i="94"/>
  <c r="JMF13" i="94"/>
  <c r="JMH13" i="94"/>
  <c r="JMJ13" i="94"/>
  <c r="JML13" i="94"/>
  <c r="JMN13" i="94"/>
  <c r="JMP13" i="94"/>
  <c r="JMR13" i="94"/>
  <c r="JMT13" i="94"/>
  <c r="JMV13" i="94"/>
  <c r="JMX13" i="94"/>
  <c r="JMZ13" i="94"/>
  <c r="JNB13" i="94"/>
  <c r="JND13" i="94"/>
  <c r="JNF13" i="94"/>
  <c r="JNH13" i="94"/>
  <c r="JNJ13" i="94"/>
  <c r="JNL13" i="94"/>
  <c r="JNN13" i="94"/>
  <c r="JNP13" i="94"/>
  <c r="JNR13" i="94"/>
  <c r="JNT13" i="94"/>
  <c r="JNV13" i="94"/>
  <c r="JNX13" i="94"/>
  <c r="JNZ13" i="94"/>
  <c r="JOB13" i="94"/>
  <c r="JOD13" i="94"/>
  <c r="JOF13" i="94"/>
  <c r="JOH13" i="94"/>
  <c r="JOJ13" i="94"/>
  <c r="JOL13" i="94"/>
  <c r="JON13" i="94"/>
  <c r="JOP13" i="94"/>
  <c r="JOR13" i="94"/>
  <c r="JOT13" i="94"/>
  <c r="JOV13" i="94"/>
  <c r="JOX13" i="94"/>
  <c r="JOZ13" i="94"/>
  <c r="JPB13" i="94"/>
  <c r="JPD13" i="94"/>
  <c r="JPF13" i="94"/>
  <c r="JPH13" i="94"/>
  <c r="JPJ13" i="94"/>
  <c r="JPL13" i="94"/>
  <c r="JPN13" i="94"/>
  <c r="JPP13" i="94"/>
  <c r="JPR13" i="94"/>
  <c r="JPT13" i="94"/>
  <c r="JPV13" i="94"/>
  <c r="JPX13" i="94"/>
  <c r="JPZ13" i="94"/>
  <c r="JQB13" i="94"/>
  <c r="JQD13" i="94"/>
  <c r="JQF13" i="94"/>
  <c r="JQH13" i="94"/>
  <c r="JQJ13" i="94"/>
  <c r="JQL13" i="94"/>
  <c r="JQN13" i="94"/>
  <c r="JQP13" i="94"/>
  <c r="JQR13" i="94"/>
  <c r="JQT13" i="94"/>
  <c r="JQV13" i="94"/>
  <c r="JQX13" i="94"/>
  <c r="JQZ13" i="94"/>
  <c r="JRB13" i="94"/>
  <c r="JRD13" i="94"/>
  <c r="JRF13" i="94"/>
  <c r="JRH13" i="94"/>
  <c r="JRJ13" i="94"/>
  <c r="JRL13" i="94"/>
  <c r="JRN13" i="94"/>
  <c r="JRP13" i="94"/>
  <c r="JRR13" i="94"/>
  <c r="JRT13" i="94"/>
  <c r="JRV13" i="94"/>
  <c r="JRX13" i="94"/>
  <c r="JRZ13" i="94"/>
  <c r="JSB13" i="94"/>
  <c r="JSD13" i="94"/>
  <c r="JSF13" i="94"/>
  <c r="JSH13" i="94"/>
  <c r="JSJ13" i="94"/>
  <c r="JSL13" i="94"/>
  <c r="JSN13" i="94"/>
  <c r="JSP13" i="94"/>
  <c r="JSR13" i="94"/>
  <c r="JST13" i="94"/>
  <c r="JSV13" i="94"/>
  <c r="JSX13" i="94"/>
  <c r="JSZ13" i="94"/>
  <c r="JTB13" i="94"/>
  <c r="JTD13" i="94"/>
  <c r="JTF13" i="94"/>
  <c r="JTH13" i="94"/>
  <c r="JTJ13" i="94"/>
  <c r="JTL13" i="94"/>
  <c r="JTN13" i="94"/>
  <c r="JTP13" i="94"/>
  <c r="JTR13" i="94"/>
  <c r="JTT13" i="94"/>
  <c r="JTV13" i="94"/>
  <c r="JTX13" i="94"/>
  <c r="JTZ13" i="94"/>
  <c r="JUB13" i="94"/>
  <c r="JUD13" i="94"/>
  <c r="JUF13" i="94"/>
  <c r="JUH13" i="94"/>
  <c r="JUJ13" i="94"/>
  <c r="JUL13" i="94"/>
  <c r="JUN13" i="94"/>
  <c r="JUP13" i="94"/>
  <c r="JUR13" i="94"/>
  <c r="JUT13" i="94"/>
  <c r="JUV13" i="94"/>
  <c r="JUX13" i="94"/>
  <c r="JUZ13" i="94"/>
  <c r="JVB13" i="94"/>
  <c r="JVD13" i="94"/>
  <c r="JVF13" i="94"/>
  <c r="JVH13" i="94"/>
  <c r="JVJ13" i="94"/>
  <c r="JVL13" i="94"/>
  <c r="JVN13" i="94"/>
  <c r="JVP13" i="94"/>
  <c r="JVR13" i="94"/>
  <c r="JVT13" i="94"/>
  <c r="JVV13" i="94"/>
  <c r="JVX13" i="94"/>
  <c r="JVZ13" i="94"/>
  <c r="JWB13" i="94"/>
  <c r="JWD13" i="94"/>
  <c r="JWF13" i="94"/>
  <c r="JWH13" i="94"/>
  <c r="JWJ13" i="94"/>
  <c r="JWL13" i="94"/>
  <c r="JWN13" i="94"/>
  <c r="JWP13" i="94"/>
  <c r="JWR13" i="94"/>
  <c r="JWT13" i="94"/>
  <c r="JWV13" i="94"/>
  <c r="JWX13" i="94"/>
  <c r="JWZ13" i="94"/>
  <c r="JXB13" i="94"/>
  <c r="JXD13" i="94"/>
  <c r="JXF13" i="94"/>
  <c r="JXH13" i="94"/>
  <c r="JXJ13" i="94"/>
  <c r="JXL13" i="94"/>
  <c r="JXN13" i="94"/>
  <c r="JXP13" i="94"/>
  <c r="JXR13" i="94"/>
  <c r="JXT13" i="94"/>
  <c r="JXV13" i="94"/>
  <c r="JXX13" i="94"/>
  <c r="JXZ13" i="94"/>
  <c r="JYB13" i="94"/>
  <c r="JYD13" i="94"/>
  <c r="JYF13" i="94"/>
  <c r="JYH13" i="94"/>
  <c r="JYJ13" i="94"/>
  <c r="JYL13" i="94"/>
  <c r="JYN13" i="94"/>
  <c r="JYP13" i="94"/>
  <c r="JYR13" i="94"/>
  <c r="JYT13" i="94"/>
  <c r="JYV13" i="94"/>
  <c r="JYX13" i="94"/>
  <c r="JYZ13" i="94"/>
  <c r="JZB13" i="94"/>
  <c r="JZD13" i="94"/>
  <c r="JZF13" i="94"/>
  <c r="JZH13" i="94"/>
  <c r="JZJ13" i="94"/>
  <c r="JZL13" i="94"/>
  <c r="JZN13" i="94"/>
  <c r="JZP13" i="94"/>
  <c r="JZR13" i="94"/>
  <c r="JZT13" i="94"/>
  <c r="JZV13" i="94"/>
  <c r="JZX13" i="94"/>
  <c r="JZZ13" i="94"/>
  <c r="KAB13" i="94"/>
  <c r="KAD13" i="94"/>
  <c r="KAF13" i="94"/>
  <c r="KAH13" i="94"/>
  <c r="KAJ13" i="94"/>
  <c r="KAL13" i="94"/>
  <c r="KAN13" i="94"/>
  <c r="KAP13" i="94"/>
  <c r="KAR13" i="94"/>
  <c r="KAT13" i="94"/>
  <c r="KAV13" i="94"/>
  <c r="KAX13" i="94"/>
  <c r="KAZ13" i="94"/>
  <c r="KBB13" i="94"/>
  <c r="KBD13" i="94"/>
  <c r="KBF13" i="94"/>
  <c r="KBH13" i="94"/>
  <c r="KBJ13" i="94"/>
  <c r="KBL13" i="94"/>
  <c r="KBN13" i="94"/>
  <c r="KBP13" i="94"/>
  <c r="KBR13" i="94"/>
  <c r="KBT13" i="94"/>
  <c r="KBV13" i="94"/>
  <c r="KBX13" i="94"/>
  <c r="KBZ13" i="94"/>
  <c r="KCB13" i="94"/>
  <c r="KCD13" i="94"/>
  <c r="KCF13" i="94"/>
  <c r="KCH13" i="94"/>
  <c r="KCJ13" i="94"/>
  <c r="KCL13" i="94"/>
  <c r="KCN13" i="94"/>
  <c r="KCP13" i="94"/>
  <c r="KCR13" i="94"/>
  <c r="KCT13" i="94"/>
  <c r="KCV13" i="94"/>
  <c r="KCX13" i="94"/>
  <c r="KCZ13" i="94"/>
  <c r="KDB13" i="94"/>
  <c r="KDD13" i="94"/>
  <c r="KDF13" i="94"/>
  <c r="KDH13" i="94"/>
  <c r="KDJ13" i="94"/>
  <c r="KDL13" i="94"/>
  <c r="KDN13" i="94"/>
  <c r="KDP13" i="94"/>
  <c r="KDR13" i="94"/>
  <c r="KDT13" i="94"/>
  <c r="KDV13" i="94"/>
  <c r="KDX13" i="94"/>
  <c r="KDZ13" i="94"/>
  <c r="KEB13" i="94"/>
  <c r="KED13" i="94"/>
  <c r="KEF13" i="94"/>
  <c r="KEH13" i="94"/>
  <c r="KEJ13" i="94"/>
  <c r="KEL13" i="94"/>
  <c r="KEN13" i="94"/>
  <c r="KEP13" i="94"/>
  <c r="KER13" i="94"/>
  <c r="KET13" i="94"/>
  <c r="KEV13" i="94"/>
  <c r="KEX13" i="94"/>
  <c r="KEZ13" i="94"/>
  <c r="KFB13" i="94"/>
  <c r="KFD13" i="94"/>
  <c r="KFF13" i="94"/>
  <c r="KFH13" i="94"/>
  <c r="KFJ13" i="94"/>
  <c r="KFL13" i="94"/>
  <c r="KFN13" i="94"/>
  <c r="KFP13" i="94"/>
  <c r="KFR13" i="94"/>
  <c r="KFT13" i="94"/>
  <c r="KFV13" i="94"/>
  <c r="KFX13" i="94"/>
  <c r="KFZ13" i="94"/>
  <c r="KGB13" i="94"/>
  <c r="KGD13" i="94"/>
  <c r="KGF13" i="94"/>
  <c r="KGH13" i="94"/>
  <c r="KGJ13" i="94"/>
  <c r="KGL13" i="94"/>
  <c r="KGN13" i="94"/>
  <c r="KGP13" i="94"/>
  <c r="KGR13" i="94"/>
  <c r="KGT13" i="94"/>
  <c r="KGV13" i="94"/>
  <c r="KGX13" i="94"/>
  <c r="KGZ13" i="94"/>
  <c r="KHB13" i="94"/>
  <c r="KHD13" i="94"/>
  <c r="KHF13" i="94"/>
  <c r="KHH13" i="94"/>
  <c r="KHJ13" i="94"/>
  <c r="KHL13" i="94"/>
  <c r="KHN13" i="94"/>
  <c r="KHP13" i="94"/>
  <c r="KHR13" i="94"/>
  <c r="KHT13" i="94"/>
  <c r="KHV13" i="94"/>
  <c r="KHX13" i="94"/>
  <c r="KHZ13" i="94"/>
  <c r="KIB13" i="94"/>
  <c r="KID13" i="94"/>
  <c r="KIF13" i="94"/>
  <c r="KIH13" i="94"/>
  <c r="KIJ13" i="94"/>
  <c r="KIL13" i="94"/>
  <c r="KIN13" i="94"/>
  <c r="KIP13" i="94"/>
  <c r="KIR13" i="94"/>
  <c r="KIT13" i="94"/>
  <c r="KIV13" i="94"/>
  <c r="KIX13" i="94"/>
  <c r="KIZ13" i="94"/>
  <c r="KJB13" i="94"/>
  <c r="KJD13" i="94"/>
  <c r="KJF13" i="94"/>
  <c r="KJH13" i="94"/>
  <c r="KJJ13" i="94"/>
  <c r="KJL13" i="94"/>
  <c r="KJN13" i="94"/>
  <c r="KJP13" i="94"/>
  <c r="KJR13" i="94"/>
  <c r="KJT13" i="94"/>
  <c r="KJV13" i="94"/>
  <c r="KJX13" i="94"/>
  <c r="KJZ13" i="94"/>
  <c r="KKB13" i="94"/>
  <c r="KKD13" i="94"/>
  <c r="KKF13" i="94"/>
  <c r="KKH13" i="94"/>
  <c r="KKJ13" i="94"/>
  <c r="KKL13" i="94"/>
  <c r="KKN13" i="94"/>
  <c r="KKP13" i="94"/>
  <c r="KKR13" i="94"/>
  <c r="KKT13" i="94"/>
  <c r="KKV13" i="94"/>
  <c r="KKX13" i="94"/>
  <c r="KKZ13" i="94"/>
  <c r="KLB13" i="94"/>
  <c r="KLD13" i="94"/>
  <c r="KLF13" i="94"/>
  <c r="KLH13" i="94"/>
  <c r="KLJ13" i="94"/>
  <c r="KLL13" i="94"/>
  <c r="KLN13" i="94"/>
  <c r="KLP13" i="94"/>
  <c r="KLR13" i="94"/>
  <c r="KLT13" i="94"/>
  <c r="KLV13" i="94"/>
  <c r="KLX13" i="94"/>
  <c r="KLZ13" i="94"/>
  <c r="KMB13" i="94"/>
  <c r="KMD13" i="94"/>
  <c r="KMF13" i="94"/>
  <c r="KMH13" i="94"/>
  <c r="KMJ13" i="94"/>
  <c r="KML13" i="94"/>
  <c r="KMN13" i="94"/>
  <c r="KMP13" i="94"/>
  <c r="KMR13" i="94"/>
  <c r="KMT13" i="94"/>
  <c r="KMV13" i="94"/>
  <c r="KMX13" i="94"/>
  <c r="KMZ13" i="94"/>
  <c r="KNB13" i="94"/>
  <c r="KND13" i="94"/>
  <c r="KNF13" i="94"/>
  <c r="KNH13" i="94"/>
  <c r="KNJ13" i="94"/>
  <c r="KNL13" i="94"/>
  <c r="KNN13" i="94"/>
  <c r="KNP13" i="94"/>
  <c r="KNR13" i="94"/>
  <c r="KNT13" i="94"/>
  <c r="KNV13" i="94"/>
  <c r="KNX13" i="94"/>
  <c r="KNZ13" i="94"/>
  <c r="KOB13" i="94"/>
  <c r="KOD13" i="94"/>
  <c r="KOF13" i="94"/>
  <c r="KOH13" i="94"/>
  <c r="KOJ13" i="94"/>
  <c r="KOL13" i="94"/>
  <c r="KON13" i="94"/>
  <c r="KOP13" i="94"/>
  <c r="KOR13" i="94"/>
  <c r="KOT13" i="94"/>
  <c r="KOV13" i="94"/>
  <c r="KOX13" i="94"/>
  <c r="KOZ13" i="94"/>
  <c r="KPB13" i="94"/>
  <c r="KPD13" i="94"/>
  <c r="KPF13" i="94"/>
  <c r="KPH13" i="94"/>
  <c r="KPJ13" i="94"/>
  <c r="KPL13" i="94"/>
  <c r="KPN13" i="94"/>
  <c r="KPP13" i="94"/>
  <c r="KPR13" i="94"/>
  <c r="KPT13" i="94"/>
  <c r="KPV13" i="94"/>
  <c r="KPX13" i="94"/>
  <c r="KPZ13" i="94"/>
  <c r="KQB13" i="94"/>
  <c r="KQD13" i="94"/>
  <c r="KQF13" i="94"/>
  <c r="KQH13" i="94"/>
  <c r="KQJ13" i="94"/>
  <c r="KQL13" i="94"/>
  <c r="KQN13" i="94"/>
  <c r="KQP13" i="94"/>
  <c r="KQR13" i="94"/>
  <c r="KQT13" i="94"/>
  <c r="KQV13" i="94"/>
  <c r="KQX13" i="94"/>
  <c r="KQZ13" i="94"/>
  <c r="KRB13" i="94"/>
  <c r="KRD13" i="94"/>
  <c r="KRF13" i="94"/>
  <c r="KRH13" i="94"/>
  <c r="KRJ13" i="94"/>
  <c r="KRL13" i="94"/>
  <c r="KRN13" i="94"/>
  <c r="KRP13" i="94"/>
  <c r="KRR13" i="94"/>
  <c r="KRT13" i="94"/>
  <c r="KRV13" i="94"/>
  <c r="KRX13" i="94"/>
  <c r="KRZ13" i="94"/>
  <c r="KSB13" i="94"/>
  <c r="KSD13" i="94"/>
  <c r="KSF13" i="94"/>
  <c r="KSH13" i="94"/>
  <c r="KSJ13" i="94"/>
  <c r="KSL13" i="94"/>
  <c r="KSN13" i="94"/>
  <c r="KSP13" i="94"/>
  <c r="KSR13" i="94"/>
  <c r="KST13" i="94"/>
  <c r="KSV13" i="94"/>
  <c r="KSX13" i="94"/>
  <c r="KSZ13" i="94"/>
  <c r="KTB13" i="94"/>
  <c r="KTD13" i="94"/>
  <c r="KTF13" i="94"/>
  <c r="KTH13" i="94"/>
  <c r="KTJ13" i="94"/>
  <c r="KTL13" i="94"/>
  <c r="KTN13" i="94"/>
  <c r="KTP13" i="94"/>
  <c r="KTR13" i="94"/>
  <c r="KTT13" i="94"/>
  <c r="KTV13" i="94"/>
  <c r="KTX13" i="94"/>
  <c r="KTZ13" i="94"/>
  <c r="KUB13" i="94"/>
  <c r="KUD13" i="94"/>
  <c r="KUF13" i="94"/>
  <c r="KUH13" i="94"/>
  <c r="KUJ13" i="94"/>
  <c r="KUL13" i="94"/>
  <c r="KUN13" i="94"/>
  <c r="KUP13" i="94"/>
  <c r="KUR13" i="94"/>
  <c r="KUT13" i="94"/>
  <c r="KUV13" i="94"/>
  <c r="KUX13" i="94"/>
  <c r="KUZ13" i="94"/>
  <c r="KVB13" i="94"/>
  <c r="KVD13" i="94"/>
  <c r="KVF13" i="94"/>
  <c r="KVH13" i="94"/>
  <c r="KVJ13" i="94"/>
  <c r="KVL13" i="94"/>
  <c r="KVN13" i="94"/>
  <c r="KVP13" i="94"/>
  <c r="KVR13" i="94"/>
  <c r="KVT13" i="94"/>
  <c r="KVV13" i="94"/>
  <c r="KVX13" i="94"/>
  <c r="KVZ13" i="94"/>
  <c r="KWB13" i="94"/>
  <c r="KWD13" i="94"/>
  <c r="KWF13" i="94"/>
  <c r="KWH13" i="94"/>
  <c r="KWJ13" i="94"/>
  <c r="KWL13" i="94"/>
  <c r="KWN13" i="94"/>
  <c r="KWP13" i="94"/>
  <c r="KWR13" i="94"/>
  <c r="KWT13" i="94"/>
  <c r="KWV13" i="94"/>
  <c r="KWX13" i="94"/>
  <c r="KWZ13" i="94"/>
  <c r="KXB13" i="94"/>
  <c r="KXD13" i="94"/>
  <c r="KXF13" i="94"/>
  <c r="KXH13" i="94"/>
  <c r="KXJ13" i="94"/>
  <c r="KXL13" i="94"/>
  <c r="KXN13" i="94"/>
  <c r="KXP13" i="94"/>
  <c r="KXR13" i="94"/>
  <c r="KXT13" i="94"/>
  <c r="KXV13" i="94"/>
  <c r="KXX13" i="94"/>
  <c r="KXZ13" i="94"/>
  <c r="KYB13" i="94"/>
  <c r="KYD13" i="94"/>
  <c r="KYF13" i="94"/>
  <c r="KYH13" i="94"/>
  <c r="KYJ13" i="94"/>
  <c r="KYL13" i="94"/>
  <c r="KYN13" i="94"/>
  <c r="KYP13" i="94"/>
  <c r="KYR13" i="94"/>
  <c r="KYT13" i="94"/>
  <c r="KYV13" i="94"/>
  <c r="KYX13" i="94"/>
  <c r="KYZ13" i="94"/>
  <c r="KZB13" i="94"/>
  <c r="KZD13" i="94"/>
  <c r="KZF13" i="94"/>
  <c r="KZH13" i="94"/>
  <c r="KZJ13" i="94"/>
  <c r="KZL13" i="94"/>
  <c r="KZN13" i="94"/>
  <c r="KZP13" i="94"/>
  <c r="KZR13" i="94"/>
  <c r="KZT13" i="94"/>
  <c r="KZV13" i="94"/>
  <c r="KZX13" i="94"/>
  <c r="KZZ13" i="94"/>
  <c r="LAB13" i="94"/>
  <c r="LAD13" i="94"/>
  <c r="LAF13" i="94"/>
  <c r="LAH13" i="94"/>
  <c r="LAJ13" i="94"/>
  <c r="LAL13" i="94"/>
  <c r="LAN13" i="94"/>
  <c r="LAP13" i="94"/>
  <c r="LAR13" i="94"/>
  <c r="LAT13" i="94"/>
  <c r="LAV13" i="94"/>
  <c r="LAX13" i="94"/>
  <c r="LAZ13" i="94"/>
  <c r="LBB13" i="94"/>
  <c r="LBD13" i="94"/>
  <c r="LBF13" i="94"/>
  <c r="LBH13" i="94"/>
  <c r="LBJ13" i="94"/>
  <c r="LBL13" i="94"/>
  <c r="LBN13" i="94"/>
  <c r="LBP13" i="94"/>
  <c r="LBR13" i="94"/>
  <c r="LBT13" i="94"/>
  <c r="LBV13" i="94"/>
  <c r="LBX13" i="94"/>
  <c r="LBZ13" i="94"/>
  <c r="LCB13" i="94"/>
  <c r="LCD13" i="94"/>
  <c r="LCF13" i="94"/>
  <c r="LCH13" i="94"/>
  <c r="LCJ13" i="94"/>
  <c r="LCL13" i="94"/>
  <c r="LCN13" i="94"/>
  <c r="LCP13" i="94"/>
  <c r="LCR13" i="94"/>
  <c r="LCT13" i="94"/>
  <c r="LCV13" i="94"/>
  <c r="LCX13" i="94"/>
  <c r="LCZ13" i="94"/>
  <c r="LDB13" i="94"/>
  <c r="LDD13" i="94"/>
  <c r="LDF13" i="94"/>
  <c r="LDH13" i="94"/>
  <c r="LDJ13" i="94"/>
  <c r="LDL13" i="94"/>
  <c r="LDN13" i="94"/>
  <c r="LDP13" i="94"/>
  <c r="LDR13" i="94"/>
  <c r="LDT13" i="94"/>
  <c r="LDV13" i="94"/>
  <c r="LDX13" i="94"/>
  <c r="LDZ13" i="94"/>
  <c r="LEB13" i="94"/>
  <c r="LED13" i="94"/>
  <c r="LEF13" i="94"/>
  <c r="LEH13" i="94"/>
  <c r="LEJ13" i="94"/>
  <c r="LEL13" i="94"/>
  <c r="LEN13" i="94"/>
  <c r="LEP13" i="94"/>
  <c r="LER13" i="94"/>
  <c r="LET13" i="94"/>
  <c r="LEV13" i="94"/>
  <c r="LEX13" i="94"/>
  <c r="LEZ13" i="94"/>
  <c r="LFB13" i="94"/>
  <c r="LFD13" i="94"/>
  <c r="LFF13" i="94"/>
  <c r="LFH13" i="94"/>
  <c r="LFJ13" i="94"/>
  <c r="LFL13" i="94"/>
  <c r="LFN13" i="94"/>
  <c r="LFP13" i="94"/>
  <c r="LFR13" i="94"/>
  <c r="LFT13" i="94"/>
  <c r="LFV13" i="94"/>
  <c r="LFX13" i="94"/>
  <c r="LFZ13" i="94"/>
  <c r="LGB13" i="94"/>
  <c r="LGD13" i="94"/>
  <c r="LGF13" i="94"/>
  <c r="LGH13" i="94"/>
  <c r="LGJ13" i="94"/>
  <c r="LGL13" i="94"/>
  <c r="LGN13" i="94"/>
  <c r="LGP13" i="94"/>
  <c r="LGR13" i="94"/>
  <c r="LGT13" i="94"/>
  <c r="LGV13" i="94"/>
  <c r="LGX13" i="94"/>
  <c r="LGZ13" i="94"/>
  <c r="LHB13" i="94"/>
  <c r="LHD13" i="94"/>
  <c r="LHF13" i="94"/>
  <c r="LHH13" i="94"/>
  <c r="LHJ13" i="94"/>
  <c r="LHL13" i="94"/>
  <c r="LHN13" i="94"/>
  <c r="LHP13" i="94"/>
  <c r="LHR13" i="94"/>
  <c r="LHT13" i="94"/>
  <c r="LHV13" i="94"/>
  <c r="LHX13" i="94"/>
  <c r="LHZ13" i="94"/>
  <c r="LIB13" i="94"/>
  <c r="LID13" i="94"/>
  <c r="LIF13" i="94"/>
  <c r="LIH13" i="94"/>
  <c r="LIJ13" i="94"/>
  <c r="LIL13" i="94"/>
  <c r="LIN13" i="94"/>
  <c r="LIP13" i="94"/>
  <c r="LIR13" i="94"/>
  <c r="LIT13" i="94"/>
  <c r="LIV13" i="94"/>
  <c r="LIX13" i="94"/>
  <c r="LIZ13" i="94"/>
  <c r="LJB13" i="94"/>
  <c r="LJD13" i="94"/>
  <c r="LJF13" i="94"/>
  <c r="LJH13" i="94"/>
  <c r="LJJ13" i="94"/>
  <c r="LJL13" i="94"/>
  <c r="LJN13" i="94"/>
  <c r="LJP13" i="94"/>
  <c r="LJR13" i="94"/>
  <c r="LJT13" i="94"/>
  <c r="LJV13" i="94"/>
  <c r="LJX13" i="94"/>
  <c r="LJZ13" i="94"/>
  <c r="LKB13" i="94"/>
  <c r="LKD13" i="94"/>
  <c r="LKF13" i="94"/>
  <c r="LKH13" i="94"/>
  <c r="LKJ13" i="94"/>
  <c r="LKL13" i="94"/>
  <c r="LKN13" i="94"/>
  <c r="LKP13" i="94"/>
  <c r="LKR13" i="94"/>
  <c r="LKT13" i="94"/>
  <c r="LKV13" i="94"/>
  <c r="LKX13" i="94"/>
  <c r="LKZ13" i="94"/>
  <c r="LLB13" i="94"/>
  <c r="LLD13" i="94"/>
  <c r="LLF13" i="94"/>
  <c r="LLH13" i="94"/>
  <c r="LLJ13" i="94"/>
  <c r="LLL13" i="94"/>
  <c r="LLN13" i="94"/>
  <c r="LLP13" i="94"/>
  <c r="LLR13" i="94"/>
  <c r="LLT13" i="94"/>
  <c r="LLV13" i="94"/>
  <c r="LLX13" i="94"/>
  <c r="LLZ13" i="94"/>
  <c r="LMB13" i="94"/>
  <c r="LMD13" i="94"/>
  <c r="LMF13" i="94"/>
  <c r="LMH13" i="94"/>
  <c r="LMJ13" i="94"/>
  <c r="LML13" i="94"/>
  <c r="LMN13" i="94"/>
  <c r="LMP13" i="94"/>
  <c r="LMR13" i="94"/>
  <c r="LMT13" i="94"/>
  <c r="LMV13" i="94"/>
  <c r="LMX13" i="94"/>
  <c r="LMZ13" i="94"/>
  <c r="LNB13" i="94"/>
  <c r="LND13" i="94"/>
  <c r="LNF13" i="94"/>
  <c r="LNH13" i="94"/>
  <c r="LNJ13" i="94"/>
  <c r="LNL13" i="94"/>
  <c r="LNN13" i="94"/>
  <c r="LNP13" i="94"/>
  <c r="LNR13" i="94"/>
  <c r="LNT13" i="94"/>
  <c r="LNV13" i="94"/>
  <c r="LNX13" i="94"/>
  <c r="LNZ13" i="94"/>
  <c r="LOB13" i="94"/>
  <c r="LOD13" i="94"/>
  <c r="LOF13" i="94"/>
  <c r="LOH13" i="94"/>
  <c r="LOJ13" i="94"/>
  <c r="LOL13" i="94"/>
  <c r="LON13" i="94"/>
  <c r="LOP13" i="94"/>
  <c r="LOR13" i="94"/>
  <c r="LOT13" i="94"/>
  <c r="LOV13" i="94"/>
  <c r="LOX13" i="94"/>
  <c r="LOZ13" i="94"/>
  <c r="LPB13" i="94"/>
  <c r="LPD13" i="94"/>
  <c r="LPF13" i="94"/>
  <c r="LPH13" i="94"/>
  <c r="LPJ13" i="94"/>
  <c r="LPL13" i="94"/>
  <c r="LPN13" i="94"/>
  <c r="LPP13" i="94"/>
  <c r="LPR13" i="94"/>
  <c r="LPT13" i="94"/>
  <c r="LPV13" i="94"/>
  <c r="LPX13" i="94"/>
  <c r="LPZ13" i="94"/>
  <c r="LQB13" i="94"/>
  <c r="LQD13" i="94"/>
  <c r="LQF13" i="94"/>
  <c r="LQH13" i="94"/>
  <c r="LQJ13" i="94"/>
  <c r="LQL13" i="94"/>
  <c r="LQN13" i="94"/>
  <c r="LQP13" i="94"/>
  <c r="LQR13" i="94"/>
  <c r="LQT13" i="94"/>
  <c r="LQV13" i="94"/>
  <c r="LQX13" i="94"/>
  <c r="LQZ13" i="94"/>
  <c r="LRB13" i="94"/>
  <c r="LRD13" i="94"/>
  <c r="LRF13" i="94"/>
  <c r="LRH13" i="94"/>
  <c r="LRJ13" i="94"/>
  <c r="LRL13" i="94"/>
  <c r="LRN13" i="94"/>
  <c r="LRP13" i="94"/>
  <c r="LRR13" i="94"/>
  <c r="LRT13" i="94"/>
  <c r="LRV13" i="94"/>
  <c r="LRX13" i="94"/>
  <c r="LRZ13" i="94"/>
  <c r="LSB13" i="94"/>
  <c r="LSD13" i="94"/>
  <c r="LSF13" i="94"/>
  <c r="LSH13" i="94"/>
  <c r="LSJ13" i="94"/>
  <c r="LSL13" i="94"/>
  <c r="LSN13" i="94"/>
  <c r="LSP13" i="94"/>
  <c r="LSR13" i="94"/>
  <c r="LST13" i="94"/>
  <c r="LSV13" i="94"/>
  <c r="LSX13" i="94"/>
  <c r="LSZ13" i="94"/>
  <c r="LTB13" i="94"/>
  <c r="LTD13" i="94"/>
  <c r="LTF13" i="94"/>
  <c r="LTH13" i="94"/>
  <c r="LTJ13" i="94"/>
  <c r="LTL13" i="94"/>
  <c r="LTN13" i="94"/>
  <c r="LTP13" i="94"/>
  <c r="LTR13" i="94"/>
  <c r="LTT13" i="94"/>
  <c r="LTV13" i="94"/>
  <c r="LTX13" i="94"/>
  <c r="LTZ13" i="94"/>
  <c r="LUB13" i="94"/>
  <c r="LUD13" i="94"/>
  <c r="LUF13" i="94"/>
  <c r="LUH13" i="94"/>
  <c r="LUJ13" i="94"/>
  <c r="LUL13" i="94"/>
  <c r="LUN13" i="94"/>
  <c r="LUP13" i="94"/>
  <c r="LUR13" i="94"/>
  <c r="LUT13" i="94"/>
  <c r="LUV13" i="94"/>
  <c r="LUX13" i="94"/>
  <c r="LUZ13" i="94"/>
  <c r="LVB13" i="94"/>
  <c r="LVD13" i="94"/>
  <c r="LVF13" i="94"/>
  <c r="LVH13" i="94"/>
  <c r="LVJ13" i="94"/>
  <c r="LVL13" i="94"/>
  <c r="LVN13" i="94"/>
  <c r="LVP13" i="94"/>
  <c r="LVR13" i="94"/>
  <c r="LVT13" i="94"/>
  <c r="LVV13" i="94"/>
  <c r="LVX13" i="94"/>
  <c r="LVZ13" i="94"/>
  <c r="LWB13" i="94"/>
  <c r="LWD13" i="94"/>
  <c r="LWF13" i="94"/>
  <c r="LWH13" i="94"/>
  <c r="LWJ13" i="94"/>
  <c r="LWL13" i="94"/>
  <c r="LWN13" i="94"/>
  <c r="LWP13" i="94"/>
  <c r="LWR13" i="94"/>
  <c r="LWT13" i="94"/>
  <c r="LWV13" i="94"/>
  <c r="LWX13" i="94"/>
  <c r="LWZ13" i="94"/>
  <c r="LXB13" i="94"/>
  <c r="LXD13" i="94"/>
  <c r="LXF13" i="94"/>
  <c r="LXH13" i="94"/>
  <c r="LXJ13" i="94"/>
  <c r="LXL13" i="94"/>
  <c r="LXN13" i="94"/>
  <c r="LXP13" i="94"/>
  <c r="LXR13" i="94"/>
  <c r="LXT13" i="94"/>
  <c r="LXV13" i="94"/>
  <c r="LXX13" i="94"/>
  <c r="LXZ13" i="94"/>
  <c r="LYB13" i="94"/>
  <c r="LYD13" i="94"/>
  <c r="LYF13" i="94"/>
  <c r="LYH13" i="94"/>
  <c r="LYJ13" i="94"/>
  <c r="LYL13" i="94"/>
  <c r="LYN13" i="94"/>
  <c r="LYP13" i="94"/>
  <c r="LYR13" i="94"/>
  <c r="LYT13" i="94"/>
  <c r="LYV13" i="94"/>
  <c r="LYX13" i="94"/>
  <c r="LYZ13" i="94"/>
  <c r="LZB13" i="94"/>
  <c r="LZD13" i="94"/>
  <c r="LZF13" i="94"/>
  <c r="LZH13" i="94"/>
  <c r="LZJ13" i="94"/>
  <c r="LZL13" i="94"/>
  <c r="LZN13" i="94"/>
  <c r="LZP13" i="94"/>
  <c r="LZR13" i="94"/>
  <c r="LZT13" i="94"/>
  <c r="LZV13" i="94"/>
  <c r="LZX13" i="94"/>
  <c r="LZZ13" i="94"/>
  <c r="MAB13" i="94"/>
  <c r="MAD13" i="94"/>
  <c r="MAF13" i="94"/>
  <c r="MAH13" i="94"/>
  <c r="MAJ13" i="94"/>
  <c r="MAL13" i="94"/>
  <c r="MAN13" i="94"/>
  <c r="MAP13" i="94"/>
  <c r="MAR13" i="94"/>
  <c r="MAT13" i="94"/>
  <c r="MAV13" i="94"/>
  <c r="MAX13" i="94"/>
  <c r="MAZ13" i="94"/>
  <c r="MBB13" i="94"/>
  <c r="MBD13" i="94"/>
  <c r="MBF13" i="94"/>
  <c r="MBH13" i="94"/>
  <c r="MBJ13" i="94"/>
  <c r="MBL13" i="94"/>
  <c r="MBN13" i="94"/>
  <c r="MBP13" i="94"/>
  <c r="MBR13" i="94"/>
  <c r="MBT13" i="94"/>
  <c r="MBV13" i="94"/>
  <c r="MBX13" i="94"/>
  <c r="MBZ13" i="94"/>
  <c r="MCB13" i="94"/>
  <c r="MCD13" i="94"/>
  <c r="MCF13" i="94"/>
  <c r="MCH13" i="94"/>
  <c r="MCJ13" i="94"/>
  <c r="MCL13" i="94"/>
  <c r="MCN13" i="94"/>
  <c r="MCP13" i="94"/>
  <c r="MCR13" i="94"/>
  <c r="MCT13" i="94"/>
  <c r="MCV13" i="94"/>
  <c r="MCX13" i="94"/>
  <c r="MCZ13" i="94"/>
  <c r="MDB13" i="94"/>
  <c r="MDD13" i="94"/>
  <c r="MDF13" i="94"/>
  <c r="MDH13" i="94"/>
  <c r="MDJ13" i="94"/>
  <c r="MDL13" i="94"/>
  <c r="MDN13" i="94"/>
  <c r="MDP13" i="94"/>
  <c r="MDR13" i="94"/>
  <c r="MDT13" i="94"/>
  <c r="MDV13" i="94"/>
  <c r="MDX13" i="94"/>
  <c r="MDZ13" i="94"/>
  <c r="MEB13" i="94"/>
  <c r="MED13" i="94"/>
  <c r="MEF13" i="94"/>
  <c r="MEH13" i="94"/>
  <c r="MEJ13" i="94"/>
  <c r="MEL13" i="94"/>
  <c r="MEN13" i="94"/>
  <c r="MEP13" i="94"/>
  <c r="MER13" i="94"/>
  <c r="MET13" i="94"/>
  <c r="MEV13" i="94"/>
  <c r="MEX13" i="94"/>
  <c r="MEZ13" i="94"/>
  <c r="MFB13" i="94"/>
  <c r="MFD13" i="94"/>
  <c r="MFF13" i="94"/>
  <c r="MFH13" i="94"/>
  <c r="MFJ13" i="94"/>
  <c r="MFL13" i="94"/>
  <c r="MFN13" i="94"/>
  <c r="MFP13" i="94"/>
  <c r="MFR13" i="94"/>
  <c r="MFT13" i="94"/>
  <c r="MFV13" i="94"/>
  <c r="MFX13" i="94"/>
  <c r="MFZ13" i="94"/>
  <c r="MGB13" i="94"/>
  <c r="MGD13" i="94"/>
  <c r="MGF13" i="94"/>
  <c r="MGH13" i="94"/>
  <c r="MGJ13" i="94"/>
  <c r="MGL13" i="94"/>
  <c r="MGN13" i="94"/>
  <c r="MGP13" i="94"/>
  <c r="MGR13" i="94"/>
  <c r="MGT13" i="94"/>
  <c r="MGV13" i="94"/>
  <c r="MGX13" i="94"/>
  <c r="MGZ13" i="94"/>
  <c r="MHB13" i="94"/>
  <c r="MHD13" i="94"/>
  <c r="MHF13" i="94"/>
  <c r="MHH13" i="94"/>
  <c r="MHJ13" i="94"/>
  <c r="MHL13" i="94"/>
  <c r="MHN13" i="94"/>
  <c r="MHP13" i="94"/>
  <c r="MHR13" i="94"/>
  <c r="MHT13" i="94"/>
  <c r="MHV13" i="94"/>
  <c r="MHX13" i="94"/>
  <c r="MHZ13" i="94"/>
  <c r="MIB13" i="94"/>
  <c r="MID13" i="94"/>
  <c r="MIF13" i="94"/>
  <c r="MIH13" i="94"/>
  <c r="MIJ13" i="94"/>
  <c r="MIL13" i="94"/>
  <c r="MIN13" i="94"/>
  <c r="MIP13" i="94"/>
  <c r="MIR13" i="94"/>
  <c r="MIT13" i="94"/>
  <c r="MIV13" i="94"/>
  <c r="MIX13" i="94"/>
  <c r="MIZ13" i="94"/>
  <c r="MJB13" i="94"/>
  <c r="MJD13" i="94"/>
  <c r="MJF13" i="94"/>
  <c r="MJH13" i="94"/>
  <c r="MJJ13" i="94"/>
  <c r="MJL13" i="94"/>
  <c r="MJN13" i="94"/>
  <c r="MJP13" i="94"/>
  <c r="MJR13" i="94"/>
  <c r="MJT13" i="94"/>
  <c r="MJV13" i="94"/>
  <c r="MJX13" i="94"/>
  <c r="MJZ13" i="94"/>
  <c r="MKB13" i="94"/>
  <c r="MKD13" i="94"/>
  <c r="MKF13" i="94"/>
  <c r="MKH13" i="94"/>
  <c r="MKJ13" i="94"/>
  <c r="MKL13" i="94"/>
  <c r="MKN13" i="94"/>
  <c r="MKP13" i="94"/>
  <c r="MKR13" i="94"/>
  <c r="MKT13" i="94"/>
  <c r="MKV13" i="94"/>
  <c r="MKX13" i="94"/>
  <c r="MKZ13" i="94"/>
  <c r="MLB13" i="94"/>
  <c r="MLD13" i="94"/>
  <c r="MLF13" i="94"/>
  <c r="MLH13" i="94"/>
  <c r="MLJ13" i="94"/>
  <c r="MLL13" i="94"/>
  <c r="MLN13" i="94"/>
  <c r="MLP13" i="94"/>
  <c r="MLR13" i="94"/>
  <c r="MLT13" i="94"/>
  <c r="MLV13" i="94"/>
  <c r="MLX13" i="94"/>
  <c r="MLZ13" i="94"/>
  <c r="MMB13" i="94"/>
  <c r="MMD13" i="94"/>
  <c r="MMF13" i="94"/>
  <c r="MMH13" i="94"/>
  <c r="MMJ13" i="94"/>
  <c r="MML13" i="94"/>
  <c r="MMN13" i="94"/>
  <c r="MMP13" i="94"/>
  <c r="MMR13" i="94"/>
  <c r="MMT13" i="94"/>
  <c r="MMV13" i="94"/>
  <c r="MMX13" i="94"/>
  <c r="MMZ13" i="94"/>
  <c r="MNB13" i="94"/>
  <c r="MND13" i="94"/>
  <c r="MNF13" i="94"/>
  <c r="MNH13" i="94"/>
  <c r="MNJ13" i="94"/>
  <c r="MNL13" i="94"/>
  <c r="MNN13" i="94"/>
  <c r="MNP13" i="94"/>
  <c r="MNR13" i="94"/>
  <c r="MNT13" i="94"/>
  <c r="MNV13" i="94"/>
  <c r="MNX13" i="94"/>
  <c r="MNZ13" i="94"/>
  <c r="MOB13" i="94"/>
  <c r="MOD13" i="94"/>
  <c r="MOF13" i="94"/>
  <c r="MOH13" i="94"/>
  <c r="MOJ13" i="94"/>
  <c r="MOL13" i="94"/>
  <c r="MON13" i="94"/>
  <c r="MOP13" i="94"/>
  <c r="MOR13" i="94"/>
  <c r="MOT13" i="94"/>
  <c r="MOV13" i="94"/>
  <c r="MOX13" i="94"/>
  <c r="MOZ13" i="94"/>
  <c r="MPB13" i="94"/>
  <c r="MPD13" i="94"/>
  <c r="MPF13" i="94"/>
  <c r="MPH13" i="94"/>
  <c r="MPJ13" i="94"/>
  <c r="MPL13" i="94"/>
  <c r="MPN13" i="94"/>
  <c r="MPP13" i="94"/>
  <c r="MPR13" i="94"/>
  <c r="MPT13" i="94"/>
  <c r="MPV13" i="94"/>
  <c r="MPX13" i="94"/>
  <c r="MPZ13" i="94"/>
  <c r="MQB13" i="94"/>
  <c r="MQD13" i="94"/>
  <c r="MQF13" i="94"/>
  <c r="MQH13" i="94"/>
  <c r="MQJ13" i="94"/>
  <c r="MQL13" i="94"/>
  <c r="MQN13" i="94"/>
  <c r="MQP13" i="94"/>
  <c r="MQR13" i="94"/>
  <c r="MQT13" i="94"/>
  <c r="MQV13" i="94"/>
  <c r="MQX13" i="94"/>
  <c r="MQZ13" i="94"/>
  <c r="MRB13" i="94"/>
  <c r="MRD13" i="94"/>
  <c r="MRF13" i="94"/>
  <c r="MRH13" i="94"/>
  <c r="MRJ13" i="94"/>
  <c r="MRL13" i="94"/>
  <c r="MRN13" i="94"/>
  <c r="MRP13" i="94"/>
  <c r="MRR13" i="94"/>
  <c r="MRT13" i="94"/>
  <c r="MRV13" i="94"/>
  <c r="MRX13" i="94"/>
  <c r="MRZ13" i="94"/>
  <c r="MSB13" i="94"/>
  <c r="MSD13" i="94"/>
  <c r="MSF13" i="94"/>
  <c r="MSH13" i="94"/>
  <c r="MSJ13" i="94"/>
  <c r="MSL13" i="94"/>
  <c r="MSN13" i="94"/>
  <c r="MSP13" i="94"/>
  <c r="MSR13" i="94"/>
  <c r="MST13" i="94"/>
  <c r="MSV13" i="94"/>
  <c r="MSX13" i="94"/>
  <c r="MSZ13" i="94"/>
  <c r="MTB13" i="94"/>
  <c r="MTD13" i="94"/>
  <c r="MTF13" i="94"/>
  <c r="MTH13" i="94"/>
  <c r="MTJ13" i="94"/>
  <c r="MTL13" i="94"/>
  <c r="MTN13" i="94"/>
  <c r="MTP13" i="94"/>
  <c r="MTR13" i="94"/>
  <c r="MTT13" i="94"/>
  <c r="MTV13" i="94"/>
  <c r="MTX13" i="94"/>
  <c r="MTZ13" i="94"/>
  <c r="MUB13" i="94"/>
  <c r="MUD13" i="94"/>
  <c r="MUF13" i="94"/>
  <c r="MUH13" i="94"/>
  <c r="MUJ13" i="94"/>
  <c r="MUL13" i="94"/>
  <c r="MUN13" i="94"/>
  <c r="MUP13" i="94"/>
  <c r="MUR13" i="94"/>
  <c r="MUT13" i="94"/>
  <c r="MUV13" i="94"/>
  <c r="MUX13" i="94"/>
  <c r="MUZ13" i="94"/>
  <c r="MVB13" i="94"/>
  <c r="MVD13" i="94"/>
  <c r="MVF13" i="94"/>
  <c r="MVH13" i="94"/>
  <c r="MVJ13" i="94"/>
  <c r="MVL13" i="94"/>
  <c r="MVN13" i="94"/>
  <c r="MVP13" i="94"/>
  <c r="MVR13" i="94"/>
  <c r="MVT13" i="94"/>
  <c r="MVV13" i="94"/>
  <c r="MVX13" i="94"/>
  <c r="MVZ13" i="94"/>
  <c r="MWB13" i="94"/>
  <c r="MWD13" i="94"/>
  <c r="MWF13" i="94"/>
  <c r="MWH13" i="94"/>
  <c r="MWJ13" i="94"/>
  <c r="MWL13" i="94"/>
  <c r="MWN13" i="94"/>
  <c r="MWP13" i="94"/>
  <c r="MWR13" i="94"/>
  <c r="MWT13" i="94"/>
  <c r="MWV13" i="94"/>
  <c r="MWX13" i="94"/>
  <c r="MWZ13" i="94"/>
  <c r="MXB13" i="94"/>
  <c r="MXD13" i="94"/>
  <c r="MXF13" i="94"/>
  <c r="MXH13" i="94"/>
  <c r="MXJ13" i="94"/>
  <c r="MXL13" i="94"/>
  <c r="MXN13" i="94"/>
  <c r="MXP13" i="94"/>
  <c r="MXR13" i="94"/>
  <c r="MXT13" i="94"/>
  <c r="MXV13" i="94"/>
  <c r="MXX13" i="94"/>
  <c r="MXZ13" i="94"/>
  <c r="MYB13" i="94"/>
  <c r="MYD13" i="94"/>
  <c r="MYF13" i="94"/>
  <c r="MYH13" i="94"/>
  <c r="MYJ13" i="94"/>
  <c r="MYL13" i="94"/>
  <c r="MYN13" i="94"/>
  <c r="MYP13" i="94"/>
  <c r="MYR13" i="94"/>
  <c r="MYT13" i="94"/>
  <c r="MYV13" i="94"/>
  <c r="MYX13" i="94"/>
  <c r="MYZ13" i="94"/>
  <c r="MZB13" i="94"/>
  <c r="MZD13" i="94"/>
  <c r="MZF13" i="94"/>
  <c r="MZH13" i="94"/>
  <c r="MZJ13" i="94"/>
  <c r="MZL13" i="94"/>
  <c r="MZN13" i="94"/>
  <c r="MZP13" i="94"/>
  <c r="MZR13" i="94"/>
  <c r="MZT13" i="94"/>
  <c r="MZV13" i="94"/>
  <c r="MZX13" i="94"/>
  <c r="MZZ13" i="94"/>
  <c r="NAB13" i="94"/>
  <c r="NAD13" i="94"/>
  <c r="NAF13" i="94"/>
  <c r="NAH13" i="94"/>
  <c r="NAJ13" i="94"/>
  <c r="NAL13" i="94"/>
  <c r="NAN13" i="94"/>
  <c r="NAP13" i="94"/>
  <c r="NAR13" i="94"/>
  <c r="NAT13" i="94"/>
  <c r="NAV13" i="94"/>
  <c r="NAX13" i="94"/>
  <c r="NAZ13" i="94"/>
  <c r="NBB13" i="94"/>
  <c r="NBD13" i="94"/>
  <c r="NBF13" i="94"/>
  <c r="NBH13" i="94"/>
  <c r="NBJ13" i="94"/>
  <c r="NBL13" i="94"/>
  <c r="NBN13" i="94"/>
  <c r="NBP13" i="94"/>
  <c r="NBR13" i="94"/>
  <c r="NBT13" i="94"/>
  <c r="NBV13" i="94"/>
  <c r="NBX13" i="94"/>
  <c r="NBZ13" i="94"/>
  <c r="NCB13" i="94"/>
  <c r="NCD13" i="94"/>
  <c r="NCF13" i="94"/>
  <c r="NCH13" i="94"/>
  <c r="NCJ13" i="94"/>
  <c r="NCL13" i="94"/>
  <c r="NCN13" i="94"/>
  <c r="NCP13" i="94"/>
  <c r="NCR13" i="94"/>
  <c r="NCT13" i="94"/>
  <c r="NCV13" i="94"/>
  <c r="NCX13" i="94"/>
  <c r="NCZ13" i="94"/>
  <c r="NDB13" i="94"/>
  <c r="NDD13" i="94"/>
  <c r="NDF13" i="94"/>
  <c r="NDH13" i="94"/>
  <c r="NDJ13" i="94"/>
  <c r="NDL13" i="94"/>
  <c r="NDN13" i="94"/>
  <c r="NDP13" i="94"/>
  <c r="NDR13" i="94"/>
  <c r="NDT13" i="94"/>
  <c r="NDV13" i="94"/>
  <c r="NDX13" i="94"/>
  <c r="NDZ13" i="94"/>
  <c r="NEB13" i="94"/>
  <c r="NED13" i="94"/>
  <c r="NEF13" i="94"/>
  <c r="NEH13" i="94"/>
  <c r="NEJ13" i="94"/>
  <c r="NEL13" i="94"/>
  <c r="NEN13" i="94"/>
  <c r="NEP13" i="94"/>
  <c r="NER13" i="94"/>
  <c r="NET13" i="94"/>
  <c r="NEV13" i="94"/>
  <c r="NEX13" i="94"/>
  <c r="NEZ13" i="94"/>
  <c r="NFB13" i="94"/>
  <c r="NFD13" i="94"/>
  <c r="NFF13" i="94"/>
  <c r="NFH13" i="94"/>
  <c r="NFJ13" i="94"/>
  <c r="NFL13" i="94"/>
  <c r="NFN13" i="94"/>
  <c r="NFP13" i="94"/>
  <c r="NFR13" i="94"/>
  <c r="NFT13" i="94"/>
  <c r="NFV13" i="94"/>
  <c r="NFX13" i="94"/>
  <c r="NFZ13" i="94"/>
  <c r="NGB13" i="94"/>
  <c r="NGD13" i="94"/>
  <c r="NGF13" i="94"/>
  <c r="NGH13" i="94"/>
  <c r="NGJ13" i="94"/>
  <c r="NGL13" i="94"/>
  <c r="NGN13" i="94"/>
  <c r="NGP13" i="94"/>
  <c r="NGR13" i="94"/>
  <c r="NGT13" i="94"/>
  <c r="NGV13" i="94"/>
  <c r="NGX13" i="94"/>
  <c r="NGZ13" i="94"/>
  <c r="NHB13" i="94"/>
  <c r="NHD13" i="94"/>
  <c r="NHF13" i="94"/>
  <c r="NHH13" i="94"/>
  <c r="NHJ13" i="94"/>
  <c r="NHL13" i="94"/>
  <c r="NHN13" i="94"/>
  <c r="NHP13" i="94"/>
  <c r="NHR13" i="94"/>
  <c r="NHT13" i="94"/>
  <c r="NHV13" i="94"/>
  <c r="NHX13" i="94"/>
  <c r="NHZ13" i="94"/>
  <c r="NIB13" i="94"/>
  <c r="NID13" i="94"/>
  <c r="NIF13" i="94"/>
  <c r="NIH13" i="94"/>
  <c r="NIJ13" i="94"/>
  <c r="NIL13" i="94"/>
  <c r="NIN13" i="94"/>
  <c r="NIP13" i="94"/>
  <c r="NIR13" i="94"/>
  <c r="NIT13" i="94"/>
  <c r="NIV13" i="94"/>
  <c r="NIX13" i="94"/>
  <c r="NIZ13" i="94"/>
  <c r="NJB13" i="94"/>
  <c r="NJD13" i="94"/>
  <c r="NJF13" i="94"/>
  <c r="NJH13" i="94"/>
  <c r="NJJ13" i="94"/>
  <c r="NJL13" i="94"/>
  <c r="NJN13" i="94"/>
  <c r="NJP13" i="94"/>
  <c r="NJR13" i="94"/>
  <c r="NJT13" i="94"/>
  <c r="NJV13" i="94"/>
  <c r="NJX13" i="94"/>
  <c r="NJZ13" i="94"/>
  <c r="NKB13" i="94"/>
  <c r="NKD13" i="94"/>
  <c r="NKF13" i="94"/>
  <c r="NKH13" i="94"/>
  <c r="NKJ13" i="94"/>
  <c r="NKL13" i="94"/>
  <c r="NKN13" i="94"/>
  <c r="NKP13" i="94"/>
  <c r="NKR13" i="94"/>
  <c r="NKT13" i="94"/>
  <c r="NKV13" i="94"/>
  <c r="NKX13" i="94"/>
  <c r="NKZ13" i="94"/>
  <c r="NLB13" i="94"/>
  <c r="NLD13" i="94"/>
  <c r="NLF13" i="94"/>
  <c r="NLH13" i="94"/>
  <c r="NLJ13" i="94"/>
  <c r="NLL13" i="94"/>
  <c r="NLN13" i="94"/>
  <c r="NLP13" i="94"/>
  <c r="NLR13" i="94"/>
  <c r="NLT13" i="94"/>
  <c r="NLV13" i="94"/>
  <c r="NLX13" i="94"/>
  <c r="NLZ13" i="94"/>
  <c r="NMB13" i="94"/>
  <c r="NMD13" i="94"/>
  <c r="NMF13" i="94"/>
  <c r="NMH13" i="94"/>
  <c r="NMJ13" i="94"/>
  <c r="NML13" i="94"/>
  <c r="NMN13" i="94"/>
  <c r="NMP13" i="94"/>
  <c r="NMR13" i="94"/>
  <c r="NMT13" i="94"/>
  <c r="NMV13" i="94"/>
  <c r="NMX13" i="94"/>
  <c r="NMZ13" i="94"/>
  <c r="NNB13" i="94"/>
  <c r="NND13" i="94"/>
  <c r="NNF13" i="94"/>
  <c r="NNH13" i="94"/>
  <c r="NNJ13" i="94"/>
  <c r="NNL13" i="94"/>
  <c r="NNN13" i="94"/>
  <c r="NNP13" i="94"/>
  <c r="NNR13" i="94"/>
  <c r="NNT13" i="94"/>
  <c r="NNV13" i="94"/>
  <c r="NNX13" i="94"/>
  <c r="NNZ13" i="94"/>
  <c r="NOB13" i="94"/>
  <c r="NOD13" i="94"/>
  <c r="NOF13" i="94"/>
  <c r="NOH13" i="94"/>
  <c r="NOJ13" i="94"/>
  <c r="NOL13" i="94"/>
  <c r="NON13" i="94"/>
  <c r="NOP13" i="94"/>
  <c r="NOR13" i="94"/>
  <c r="NOT13" i="94"/>
  <c r="NOV13" i="94"/>
  <c r="NOX13" i="94"/>
  <c r="NOZ13" i="94"/>
  <c r="NPB13" i="94"/>
  <c r="NPD13" i="94"/>
  <c r="NPF13" i="94"/>
  <c r="NPH13" i="94"/>
  <c r="NPJ13" i="94"/>
  <c r="NPL13" i="94"/>
  <c r="NPN13" i="94"/>
  <c r="NPP13" i="94"/>
  <c r="NPR13" i="94"/>
  <c r="NPT13" i="94"/>
  <c r="NPV13" i="94"/>
  <c r="NPX13" i="94"/>
  <c r="NPZ13" i="94"/>
  <c r="NQB13" i="94"/>
  <c r="NQD13" i="94"/>
  <c r="NQF13" i="94"/>
  <c r="NQH13" i="94"/>
  <c r="NQJ13" i="94"/>
  <c r="NQL13" i="94"/>
  <c r="NQN13" i="94"/>
  <c r="NQP13" i="94"/>
  <c r="NQR13" i="94"/>
  <c r="NQT13" i="94"/>
  <c r="NQV13" i="94"/>
  <c r="NQX13" i="94"/>
  <c r="NQZ13" i="94"/>
  <c r="NRB13" i="94"/>
  <c r="NRD13" i="94"/>
  <c r="NRF13" i="94"/>
  <c r="NRH13" i="94"/>
  <c r="NRJ13" i="94"/>
  <c r="NRL13" i="94"/>
  <c r="NRN13" i="94"/>
  <c r="NRP13" i="94"/>
  <c r="NRR13" i="94"/>
  <c r="NRT13" i="94"/>
  <c r="NRV13" i="94"/>
  <c r="NRX13" i="94"/>
  <c r="NRZ13" i="94"/>
  <c r="NSB13" i="94"/>
  <c r="NSD13" i="94"/>
  <c r="NSF13" i="94"/>
  <c r="NSH13" i="94"/>
  <c r="NSJ13" i="94"/>
  <c r="NSL13" i="94"/>
  <c r="NSN13" i="94"/>
  <c r="NSP13" i="94"/>
  <c r="NSR13" i="94"/>
  <c r="NST13" i="94"/>
  <c r="NSV13" i="94"/>
  <c r="NSX13" i="94"/>
  <c r="NSZ13" i="94"/>
  <c r="NTB13" i="94"/>
  <c r="NTD13" i="94"/>
  <c r="NTF13" i="94"/>
  <c r="NTH13" i="94"/>
  <c r="NTJ13" i="94"/>
  <c r="NTL13" i="94"/>
  <c r="NTN13" i="94"/>
  <c r="NTP13" i="94"/>
  <c r="NTR13" i="94"/>
  <c r="NTT13" i="94"/>
  <c r="NTV13" i="94"/>
  <c r="NTX13" i="94"/>
  <c r="NTZ13" i="94"/>
  <c r="NUB13" i="94"/>
  <c r="NUD13" i="94"/>
  <c r="NUF13" i="94"/>
  <c r="NUH13" i="94"/>
  <c r="NUJ13" i="94"/>
  <c r="NUL13" i="94"/>
  <c r="NUN13" i="94"/>
  <c r="NUP13" i="94"/>
  <c r="NUR13" i="94"/>
  <c r="NUT13" i="94"/>
  <c r="NUV13" i="94"/>
  <c r="NUX13" i="94"/>
  <c r="NUZ13" i="94"/>
  <c r="NVB13" i="94"/>
  <c r="NVD13" i="94"/>
  <c r="NVF13" i="94"/>
  <c r="NVH13" i="94"/>
  <c r="NVJ13" i="94"/>
  <c r="NVL13" i="94"/>
  <c r="NVN13" i="94"/>
  <c r="NVP13" i="94"/>
  <c r="NVR13" i="94"/>
  <c r="NVT13" i="94"/>
  <c r="NVV13" i="94"/>
  <c r="NVX13" i="94"/>
  <c r="NVZ13" i="94"/>
  <c r="NWB13" i="94"/>
  <c r="NWD13" i="94"/>
  <c r="NWF13" i="94"/>
  <c r="NWH13" i="94"/>
  <c r="NWJ13" i="94"/>
  <c r="NWL13" i="94"/>
  <c r="NWN13" i="94"/>
  <c r="NWP13" i="94"/>
  <c r="NWR13" i="94"/>
  <c r="NWT13" i="94"/>
  <c r="NWV13" i="94"/>
  <c r="NWX13" i="94"/>
  <c r="NWZ13" i="94"/>
  <c r="NXB13" i="94"/>
  <c r="NXD13" i="94"/>
  <c r="NXF13" i="94"/>
  <c r="NXH13" i="94"/>
  <c r="NXJ13" i="94"/>
  <c r="NXL13" i="94"/>
  <c r="NXN13" i="94"/>
  <c r="NXP13" i="94"/>
  <c r="NXR13" i="94"/>
  <c r="NXT13" i="94"/>
  <c r="NXV13" i="94"/>
  <c r="NXX13" i="94"/>
  <c r="NXZ13" i="94"/>
  <c r="NYB13" i="94"/>
  <c r="NYD13" i="94"/>
  <c r="NYF13" i="94"/>
  <c r="NYH13" i="94"/>
  <c r="NYJ13" i="94"/>
  <c r="NYL13" i="94"/>
  <c r="NYN13" i="94"/>
  <c r="NYP13" i="94"/>
  <c r="NYR13" i="94"/>
  <c r="NYT13" i="94"/>
  <c r="NYV13" i="94"/>
  <c r="NYX13" i="94"/>
  <c r="NYZ13" i="94"/>
  <c r="NZB13" i="94"/>
  <c r="NZD13" i="94"/>
  <c r="NZF13" i="94"/>
  <c r="NZH13" i="94"/>
  <c r="NZJ13" i="94"/>
  <c r="NZL13" i="94"/>
  <c r="NZN13" i="94"/>
  <c r="NZP13" i="94"/>
  <c r="NZR13" i="94"/>
  <c r="NZT13" i="94"/>
  <c r="NZV13" i="94"/>
  <c r="NZX13" i="94"/>
  <c r="NZZ13" i="94"/>
  <c r="OAB13" i="94"/>
  <c r="OAD13" i="94"/>
  <c r="OAF13" i="94"/>
  <c r="OAH13" i="94"/>
  <c r="OAJ13" i="94"/>
  <c r="OAL13" i="94"/>
  <c r="OAN13" i="94"/>
  <c r="OAP13" i="94"/>
  <c r="OAR13" i="94"/>
  <c r="OAT13" i="94"/>
  <c r="OAV13" i="94"/>
  <c r="OAX13" i="94"/>
  <c r="OAZ13" i="94"/>
  <c r="OBB13" i="94"/>
  <c r="OBD13" i="94"/>
  <c r="OBF13" i="94"/>
  <c r="OBH13" i="94"/>
  <c r="OBJ13" i="94"/>
  <c r="OBL13" i="94"/>
  <c r="OBN13" i="94"/>
  <c r="OBP13" i="94"/>
  <c r="OBR13" i="94"/>
  <c r="OBT13" i="94"/>
  <c r="OBV13" i="94"/>
  <c r="OBX13" i="94"/>
  <c r="OBZ13" i="94"/>
  <c r="OCB13" i="94"/>
  <c r="OCD13" i="94"/>
  <c r="OCF13" i="94"/>
  <c r="OCH13" i="94"/>
  <c r="OCJ13" i="94"/>
  <c r="OCL13" i="94"/>
  <c r="OCN13" i="94"/>
  <c r="OCP13" i="94"/>
  <c r="OCR13" i="94"/>
  <c r="OCT13" i="94"/>
  <c r="OCV13" i="94"/>
  <c r="OCX13" i="94"/>
  <c r="OCZ13" i="94"/>
  <c r="ODB13" i="94"/>
  <c r="ODD13" i="94"/>
  <c r="ODF13" i="94"/>
  <c r="ODH13" i="94"/>
  <c r="ODJ13" i="94"/>
  <c r="ODL13" i="94"/>
  <c r="ODN13" i="94"/>
  <c r="ODP13" i="94"/>
  <c r="ODR13" i="94"/>
  <c r="ODT13" i="94"/>
  <c r="ODV13" i="94"/>
  <c r="ODX13" i="94"/>
  <c r="ODZ13" i="94"/>
  <c r="OEB13" i="94"/>
  <c r="OED13" i="94"/>
  <c r="OEF13" i="94"/>
  <c r="OEH13" i="94"/>
  <c r="OEJ13" i="94"/>
  <c r="OEL13" i="94"/>
  <c r="OEN13" i="94"/>
  <c r="OEP13" i="94"/>
  <c r="OER13" i="94"/>
  <c r="OET13" i="94"/>
  <c r="OEV13" i="94"/>
  <c r="OEX13" i="94"/>
  <c r="OEZ13" i="94"/>
  <c r="OFB13" i="94"/>
  <c r="OFD13" i="94"/>
  <c r="OFF13" i="94"/>
  <c r="OFH13" i="94"/>
  <c r="OFJ13" i="94"/>
  <c r="OFL13" i="94"/>
  <c r="OFN13" i="94"/>
  <c r="OFP13" i="94"/>
  <c r="OFR13" i="94"/>
  <c r="OFT13" i="94"/>
  <c r="OFV13" i="94"/>
  <c r="OFX13" i="94"/>
  <c r="OFZ13" i="94"/>
  <c r="OGB13" i="94"/>
  <c r="OGD13" i="94"/>
  <c r="OGF13" i="94"/>
  <c r="OGH13" i="94"/>
  <c r="OGJ13" i="94"/>
  <c r="OGL13" i="94"/>
  <c r="OGN13" i="94"/>
  <c r="OGP13" i="94"/>
  <c r="OGR13" i="94"/>
  <c r="OGT13" i="94"/>
  <c r="OGV13" i="94"/>
  <c r="OGX13" i="94"/>
  <c r="OGZ13" i="94"/>
  <c r="OHB13" i="94"/>
  <c r="OHD13" i="94"/>
  <c r="OHF13" i="94"/>
  <c r="OHH13" i="94"/>
  <c r="OHJ13" i="94"/>
  <c r="OHL13" i="94"/>
  <c r="OHN13" i="94"/>
  <c r="OHP13" i="94"/>
  <c r="OHR13" i="94"/>
  <c r="OHT13" i="94"/>
  <c r="OHV13" i="94"/>
  <c r="OHX13" i="94"/>
  <c r="OHZ13" i="94"/>
  <c r="OIB13" i="94"/>
  <c r="OID13" i="94"/>
  <c r="OIF13" i="94"/>
  <c r="OIH13" i="94"/>
  <c r="OIJ13" i="94"/>
  <c r="OIL13" i="94"/>
  <c r="OIN13" i="94"/>
  <c r="OIP13" i="94"/>
  <c r="OIR13" i="94"/>
  <c r="OIT13" i="94"/>
  <c r="OIV13" i="94"/>
  <c r="OIX13" i="94"/>
  <c r="OIZ13" i="94"/>
  <c r="OJB13" i="94"/>
  <c r="OJD13" i="94"/>
  <c r="OJF13" i="94"/>
  <c r="OJH13" i="94"/>
  <c r="OJJ13" i="94"/>
  <c r="OJL13" i="94"/>
  <c r="OJN13" i="94"/>
  <c r="OJP13" i="94"/>
  <c r="OJR13" i="94"/>
  <c r="OJT13" i="94"/>
  <c r="OJV13" i="94"/>
  <c r="OJX13" i="94"/>
  <c r="OJZ13" i="94"/>
  <c r="OKB13" i="94"/>
  <c r="OKD13" i="94"/>
  <c r="OKF13" i="94"/>
  <c r="OKH13" i="94"/>
  <c r="OKJ13" i="94"/>
  <c r="OKL13" i="94"/>
  <c r="OKN13" i="94"/>
  <c r="OKP13" i="94"/>
  <c r="OKR13" i="94"/>
  <c r="OKT13" i="94"/>
  <c r="OKV13" i="94"/>
  <c r="OKX13" i="94"/>
  <c r="OKZ13" i="94"/>
  <c r="OLB13" i="94"/>
  <c r="OLD13" i="94"/>
  <c r="OLF13" i="94"/>
  <c r="OLH13" i="94"/>
  <c r="OLJ13" i="94"/>
  <c r="OLL13" i="94"/>
  <c r="OLN13" i="94"/>
  <c r="OLP13" i="94"/>
  <c r="OLR13" i="94"/>
  <c r="OLT13" i="94"/>
  <c r="OLV13" i="94"/>
  <c r="OLX13" i="94"/>
  <c r="OLZ13" i="94"/>
  <c r="OMB13" i="94"/>
  <c r="OMD13" i="94"/>
  <c r="OMF13" i="94"/>
  <c r="OMH13" i="94"/>
  <c r="OMJ13" i="94"/>
  <c r="OML13" i="94"/>
  <c r="OMN13" i="94"/>
  <c r="OMP13" i="94"/>
  <c r="OMR13" i="94"/>
  <c r="OMT13" i="94"/>
  <c r="OMV13" i="94"/>
  <c r="OMX13" i="94"/>
  <c r="OMZ13" i="94"/>
  <c r="ONB13" i="94"/>
  <c r="OND13" i="94"/>
  <c r="ONF13" i="94"/>
  <c r="ONH13" i="94"/>
  <c r="ONJ13" i="94"/>
  <c r="ONL13" i="94"/>
  <c r="ONN13" i="94"/>
  <c r="ONP13" i="94"/>
  <c r="ONR13" i="94"/>
  <c r="ONT13" i="94"/>
  <c r="ONV13" i="94"/>
  <c r="ONX13" i="94"/>
  <c r="ONZ13" i="94"/>
  <c r="OOB13" i="94"/>
  <c r="OOD13" i="94"/>
  <c r="OOF13" i="94"/>
  <c r="OOH13" i="94"/>
  <c r="OOJ13" i="94"/>
  <c r="OOL13" i="94"/>
  <c r="OON13" i="94"/>
  <c r="OOP13" i="94"/>
  <c r="OOR13" i="94"/>
  <c r="OOT13" i="94"/>
  <c r="OOV13" i="94"/>
  <c r="OOX13" i="94"/>
  <c r="OOZ13" i="94"/>
  <c r="OPB13" i="94"/>
  <c r="OPD13" i="94"/>
  <c r="OPF13" i="94"/>
  <c r="OPH13" i="94"/>
  <c r="OPJ13" i="94"/>
  <c r="OPL13" i="94"/>
  <c r="OPN13" i="94"/>
  <c r="OPP13" i="94"/>
  <c r="OPR13" i="94"/>
  <c r="OPT13" i="94"/>
  <c r="OPV13" i="94"/>
  <c r="OPX13" i="94"/>
  <c r="OPZ13" i="94"/>
  <c r="OQB13" i="94"/>
  <c r="OQD13" i="94"/>
  <c r="OQF13" i="94"/>
  <c r="OQH13" i="94"/>
  <c r="OQJ13" i="94"/>
  <c r="OQL13" i="94"/>
  <c r="OQN13" i="94"/>
  <c r="OQP13" i="94"/>
  <c r="OQR13" i="94"/>
  <c r="OQT13" i="94"/>
  <c r="OQV13" i="94"/>
  <c r="OQX13" i="94"/>
  <c r="OQZ13" i="94"/>
  <c r="ORB13" i="94"/>
  <c r="ORD13" i="94"/>
  <c r="ORF13" i="94"/>
  <c r="ORH13" i="94"/>
  <c r="ORJ13" i="94"/>
  <c r="ORL13" i="94"/>
  <c r="ORN13" i="94"/>
  <c r="ORP13" i="94"/>
  <c r="ORR13" i="94"/>
  <c r="ORT13" i="94"/>
  <c r="ORV13" i="94"/>
  <c r="ORX13" i="94"/>
  <c r="ORZ13" i="94"/>
  <c r="OSB13" i="94"/>
  <c r="OSD13" i="94"/>
  <c r="OSF13" i="94"/>
  <c r="OSH13" i="94"/>
  <c r="OSJ13" i="94"/>
  <c r="OSL13" i="94"/>
  <c r="OSN13" i="94"/>
  <c r="OSP13" i="94"/>
  <c r="OSR13" i="94"/>
  <c r="OST13" i="94"/>
  <c r="OSV13" i="94"/>
  <c r="OSX13" i="94"/>
  <c r="OSZ13" i="94"/>
  <c r="OTB13" i="94"/>
  <c r="OTD13" i="94"/>
  <c r="OTF13" i="94"/>
  <c r="OTH13" i="94"/>
  <c r="OTJ13" i="94"/>
  <c r="OTL13" i="94"/>
  <c r="OTN13" i="94"/>
  <c r="OTP13" i="94"/>
  <c r="OTR13" i="94"/>
  <c r="OTT13" i="94"/>
  <c r="OTV13" i="94"/>
  <c r="OTX13" i="94"/>
  <c r="OTZ13" i="94"/>
  <c r="OUB13" i="94"/>
  <c r="OUD13" i="94"/>
  <c r="OUF13" i="94"/>
  <c r="OUH13" i="94"/>
  <c r="OUJ13" i="94"/>
  <c r="OUL13" i="94"/>
  <c r="OUN13" i="94"/>
  <c r="OUP13" i="94"/>
  <c r="OUR13" i="94"/>
  <c r="OUT13" i="94"/>
  <c r="OUV13" i="94"/>
  <c r="OUX13" i="94"/>
  <c r="OUZ13" i="94"/>
  <c r="OVB13" i="94"/>
  <c r="OVD13" i="94"/>
  <c r="OVF13" i="94"/>
  <c r="OVH13" i="94"/>
  <c r="OVJ13" i="94"/>
  <c r="OVL13" i="94"/>
  <c r="OVN13" i="94"/>
  <c r="OVP13" i="94"/>
  <c r="OVR13" i="94"/>
  <c r="OVT13" i="94"/>
  <c r="OVV13" i="94"/>
  <c r="OVX13" i="94"/>
  <c r="OVZ13" i="94"/>
  <c r="OWB13" i="94"/>
  <c r="OWD13" i="94"/>
  <c r="OWF13" i="94"/>
  <c r="OWH13" i="94"/>
  <c r="OWJ13" i="94"/>
  <c r="OWL13" i="94"/>
  <c r="OWN13" i="94"/>
  <c r="OWP13" i="94"/>
  <c r="OWR13" i="94"/>
  <c r="OWT13" i="94"/>
  <c r="OWV13" i="94"/>
  <c r="OWX13" i="94"/>
  <c r="OWZ13" i="94"/>
  <c r="OXB13" i="94"/>
  <c r="OXD13" i="94"/>
  <c r="OXF13" i="94"/>
  <c r="OXH13" i="94"/>
  <c r="OXJ13" i="94"/>
  <c r="OXL13" i="94"/>
  <c r="OXN13" i="94"/>
  <c r="OXP13" i="94"/>
  <c r="OXR13" i="94"/>
  <c r="OXT13" i="94"/>
  <c r="OXV13" i="94"/>
  <c r="OXX13" i="94"/>
  <c r="OXZ13" i="94"/>
  <c r="OYB13" i="94"/>
  <c r="OYD13" i="94"/>
  <c r="OYF13" i="94"/>
  <c r="OYH13" i="94"/>
  <c r="OYJ13" i="94"/>
  <c r="OYL13" i="94"/>
  <c r="OYN13" i="94"/>
  <c r="OYP13" i="94"/>
  <c r="OYR13" i="94"/>
  <c r="OYT13" i="94"/>
  <c r="OYV13" i="94"/>
  <c r="OYX13" i="94"/>
  <c r="OYZ13" i="94"/>
  <c r="OZB13" i="94"/>
  <c r="OZD13" i="94"/>
  <c r="OZF13" i="94"/>
  <c r="OZH13" i="94"/>
  <c r="OZJ13" i="94"/>
  <c r="OZL13" i="94"/>
  <c r="OZN13" i="94"/>
  <c r="OZP13" i="94"/>
  <c r="OZR13" i="94"/>
  <c r="OZT13" i="94"/>
  <c r="OZV13" i="94"/>
  <c r="OZX13" i="94"/>
  <c r="OZZ13" i="94"/>
  <c r="PAB13" i="94"/>
  <c r="PAD13" i="94"/>
  <c r="PAF13" i="94"/>
  <c r="PAH13" i="94"/>
  <c r="PAJ13" i="94"/>
  <c r="PAL13" i="94"/>
  <c r="PAN13" i="94"/>
  <c r="PAP13" i="94"/>
  <c r="PAR13" i="94"/>
  <c r="PAT13" i="94"/>
  <c r="PAV13" i="94"/>
  <c r="PAX13" i="94"/>
  <c r="PAZ13" i="94"/>
  <c r="PBB13" i="94"/>
  <c r="PBD13" i="94"/>
  <c r="PBF13" i="94"/>
  <c r="PBH13" i="94"/>
  <c r="PBJ13" i="94"/>
  <c r="PBL13" i="94"/>
  <c r="PBN13" i="94"/>
  <c r="PBP13" i="94"/>
  <c r="PBR13" i="94"/>
  <c r="PBT13" i="94"/>
  <c r="PBV13" i="94"/>
  <c r="PBX13" i="94"/>
  <c r="PBZ13" i="94"/>
  <c r="PCB13" i="94"/>
  <c r="PCD13" i="94"/>
  <c r="PCF13" i="94"/>
  <c r="PCH13" i="94"/>
  <c r="PCJ13" i="94"/>
  <c r="PCL13" i="94"/>
  <c r="PCN13" i="94"/>
  <c r="PCP13" i="94"/>
  <c r="PCR13" i="94"/>
  <c r="PCT13" i="94"/>
  <c r="PCV13" i="94"/>
  <c r="PCX13" i="94"/>
  <c r="PCZ13" i="94"/>
  <c r="PDB13" i="94"/>
  <c r="PDD13" i="94"/>
  <c r="PDF13" i="94"/>
  <c r="PDH13" i="94"/>
  <c r="PDJ13" i="94"/>
  <c r="PDL13" i="94"/>
  <c r="PDN13" i="94"/>
  <c r="PDP13" i="94"/>
  <c r="PDR13" i="94"/>
  <c r="PDT13" i="94"/>
  <c r="PDV13" i="94"/>
  <c r="PDX13" i="94"/>
  <c r="PDZ13" i="94"/>
  <c r="PEB13" i="94"/>
  <c r="PED13" i="94"/>
  <c r="PEF13" i="94"/>
  <c r="PEH13" i="94"/>
  <c r="PEJ13" i="94"/>
  <c r="PEL13" i="94"/>
  <c r="PEN13" i="94"/>
  <c r="PEP13" i="94"/>
  <c r="PER13" i="94"/>
  <c r="PET13" i="94"/>
  <c r="PEV13" i="94"/>
  <c r="PEX13" i="94"/>
  <c r="PEZ13" i="94"/>
  <c r="PFB13" i="94"/>
  <c r="PFD13" i="94"/>
  <c r="PFF13" i="94"/>
  <c r="PFH13" i="94"/>
  <c r="PFJ13" i="94"/>
  <c r="PFL13" i="94"/>
  <c r="PFN13" i="94"/>
  <c r="PFP13" i="94"/>
  <c r="PFR13" i="94"/>
  <c r="PFT13" i="94"/>
  <c r="PFV13" i="94"/>
  <c r="PFX13" i="94"/>
  <c r="PFZ13" i="94"/>
  <c r="PGB13" i="94"/>
  <c r="PGD13" i="94"/>
  <c r="PGF13" i="94"/>
  <c r="PGH13" i="94"/>
  <c r="PGJ13" i="94"/>
  <c r="PGL13" i="94"/>
  <c r="PGN13" i="94"/>
  <c r="PGP13" i="94"/>
  <c r="PGR13" i="94"/>
  <c r="PGT13" i="94"/>
  <c r="PGV13" i="94"/>
  <c r="PGX13" i="94"/>
  <c r="PGZ13" i="94"/>
  <c r="PHB13" i="94"/>
  <c r="PHD13" i="94"/>
  <c r="PHF13" i="94"/>
  <c r="PHH13" i="94"/>
  <c r="PHJ13" i="94"/>
  <c r="PHL13" i="94"/>
  <c r="PHN13" i="94"/>
  <c r="PHP13" i="94"/>
  <c r="PHR13" i="94"/>
  <c r="PHT13" i="94"/>
  <c r="PHV13" i="94"/>
  <c r="PHX13" i="94"/>
  <c r="PHZ13" i="94"/>
  <c r="PIB13" i="94"/>
  <c r="PID13" i="94"/>
  <c r="PIF13" i="94"/>
  <c r="PIH13" i="94"/>
  <c r="PIJ13" i="94"/>
  <c r="PIL13" i="94"/>
  <c r="PIN13" i="94"/>
  <c r="PIP13" i="94"/>
  <c r="PIR13" i="94"/>
  <c r="PIT13" i="94"/>
  <c r="PIV13" i="94"/>
  <c r="PIX13" i="94"/>
  <c r="PIZ13" i="94"/>
  <c r="PJB13" i="94"/>
  <c r="PJD13" i="94"/>
  <c r="PJF13" i="94"/>
  <c r="PJH13" i="94"/>
  <c r="PJJ13" i="94"/>
  <c r="PJL13" i="94"/>
  <c r="PJN13" i="94"/>
  <c r="PJP13" i="94"/>
  <c r="PJR13" i="94"/>
  <c r="PJT13" i="94"/>
  <c r="PJV13" i="94"/>
  <c r="PJX13" i="94"/>
  <c r="PJZ13" i="94"/>
  <c r="PKB13" i="94"/>
  <c r="PKD13" i="94"/>
  <c r="PKF13" i="94"/>
  <c r="PKH13" i="94"/>
  <c r="PKJ13" i="94"/>
  <c r="PKL13" i="94"/>
  <c r="PKN13" i="94"/>
  <c r="PKP13" i="94"/>
  <c r="PKR13" i="94"/>
  <c r="PKT13" i="94"/>
  <c r="PKV13" i="94"/>
  <c r="PKX13" i="94"/>
  <c r="PKZ13" i="94"/>
  <c r="PLB13" i="94"/>
  <c r="PLD13" i="94"/>
  <c r="PLF13" i="94"/>
  <c r="PLH13" i="94"/>
  <c r="PLJ13" i="94"/>
  <c r="PLL13" i="94"/>
  <c r="PLN13" i="94"/>
  <c r="PLP13" i="94"/>
  <c r="PLR13" i="94"/>
  <c r="PLT13" i="94"/>
  <c r="PLV13" i="94"/>
  <c r="PLX13" i="94"/>
  <c r="PLZ13" i="94"/>
  <c r="PMB13" i="94"/>
  <c r="PMD13" i="94"/>
  <c r="PMF13" i="94"/>
  <c r="PMH13" i="94"/>
  <c r="PMJ13" i="94"/>
  <c r="PML13" i="94"/>
  <c r="PMN13" i="94"/>
  <c r="PMP13" i="94"/>
  <c r="PMR13" i="94"/>
  <c r="PMT13" i="94"/>
  <c r="PMV13" i="94"/>
  <c r="PMX13" i="94"/>
  <c r="PMZ13" i="94"/>
  <c r="PNB13" i="94"/>
  <c r="PND13" i="94"/>
  <c r="PNF13" i="94"/>
  <c r="PNH13" i="94"/>
  <c r="PNJ13" i="94"/>
  <c r="PNL13" i="94"/>
  <c r="PNN13" i="94"/>
  <c r="PNP13" i="94"/>
  <c r="PNR13" i="94"/>
  <c r="PNT13" i="94"/>
  <c r="PNV13" i="94"/>
  <c r="PNX13" i="94"/>
  <c r="PNZ13" i="94"/>
  <c r="POB13" i="94"/>
  <c r="POD13" i="94"/>
  <c r="POF13" i="94"/>
  <c r="POH13" i="94"/>
  <c r="POJ13" i="94"/>
  <c r="POL13" i="94"/>
  <c r="PON13" i="94"/>
  <c r="POP13" i="94"/>
  <c r="POR13" i="94"/>
  <c r="POT13" i="94"/>
  <c r="POV13" i="94"/>
  <c r="POX13" i="94"/>
  <c r="POZ13" i="94"/>
  <c r="PPB13" i="94"/>
  <c r="PPD13" i="94"/>
  <c r="PPF13" i="94"/>
  <c r="PPH13" i="94"/>
  <c r="PPJ13" i="94"/>
  <c r="PPL13" i="94"/>
  <c r="PPN13" i="94"/>
  <c r="PPP13" i="94"/>
  <c r="PPR13" i="94"/>
  <c r="PPT13" i="94"/>
  <c r="PPV13" i="94"/>
  <c r="PPX13" i="94"/>
  <c r="PPZ13" i="94"/>
  <c r="PQB13" i="94"/>
  <c r="PQD13" i="94"/>
  <c r="PQF13" i="94"/>
  <c r="PQH13" i="94"/>
  <c r="PQJ13" i="94"/>
  <c r="PQL13" i="94"/>
  <c r="PQN13" i="94"/>
  <c r="PQP13" i="94"/>
  <c r="PQR13" i="94"/>
  <c r="PQT13" i="94"/>
  <c r="PQV13" i="94"/>
  <c r="PQX13" i="94"/>
  <c r="PQZ13" i="94"/>
  <c r="PRB13" i="94"/>
  <c r="PRD13" i="94"/>
  <c r="PRF13" i="94"/>
  <c r="PRH13" i="94"/>
  <c r="PRJ13" i="94"/>
  <c r="PRL13" i="94"/>
  <c r="PRN13" i="94"/>
  <c r="PRP13" i="94"/>
  <c r="PRR13" i="94"/>
  <c r="PRT13" i="94"/>
  <c r="PRV13" i="94"/>
  <c r="PRX13" i="94"/>
  <c r="PRZ13" i="94"/>
  <c r="PSB13" i="94"/>
  <c r="PSD13" i="94"/>
  <c r="PSF13" i="94"/>
  <c r="PSH13" i="94"/>
  <c r="PSJ13" i="94"/>
  <c r="PSL13" i="94"/>
  <c r="PSN13" i="94"/>
  <c r="PSP13" i="94"/>
  <c r="PSR13" i="94"/>
  <c r="PST13" i="94"/>
  <c r="PSV13" i="94"/>
  <c r="PSX13" i="94"/>
  <c r="PSZ13" i="94"/>
  <c r="PTB13" i="94"/>
  <c r="PTD13" i="94"/>
  <c r="PTF13" i="94"/>
  <c r="PTH13" i="94"/>
  <c r="PTJ13" i="94"/>
  <c r="PTL13" i="94"/>
  <c r="PTN13" i="94"/>
  <c r="PTP13" i="94"/>
  <c r="PTR13" i="94"/>
  <c r="PTT13" i="94"/>
  <c r="PTV13" i="94"/>
  <c r="PTX13" i="94"/>
  <c r="PTZ13" i="94"/>
  <c r="PUB13" i="94"/>
  <c r="PUD13" i="94"/>
  <c r="PUF13" i="94"/>
  <c r="PUH13" i="94"/>
  <c r="PUJ13" i="94"/>
  <c r="PUL13" i="94"/>
  <c r="PUN13" i="94"/>
  <c r="PUP13" i="94"/>
  <c r="PUR13" i="94"/>
  <c r="PUT13" i="94"/>
  <c r="PUV13" i="94"/>
  <c r="PUX13" i="94"/>
  <c r="PUZ13" i="94"/>
  <c r="PVB13" i="94"/>
  <c r="PVD13" i="94"/>
  <c r="PVF13" i="94"/>
  <c r="PVH13" i="94"/>
  <c r="PVJ13" i="94"/>
  <c r="PVL13" i="94"/>
  <c r="PVN13" i="94"/>
  <c r="PVP13" i="94"/>
  <c r="PVR13" i="94"/>
  <c r="PVT13" i="94"/>
  <c r="PVV13" i="94"/>
  <c r="PVX13" i="94"/>
  <c r="PVZ13" i="94"/>
  <c r="PWB13" i="94"/>
  <c r="PWD13" i="94"/>
  <c r="PWF13" i="94"/>
  <c r="PWH13" i="94"/>
  <c r="PWJ13" i="94"/>
  <c r="PWL13" i="94"/>
  <c r="PWN13" i="94"/>
  <c r="PWP13" i="94"/>
  <c r="PWR13" i="94"/>
  <c r="PWT13" i="94"/>
  <c r="PWV13" i="94"/>
  <c r="PWX13" i="94"/>
  <c r="PWZ13" i="94"/>
  <c r="PXB13" i="94"/>
  <c r="PXD13" i="94"/>
  <c r="PXF13" i="94"/>
  <c r="PXH13" i="94"/>
  <c r="PXJ13" i="94"/>
  <c r="PXL13" i="94"/>
  <c r="PXN13" i="94"/>
  <c r="PXP13" i="94"/>
  <c r="PXR13" i="94"/>
  <c r="PXT13" i="94"/>
  <c r="PXV13" i="94"/>
  <c r="PXX13" i="94"/>
  <c r="PXZ13" i="94"/>
  <c r="PYB13" i="94"/>
  <c r="PYD13" i="94"/>
  <c r="PYF13" i="94"/>
  <c r="PYH13" i="94"/>
  <c r="PYJ13" i="94"/>
  <c r="PYL13" i="94"/>
  <c r="PYN13" i="94"/>
  <c r="PYP13" i="94"/>
  <c r="PYR13" i="94"/>
  <c r="PYT13" i="94"/>
  <c r="PYV13" i="94"/>
  <c r="PYX13" i="94"/>
  <c r="PYZ13" i="94"/>
  <c r="PZB13" i="94"/>
  <c r="PZD13" i="94"/>
  <c r="PZF13" i="94"/>
  <c r="PZH13" i="94"/>
  <c r="PZJ13" i="94"/>
  <c r="PZL13" i="94"/>
  <c r="PZN13" i="94"/>
  <c r="PZP13" i="94"/>
  <c r="PZR13" i="94"/>
  <c r="PZT13" i="94"/>
  <c r="PZV13" i="94"/>
  <c r="PZX13" i="94"/>
  <c r="PZZ13" i="94"/>
  <c r="QAB13" i="94"/>
  <c r="QAD13" i="94"/>
  <c r="QAF13" i="94"/>
  <c r="QAH13" i="94"/>
  <c r="QAJ13" i="94"/>
  <c r="QAL13" i="94"/>
  <c r="QAN13" i="94"/>
  <c r="QAP13" i="94"/>
  <c r="QAR13" i="94"/>
  <c r="QAT13" i="94"/>
  <c r="QAV13" i="94"/>
  <c r="QAX13" i="94"/>
  <c r="QAZ13" i="94"/>
  <c r="QBB13" i="94"/>
  <c r="QBD13" i="94"/>
  <c r="QBF13" i="94"/>
  <c r="QBH13" i="94"/>
  <c r="QBJ13" i="94"/>
  <c r="QBL13" i="94"/>
  <c r="QBN13" i="94"/>
  <c r="QBP13" i="94"/>
  <c r="QBR13" i="94"/>
  <c r="QBT13" i="94"/>
  <c r="QBV13" i="94"/>
  <c r="QBX13" i="94"/>
  <c r="QBZ13" i="94"/>
  <c r="QCB13" i="94"/>
  <c r="QCD13" i="94"/>
  <c r="QCF13" i="94"/>
  <c r="QCH13" i="94"/>
  <c r="QCJ13" i="94"/>
  <c r="QCL13" i="94"/>
  <c r="QCN13" i="94"/>
  <c r="QCP13" i="94"/>
  <c r="QCR13" i="94"/>
  <c r="QCT13" i="94"/>
  <c r="QCV13" i="94"/>
  <c r="QCX13" i="94"/>
  <c r="QCZ13" i="94"/>
  <c r="QDB13" i="94"/>
  <c r="QDD13" i="94"/>
  <c r="QDF13" i="94"/>
  <c r="QDH13" i="94"/>
  <c r="QDJ13" i="94"/>
  <c r="QDL13" i="94"/>
  <c r="QDN13" i="94"/>
  <c r="QDP13" i="94"/>
  <c r="QDR13" i="94"/>
  <c r="QDT13" i="94"/>
  <c r="QDV13" i="94"/>
  <c r="QDX13" i="94"/>
  <c r="QDZ13" i="94"/>
  <c r="QEB13" i="94"/>
  <c r="QED13" i="94"/>
  <c r="QEF13" i="94"/>
  <c r="QEH13" i="94"/>
  <c r="QEJ13" i="94"/>
  <c r="QEL13" i="94"/>
  <c r="QEN13" i="94"/>
  <c r="QEP13" i="94"/>
  <c r="QER13" i="94"/>
  <c r="QET13" i="94"/>
  <c r="QEV13" i="94"/>
  <c r="QEX13" i="94"/>
  <c r="QEZ13" i="94"/>
  <c r="QFB13" i="94"/>
  <c r="QFD13" i="94"/>
  <c r="QFF13" i="94"/>
  <c r="QFH13" i="94"/>
  <c r="QFJ13" i="94"/>
  <c r="QFL13" i="94"/>
  <c r="QFN13" i="94"/>
  <c r="QFP13" i="94"/>
  <c r="QFR13" i="94"/>
  <c r="QFT13" i="94"/>
  <c r="QFV13" i="94"/>
  <c r="QFX13" i="94"/>
  <c r="QFZ13" i="94"/>
  <c r="QGB13" i="94"/>
  <c r="QGD13" i="94"/>
  <c r="QGF13" i="94"/>
  <c r="QGH13" i="94"/>
  <c r="QGJ13" i="94"/>
  <c r="QGL13" i="94"/>
  <c r="QGN13" i="94"/>
  <c r="QGP13" i="94"/>
  <c r="QGR13" i="94"/>
  <c r="QGT13" i="94"/>
  <c r="QGV13" i="94"/>
  <c r="QGX13" i="94"/>
  <c r="QGZ13" i="94"/>
  <c r="QHB13" i="94"/>
  <c r="QHD13" i="94"/>
  <c r="QHF13" i="94"/>
  <c r="QHH13" i="94"/>
  <c r="QHJ13" i="94"/>
  <c r="QHL13" i="94"/>
  <c r="QHN13" i="94"/>
  <c r="QHP13" i="94"/>
  <c r="QHR13" i="94"/>
  <c r="QHT13" i="94"/>
  <c r="QHV13" i="94"/>
  <c r="QHX13" i="94"/>
  <c r="QHZ13" i="94"/>
  <c r="QIB13" i="94"/>
  <c r="QID13" i="94"/>
  <c r="QIF13" i="94"/>
  <c r="QIH13" i="94"/>
  <c r="QIJ13" i="94"/>
  <c r="QIL13" i="94"/>
  <c r="QIN13" i="94"/>
  <c r="QIP13" i="94"/>
  <c r="QIR13" i="94"/>
  <c r="QIT13" i="94"/>
  <c r="QIV13" i="94"/>
  <c r="QIX13" i="94"/>
  <c r="QIZ13" i="94"/>
  <c r="QJB13" i="94"/>
  <c r="QJD13" i="94"/>
  <c r="QJF13" i="94"/>
  <c r="QJH13" i="94"/>
  <c r="QJJ13" i="94"/>
  <c r="QJL13" i="94"/>
  <c r="QJN13" i="94"/>
  <c r="QJP13" i="94"/>
  <c r="QJR13" i="94"/>
  <c r="QJT13" i="94"/>
  <c r="QJV13" i="94"/>
  <c r="QJX13" i="94"/>
  <c r="QJZ13" i="94"/>
  <c r="QKB13" i="94"/>
  <c r="QKD13" i="94"/>
  <c r="QKF13" i="94"/>
  <c r="QKH13" i="94"/>
  <c r="QKJ13" i="94"/>
  <c r="QKL13" i="94"/>
  <c r="QKN13" i="94"/>
  <c r="QKP13" i="94"/>
  <c r="QKR13" i="94"/>
  <c r="QKT13" i="94"/>
  <c r="QKV13" i="94"/>
  <c r="QKX13" i="94"/>
  <c r="QKZ13" i="94"/>
  <c r="QLB13" i="94"/>
  <c r="QLD13" i="94"/>
  <c r="QLF13" i="94"/>
  <c r="QLH13" i="94"/>
  <c r="QLJ13" i="94"/>
  <c r="QLL13" i="94"/>
  <c r="QLN13" i="94"/>
  <c r="QLP13" i="94"/>
  <c r="QLR13" i="94"/>
  <c r="QLT13" i="94"/>
  <c r="QLV13" i="94"/>
  <c r="QLX13" i="94"/>
  <c r="QLZ13" i="94"/>
  <c r="QMB13" i="94"/>
  <c r="QMD13" i="94"/>
  <c r="QMF13" i="94"/>
  <c r="QMH13" i="94"/>
  <c r="QMJ13" i="94"/>
  <c r="QML13" i="94"/>
  <c r="QMN13" i="94"/>
  <c r="QMP13" i="94"/>
  <c r="QMR13" i="94"/>
  <c r="QMT13" i="94"/>
  <c r="QMV13" i="94"/>
  <c r="QMX13" i="94"/>
  <c r="QMZ13" i="94"/>
  <c r="QNB13" i="94"/>
  <c r="QND13" i="94"/>
  <c r="QNF13" i="94"/>
  <c r="QNH13" i="94"/>
  <c r="QNJ13" i="94"/>
  <c r="QNL13" i="94"/>
  <c r="QNN13" i="94"/>
  <c r="QNP13" i="94"/>
  <c r="QNR13" i="94"/>
  <c r="QNT13" i="94"/>
  <c r="QNV13" i="94"/>
  <c r="QNX13" i="94"/>
  <c r="QNZ13" i="94"/>
  <c r="QOB13" i="94"/>
  <c r="QOD13" i="94"/>
  <c r="QOF13" i="94"/>
  <c r="QOH13" i="94"/>
  <c r="QOJ13" i="94"/>
  <c r="QOL13" i="94"/>
  <c r="QON13" i="94"/>
  <c r="QOP13" i="94"/>
  <c r="QOR13" i="94"/>
  <c r="QOT13" i="94"/>
  <c r="QOV13" i="94"/>
  <c r="QOX13" i="94"/>
  <c r="QOZ13" i="94"/>
  <c r="QPB13" i="94"/>
  <c r="QPD13" i="94"/>
  <c r="QPF13" i="94"/>
  <c r="QPH13" i="94"/>
  <c r="QPJ13" i="94"/>
  <c r="QPL13" i="94"/>
  <c r="QPN13" i="94"/>
  <c r="QPP13" i="94"/>
  <c r="QPR13" i="94"/>
  <c r="QPT13" i="94"/>
  <c r="QPV13" i="94"/>
  <c r="QPX13" i="94"/>
  <c r="QPZ13" i="94"/>
  <c r="QQB13" i="94"/>
  <c r="QQD13" i="94"/>
  <c r="QQF13" i="94"/>
  <c r="QQH13" i="94"/>
  <c r="QQJ13" i="94"/>
  <c r="QQL13" i="94"/>
  <c r="QQN13" i="94"/>
  <c r="QQP13" i="94"/>
  <c r="QQR13" i="94"/>
  <c r="QQT13" i="94"/>
  <c r="QQV13" i="94"/>
  <c r="QQX13" i="94"/>
  <c r="QQZ13" i="94"/>
  <c r="QRB13" i="94"/>
  <c r="QRD13" i="94"/>
  <c r="QRF13" i="94"/>
  <c r="QRH13" i="94"/>
  <c r="QRJ13" i="94"/>
  <c r="QRL13" i="94"/>
  <c r="QRN13" i="94"/>
  <c r="QRP13" i="94"/>
  <c r="QRR13" i="94"/>
  <c r="QRT13" i="94"/>
  <c r="QRV13" i="94"/>
  <c r="QRX13" i="94"/>
  <c r="QRZ13" i="94"/>
  <c r="QSB13" i="94"/>
  <c r="QSD13" i="94"/>
  <c r="QSF13" i="94"/>
  <c r="QSH13" i="94"/>
  <c r="QSJ13" i="94"/>
  <c r="QSL13" i="94"/>
  <c r="QSN13" i="94"/>
  <c r="QSP13" i="94"/>
  <c r="QSR13" i="94"/>
  <c r="QST13" i="94"/>
  <c r="QSV13" i="94"/>
  <c r="QSX13" i="94"/>
  <c r="QSZ13" i="94"/>
  <c r="QTB13" i="94"/>
  <c r="QTD13" i="94"/>
  <c r="QTF13" i="94"/>
  <c r="QTH13" i="94"/>
  <c r="QTJ13" i="94"/>
  <c r="QTL13" i="94"/>
  <c r="QTN13" i="94"/>
  <c r="QTP13" i="94"/>
  <c r="QTR13" i="94"/>
  <c r="QTT13" i="94"/>
  <c r="QTV13" i="94"/>
  <c r="QTX13" i="94"/>
  <c r="QTZ13" i="94"/>
  <c r="QUB13" i="94"/>
  <c r="QUD13" i="94"/>
  <c r="QUF13" i="94"/>
  <c r="QUH13" i="94"/>
  <c r="QUJ13" i="94"/>
  <c r="QUL13" i="94"/>
  <c r="QUN13" i="94"/>
  <c r="QUP13" i="94"/>
  <c r="QUR13" i="94"/>
  <c r="QUT13" i="94"/>
  <c r="QUV13" i="94"/>
  <c r="QUX13" i="94"/>
  <c r="QUZ13" i="94"/>
  <c r="QVB13" i="94"/>
  <c r="QVD13" i="94"/>
  <c r="QVF13" i="94"/>
  <c r="QVH13" i="94"/>
  <c r="QVJ13" i="94"/>
  <c r="QVL13" i="94"/>
  <c r="QVN13" i="94"/>
  <c r="QVP13" i="94"/>
  <c r="QVR13" i="94"/>
  <c r="QVT13" i="94"/>
  <c r="QVV13" i="94"/>
  <c r="QVX13" i="94"/>
  <c r="QVZ13" i="94"/>
  <c r="QWB13" i="94"/>
  <c r="QWD13" i="94"/>
  <c r="QWF13" i="94"/>
  <c r="QWH13" i="94"/>
  <c r="QWJ13" i="94"/>
  <c r="QWL13" i="94"/>
  <c r="QWN13" i="94"/>
  <c r="QWP13" i="94"/>
  <c r="QWR13" i="94"/>
  <c r="QWT13" i="94"/>
  <c r="QWV13" i="94"/>
  <c r="QWX13" i="94"/>
  <c r="QWZ13" i="94"/>
  <c r="QXB13" i="94"/>
  <c r="QXD13" i="94"/>
  <c r="QXF13" i="94"/>
  <c r="QXH13" i="94"/>
  <c r="QXJ13" i="94"/>
  <c r="QXL13" i="94"/>
  <c r="QXN13" i="94"/>
  <c r="QXP13" i="94"/>
  <c r="QXR13" i="94"/>
  <c r="QXT13" i="94"/>
  <c r="QXV13" i="94"/>
  <c r="QXX13" i="94"/>
  <c r="QXZ13" i="94"/>
  <c r="QYB13" i="94"/>
  <c r="QYD13" i="94"/>
  <c r="QYF13" i="94"/>
  <c r="QYH13" i="94"/>
  <c r="QYJ13" i="94"/>
  <c r="QYL13" i="94"/>
  <c r="QYN13" i="94"/>
  <c r="QYP13" i="94"/>
  <c r="QYR13" i="94"/>
  <c r="QYT13" i="94"/>
  <c r="QYV13" i="94"/>
  <c r="QYX13" i="94"/>
  <c r="QYZ13" i="94"/>
  <c r="QZB13" i="94"/>
  <c r="QZD13" i="94"/>
  <c r="QZF13" i="94"/>
  <c r="QZH13" i="94"/>
  <c r="QZJ13" i="94"/>
  <c r="QZL13" i="94"/>
  <c r="QZN13" i="94"/>
  <c r="QZP13" i="94"/>
  <c r="QZR13" i="94"/>
  <c r="QZT13" i="94"/>
  <c r="QZV13" i="94"/>
  <c r="QZX13" i="94"/>
  <c r="QZZ13" i="94"/>
  <c r="RAB13" i="94"/>
  <c r="RAD13" i="94"/>
  <c r="RAF13" i="94"/>
  <c r="RAH13" i="94"/>
  <c r="RAJ13" i="94"/>
  <c r="RAL13" i="94"/>
  <c r="RAN13" i="94"/>
  <c r="RAP13" i="94"/>
  <c r="RAR13" i="94"/>
  <c r="RAT13" i="94"/>
  <c r="RAV13" i="94"/>
  <c r="RAX13" i="94"/>
  <c r="RAZ13" i="94"/>
  <c r="RBB13" i="94"/>
  <c r="RBD13" i="94"/>
  <c r="RBF13" i="94"/>
  <c r="RBH13" i="94"/>
  <c r="RBJ13" i="94"/>
  <c r="RBL13" i="94"/>
  <c r="RBN13" i="94"/>
  <c r="RBP13" i="94"/>
  <c r="RBR13" i="94"/>
  <c r="RBT13" i="94"/>
  <c r="RBV13" i="94"/>
  <c r="RBX13" i="94"/>
  <c r="RBZ13" i="94"/>
  <c r="RCB13" i="94"/>
  <c r="RCD13" i="94"/>
  <c r="RCF13" i="94"/>
  <c r="RCH13" i="94"/>
  <c r="RCJ13" i="94"/>
  <c r="RCL13" i="94"/>
  <c r="RCN13" i="94"/>
  <c r="RCP13" i="94"/>
  <c r="RCR13" i="94"/>
  <c r="RCT13" i="94"/>
  <c r="RCV13" i="94"/>
  <c r="RCX13" i="94"/>
  <c r="RCZ13" i="94"/>
  <c r="RDB13" i="94"/>
  <c r="RDD13" i="94"/>
  <c r="RDF13" i="94"/>
  <c r="RDH13" i="94"/>
  <c r="RDJ13" i="94"/>
  <c r="RDL13" i="94"/>
  <c r="RDN13" i="94"/>
  <c r="RDP13" i="94"/>
  <c r="RDR13" i="94"/>
  <c r="RDT13" i="94"/>
  <c r="RDV13" i="94"/>
  <c r="RDX13" i="94"/>
  <c r="RDZ13" i="94"/>
  <c r="REB13" i="94"/>
  <c r="RED13" i="94"/>
  <c r="REF13" i="94"/>
  <c r="REH13" i="94"/>
  <c r="REJ13" i="94"/>
  <c r="REL13" i="94"/>
  <c r="REN13" i="94"/>
  <c r="REP13" i="94"/>
  <c r="RER13" i="94"/>
  <c r="RET13" i="94"/>
  <c r="REV13" i="94"/>
  <c r="REX13" i="94"/>
  <c r="REZ13" i="94"/>
  <c r="RFB13" i="94"/>
  <c r="RFD13" i="94"/>
  <c r="RFF13" i="94"/>
  <c r="RFH13" i="94"/>
  <c r="RFJ13" i="94"/>
  <c r="RFL13" i="94"/>
  <c r="RFN13" i="94"/>
  <c r="RFP13" i="94"/>
  <c r="RFR13" i="94"/>
  <c r="RFT13" i="94"/>
  <c r="RFV13" i="94"/>
  <c r="RFX13" i="94"/>
  <c r="RFZ13" i="94"/>
  <c r="RGB13" i="94"/>
  <c r="RGD13" i="94"/>
  <c r="RGF13" i="94"/>
  <c r="RGH13" i="94"/>
  <c r="RGJ13" i="94"/>
  <c r="RGL13" i="94"/>
  <c r="RGN13" i="94"/>
  <c r="RGP13" i="94"/>
  <c r="RGR13" i="94"/>
  <c r="RGT13" i="94"/>
  <c r="RGV13" i="94"/>
  <c r="RGX13" i="94"/>
  <c r="RGZ13" i="94"/>
  <c r="RHB13" i="94"/>
  <c r="RHD13" i="94"/>
  <c r="RHF13" i="94"/>
  <c r="RHH13" i="94"/>
  <c r="RHJ13" i="94"/>
  <c r="RHL13" i="94"/>
  <c r="RHN13" i="94"/>
  <c r="RHP13" i="94"/>
  <c r="RHR13" i="94"/>
  <c r="RHT13" i="94"/>
  <c r="RHV13" i="94"/>
  <c r="RHX13" i="94"/>
  <c r="RHZ13" i="94"/>
  <c r="RIB13" i="94"/>
  <c r="RID13" i="94"/>
  <c r="RIF13" i="94"/>
  <c r="RIH13" i="94"/>
  <c r="RIJ13" i="94"/>
  <c r="RIL13" i="94"/>
  <c r="RIN13" i="94"/>
  <c r="RIP13" i="94"/>
  <c r="RIR13" i="94"/>
  <c r="RIT13" i="94"/>
  <c r="RIV13" i="94"/>
  <c r="RIX13" i="94"/>
  <c r="RIZ13" i="94"/>
  <c r="RJB13" i="94"/>
  <c r="RJD13" i="94"/>
  <c r="RJF13" i="94"/>
  <c r="RJH13" i="94"/>
  <c r="RJJ13" i="94"/>
  <c r="RJL13" i="94"/>
  <c r="RJN13" i="94"/>
  <c r="RJP13" i="94"/>
  <c r="RJR13" i="94"/>
  <c r="RJT13" i="94"/>
  <c r="RJV13" i="94"/>
  <c r="RJX13" i="94"/>
  <c r="RJZ13" i="94"/>
  <c r="RKB13" i="94"/>
  <c r="RKD13" i="94"/>
  <c r="RKF13" i="94"/>
  <c r="RKH13" i="94"/>
  <c r="RKJ13" i="94"/>
  <c r="RKL13" i="94"/>
  <c r="RKN13" i="94"/>
  <c r="RKP13" i="94"/>
  <c r="RKR13" i="94"/>
  <c r="RKT13" i="94"/>
  <c r="RKV13" i="94"/>
  <c r="RKX13" i="94"/>
  <c r="RKZ13" i="94"/>
  <c r="RLB13" i="94"/>
  <c r="RLD13" i="94"/>
  <c r="RLF13" i="94"/>
  <c r="RLH13" i="94"/>
  <c r="RLJ13" i="94"/>
  <c r="RLL13" i="94"/>
  <c r="RLN13" i="94"/>
  <c r="RLP13" i="94"/>
  <c r="RLR13" i="94"/>
  <c r="RLT13" i="94"/>
  <c r="RLV13" i="94"/>
  <c r="RLX13" i="94"/>
  <c r="RLZ13" i="94"/>
  <c r="RMB13" i="94"/>
  <c r="RMD13" i="94"/>
  <c r="RMF13" i="94"/>
  <c r="RMH13" i="94"/>
  <c r="RMJ13" i="94"/>
  <c r="RML13" i="94"/>
  <c r="RMN13" i="94"/>
  <c r="RMP13" i="94"/>
  <c r="RMR13" i="94"/>
  <c r="RMT13" i="94"/>
  <c r="RMV13" i="94"/>
  <c r="RMX13" i="94"/>
  <c r="RMZ13" i="94"/>
  <c r="RNB13" i="94"/>
  <c r="RND13" i="94"/>
  <c r="RNF13" i="94"/>
  <c r="RNH13" i="94"/>
  <c r="RNJ13" i="94"/>
  <c r="RNL13" i="94"/>
  <c r="RNN13" i="94"/>
  <c r="RNP13" i="94"/>
  <c r="RNR13" i="94"/>
  <c r="RNT13" i="94"/>
  <c r="RNV13" i="94"/>
  <c r="RNX13" i="94"/>
  <c r="RNZ13" i="94"/>
  <c r="ROB13" i="94"/>
  <c r="ROD13" i="94"/>
  <c r="ROF13" i="94"/>
  <c r="ROH13" i="94"/>
  <c r="ROJ13" i="94"/>
  <c r="ROL13" i="94"/>
  <c r="RON13" i="94"/>
  <c r="ROP13" i="94"/>
  <c r="ROR13" i="94"/>
  <c r="ROT13" i="94"/>
  <c r="ROV13" i="94"/>
  <c r="ROX13" i="94"/>
  <c r="ROZ13" i="94"/>
  <c r="RPB13" i="94"/>
  <c r="RPD13" i="94"/>
  <c r="RPF13" i="94"/>
  <c r="RPH13" i="94"/>
  <c r="RPJ13" i="94"/>
  <c r="RPL13" i="94"/>
  <c r="RPN13" i="94"/>
  <c r="RPP13" i="94"/>
  <c r="RPR13" i="94"/>
  <c r="RPT13" i="94"/>
  <c r="RPV13" i="94"/>
  <c r="RPX13" i="94"/>
  <c r="RPZ13" i="94"/>
  <c r="RQB13" i="94"/>
  <c r="RQD13" i="94"/>
  <c r="RQF13" i="94"/>
  <c r="RQH13" i="94"/>
  <c r="RQJ13" i="94"/>
  <c r="RQL13" i="94"/>
  <c r="RQN13" i="94"/>
  <c r="RQP13" i="94"/>
  <c r="RQR13" i="94"/>
  <c r="RQT13" i="94"/>
  <c r="RQV13" i="94"/>
  <c r="RQX13" i="94"/>
  <c r="RQZ13" i="94"/>
  <c r="RRB13" i="94"/>
  <c r="RRD13" i="94"/>
  <c r="RRF13" i="94"/>
  <c r="RRH13" i="94"/>
  <c r="RRJ13" i="94"/>
  <c r="RRL13" i="94"/>
  <c r="RRN13" i="94"/>
  <c r="RRP13" i="94"/>
  <c r="RRR13" i="94"/>
  <c r="RRT13" i="94"/>
  <c r="RRV13" i="94"/>
  <c r="RRX13" i="94"/>
  <c r="RRZ13" i="94"/>
  <c r="RSB13" i="94"/>
  <c r="RSD13" i="94"/>
  <c r="RSF13" i="94"/>
  <c r="RSH13" i="94"/>
  <c r="RSJ13" i="94"/>
  <c r="RSL13" i="94"/>
  <c r="RSN13" i="94"/>
  <c r="RSP13" i="94"/>
  <c r="RSR13" i="94"/>
  <c r="RST13" i="94"/>
  <c r="RSV13" i="94"/>
  <c r="RSX13" i="94"/>
  <c r="RSZ13" i="94"/>
  <c r="RTB13" i="94"/>
  <c r="RTD13" i="94"/>
  <c r="RTF13" i="94"/>
  <c r="RTH13" i="94"/>
  <c r="RTJ13" i="94"/>
  <c r="RTL13" i="94"/>
  <c r="RTN13" i="94"/>
  <c r="RTP13" i="94"/>
  <c r="RTR13" i="94"/>
  <c r="RTT13" i="94"/>
  <c r="RTV13" i="94"/>
  <c r="RTX13" i="94"/>
  <c r="RTZ13" i="94"/>
  <c r="RUB13" i="94"/>
  <c r="RUD13" i="94"/>
  <c r="RUF13" i="94"/>
  <c r="RUH13" i="94"/>
  <c r="RUJ13" i="94"/>
  <c r="RUL13" i="94"/>
  <c r="RUN13" i="94"/>
  <c r="RUP13" i="94"/>
  <c r="RUR13" i="94"/>
  <c r="RUT13" i="94"/>
  <c r="RUV13" i="94"/>
  <c r="RUX13" i="94"/>
  <c r="RUZ13" i="94"/>
  <c r="RVB13" i="94"/>
  <c r="RVD13" i="94"/>
  <c r="RVF13" i="94"/>
  <c r="RVH13" i="94"/>
  <c r="RVJ13" i="94"/>
  <c r="RVL13" i="94"/>
  <c r="RVN13" i="94"/>
  <c r="RVP13" i="94"/>
  <c r="RVR13" i="94"/>
  <c r="RVT13" i="94"/>
  <c r="RVV13" i="94"/>
  <c r="RVX13" i="94"/>
  <c r="RVZ13" i="94"/>
  <c r="RWB13" i="94"/>
  <c r="RWD13" i="94"/>
  <c r="RWF13" i="94"/>
  <c r="RWH13" i="94"/>
  <c r="RWJ13" i="94"/>
  <c r="RWL13" i="94"/>
  <c r="RWN13" i="94"/>
  <c r="RWP13" i="94"/>
  <c r="RWR13" i="94"/>
  <c r="RWT13" i="94"/>
  <c r="RWV13" i="94"/>
  <c r="RWX13" i="94"/>
  <c r="RWZ13" i="94"/>
  <c r="RXB13" i="94"/>
  <c r="RXD13" i="94"/>
  <c r="RXF13" i="94"/>
  <c r="RXH13" i="94"/>
  <c r="RXJ13" i="94"/>
  <c r="RXL13" i="94"/>
  <c r="RXN13" i="94"/>
  <c r="RXP13" i="94"/>
  <c r="RXR13" i="94"/>
  <c r="RXT13" i="94"/>
  <c r="RXV13" i="94"/>
  <c r="RXX13" i="94"/>
  <c r="RXZ13" i="94"/>
  <c r="RYB13" i="94"/>
  <c r="RYD13" i="94"/>
  <c r="RYF13" i="94"/>
  <c r="RYH13" i="94"/>
  <c r="RYJ13" i="94"/>
  <c r="RYL13" i="94"/>
  <c r="RYN13" i="94"/>
  <c r="RYP13" i="94"/>
  <c r="RYR13" i="94"/>
  <c r="RYT13" i="94"/>
  <c r="RYV13" i="94"/>
  <c r="RYX13" i="94"/>
  <c r="RYZ13" i="94"/>
  <c r="RZB13" i="94"/>
  <c r="RZD13" i="94"/>
  <c r="RZF13" i="94"/>
  <c r="RZH13" i="94"/>
  <c r="RZJ13" i="94"/>
  <c r="RZL13" i="94"/>
  <c r="RZN13" i="94"/>
  <c r="RZP13" i="94"/>
  <c r="RZR13" i="94"/>
  <c r="RZT13" i="94"/>
  <c r="RZV13" i="94"/>
  <c r="RZX13" i="94"/>
  <c r="RZZ13" i="94"/>
  <c r="SAB13" i="94"/>
  <c r="SAD13" i="94"/>
  <c r="SAF13" i="94"/>
  <c r="SAH13" i="94"/>
  <c r="SAJ13" i="94"/>
  <c r="SAL13" i="94"/>
  <c r="SAN13" i="94"/>
  <c r="SAP13" i="94"/>
  <c r="SAR13" i="94"/>
  <c r="SAT13" i="94"/>
  <c r="SAV13" i="94"/>
  <c r="SAX13" i="94"/>
  <c r="SAZ13" i="94"/>
  <c r="SBB13" i="94"/>
  <c r="SBD13" i="94"/>
  <c r="SBF13" i="94"/>
  <c r="SBH13" i="94"/>
  <c r="SBJ13" i="94"/>
  <c r="SBL13" i="94"/>
  <c r="SBN13" i="94"/>
  <c r="SBP13" i="94"/>
  <c r="SBR13" i="94"/>
  <c r="SBT13" i="94"/>
  <c r="SBV13" i="94"/>
  <c r="SBX13" i="94"/>
  <c r="SBZ13" i="94"/>
  <c r="SCB13" i="94"/>
  <c r="SCD13" i="94"/>
  <c r="SCF13" i="94"/>
  <c r="SCH13" i="94"/>
  <c r="SCJ13" i="94"/>
  <c r="SCL13" i="94"/>
  <c r="SCN13" i="94"/>
  <c r="SCP13" i="94"/>
  <c r="SCR13" i="94"/>
  <c r="SCT13" i="94"/>
  <c r="SCV13" i="94"/>
  <c r="SCX13" i="94"/>
  <c r="SCZ13" i="94"/>
  <c r="SDB13" i="94"/>
  <c r="SDD13" i="94"/>
  <c r="SDF13" i="94"/>
  <c r="SDH13" i="94"/>
  <c r="SDJ13" i="94"/>
  <c r="SDL13" i="94"/>
  <c r="SDN13" i="94"/>
  <c r="SDP13" i="94"/>
  <c r="SDR13" i="94"/>
  <c r="SDT13" i="94"/>
  <c r="SDV13" i="94"/>
  <c r="SDX13" i="94"/>
  <c r="SDZ13" i="94"/>
  <c r="SEB13" i="94"/>
  <c r="SED13" i="94"/>
  <c r="SEF13" i="94"/>
  <c r="SEH13" i="94"/>
  <c r="SEJ13" i="94"/>
  <c r="SEL13" i="94"/>
  <c r="SEN13" i="94"/>
  <c r="SEP13" i="94"/>
  <c r="SER13" i="94"/>
  <c r="SET13" i="94"/>
  <c r="SEV13" i="94"/>
  <c r="SEX13" i="94"/>
  <c r="SEZ13" i="94"/>
  <c r="SFB13" i="94"/>
  <c r="SFD13" i="94"/>
  <c r="SFF13" i="94"/>
  <c r="SFH13" i="94"/>
  <c r="SFJ13" i="94"/>
  <c r="SFL13" i="94"/>
  <c r="SFN13" i="94"/>
  <c r="SFP13" i="94"/>
  <c r="SFR13" i="94"/>
  <c r="SFT13" i="94"/>
  <c r="SFV13" i="94"/>
  <c r="SFX13" i="94"/>
  <c r="SFZ13" i="94"/>
  <c r="SGB13" i="94"/>
  <c r="SGD13" i="94"/>
  <c r="SGF13" i="94"/>
  <c r="SGH13" i="94"/>
  <c r="SGJ13" i="94"/>
  <c r="SGL13" i="94"/>
  <c r="SGN13" i="94"/>
  <c r="SGP13" i="94"/>
  <c r="SGR13" i="94"/>
  <c r="SGT13" i="94"/>
  <c r="SGV13" i="94"/>
  <c r="SGX13" i="94"/>
  <c r="SGZ13" i="94"/>
  <c r="SHB13" i="94"/>
  <c r="SHD13" i="94"/>
  <c r="SHF13" i="94"/>
  <c r="SHH13" i="94"/>
  <c r="SHJ13" i="94"/>
  <c r="SHL13" i="94"/>
  <c r="SHN13" i="94"/>
  <c r="SHP13" i="94"/>
  <c r="SHR13" i="94"/>
  <c r="SHT13" i="94"/>
  <c r="SHV13" i="94"/>
  <c r="SHX13" i="94"/>
  <c r="SHZ13" i="94"/>
  <c r="SIB13" i="94"/>
  <c r="SID13" i="94"/>
  <c r="SIF13" i="94"/>
  <c r="SIH13" i="94"/>
  <c r="SIJ13" i="94"/>
  <c r="SIL13" i="94"/>
  <c r="SIN13" i="94"/>
  <c r="SIP13" i="94"/>
  <c r="SIR13" i="94"/>
  <c r="SIT13" i="94"/>
  <c r="SIV13" i="94"/>
  <c r="SIX13" i="94"/>
  <c r="SIZ13" i="94"/>
  <c r="SJB13" i="94"/>
  <c r="SJD13" i="94"/>
  <c r="SJF13" i="94"/>
  <c r="SJH13" i="94"/>
  <c r="SJJ13" i="94"/>
  <c r="SJL13" i="94"/>
  <c r="SJN13" i="94"/>
  <c r="SJP13" i="94"/>
  <c r="SJR13" i="94"/>
  <c r="SJT13" i="94"/>
  <c r="SJV13" i="94"/>
  <c r="SJX13" i="94"/>
  <c r="SJZ13" i="94"/>
  <c r="SKB13" i="94"/>
  <c r="SKD13" i="94"/>
  <c r="SKF13" i="94"/>
  <c r="SKH13" i="94"/>
  <c r="SKJ13" i="94"/>
  <c r="SKL13" i="94"/>
  <c r="SKN13" i="94"/>
  <c r="SKP13" i="94"/>
  <c r="SKR13" i="94"/>
  <c r="SKT13" i="94"/>
  <c r="SKV13" i="94"/>
  <c r="SKX13" i="94"/>
  <c r="SKZ13" i="94"/>
  <c r="SLB13" i="94"/>
  <c r="SLD13" i="94"/>
  <c r="SLF13" i="94"/>
  <c r="SLH13" i="94"/>
  <c r="SLJ13" i="94"/>
  <c r="SLL13" i="94"/>
  <c r="SLN13" i="94"/>
  <c r="SLP13" i="94"/>
  <c r="SLR13" i="94"/>
  <c r="SLT13" i="94"/>
  <c r="SLV13" i="94"/>
  <c r="SLX13" i="94"/>
  <c r="SLZ13" i="94"/>
  <c r="SMB13" i="94"/>
  <c r="SMD13" i="94"/>
  <c r="SMF13" i="94"/>
  <c r="SMH13" i="94"/>
  <c r="SMJ13" i="94"/>
  <c r="SML13" i="94"/>
  <c r="SMN13" i="94"/>
  <c r="SMP13" i="94"/>
  <c r="SMR13" i="94"/>
  <c r="SMT13" i="94"/>
  <c r="SMV13" i="94"/>
  <c r="SMX13" i="94"/>
  <c r="SMZ13" i="94"/>
  <c r="SNB13" i="94"/>
  <c r="SND13" i="94"/>
  <c r="SNF13" i="94"/>
  <c r="SNH13" i="94"/>
  <c r="SNJ13" i="94"/>
  <c r="SNL13" i="94"/>
  <c r="SNN13" i="94"/>
  <c r="SNP13" i="94"/>
  <c r="SNR13" i="94"/>
  <c r="SNT13" i="94"/>
  <c r="SNV13" i="94"/>
  <c r="SNX13" i="94"/>
  <c r="SNZ13" i="94"/>
  <c r="SOB13" i="94"/>
  <c r="SOD13" i="94"/>
  <c r="SOF13" i="94"/>
  <c r="SOH13" i="94"/>
  <c r="SOJ13" i="94"/>
  <c r="SOL13" i="94"/>
  <c r="SON13" i="94"/>
  <c r="SOP13" i="94"/>
  <c r="SOR13" i="94"/>
  <c r="SOT13" i="94"/>
  <c r="SOV13" i="94"/>
  <c r="SOX13" i="94"/>
  <c r="SOZ13" i="94"/>
  <c r="SPB13" i="94"/>
  <c r="SPD13" i="94"/>
  <c r="SPF13" i="94"/>
  <c r="SPH13" i="94"/>
  <c r="SPJ13" i="94"/>
  <c r="SPL13" i="94"/>
  <c r="SPN13" i="94"/>
  <c r="SPP13" i="94"/>
  <c r="SPR13" i="94"/>
  <c r="SPT13" i="94"/>
  <c r="SPV13" i="94"/>
  <c r="SPX13" i="94"/>
  <c r="SPZ13" i="94"/>
  <c r="SQB13" i="94"/>
  <c r="SQD13" i="94"/>
  <c r="SQF13" i="94"/>
  <c r="SQH13" i="94"/>
  <c r="SQJ13" i="94"/>
  <c r="SQL13" i="94"/>
  <c r="SQN13" i="94"/>
  <c r="SQP13" i="94"/>
  <c r="SQR13" i="94"/>
  <c r="SQT13" i="94"/>
  <c r="SQV13" i="94"/>
  <c r="SQX13" i="94"/>
  <c r="SQZ13" i="94"/>
  <c r="SRB13" i="94"/>
  <c r="SRD13" i="94"/>
  <c r="SRF13" i="94"/>
  <c r="SRH13" i="94"/>
  <c r="SRJ13" i="94"/>
  <c r="SRL13" i="94"/>
  <c r="SRN13" i="94"/>
  <c r="SRP13" i="94"/>
  <c r="SRR13" i="94"/>
  <c r="SRT13" i="94"/>
  <c r="SRV13" i="94"/>
  <c r="SRX13" i="94"/>
  <c r="SRZ13" i="94"/>
  <c r="SSB13" i="94"/>
  <c r="SSD13" i="94"/>
  <c r="SSF13" i="94"/>
  <c r="SSH13" i="94"/>
  <c r="SSJ13" i="94"/>
  <c r="SSL13" i="94"/>
  <c r="SSN13" i="94"/>
  <c r="SSP13" i="94"/>
  <c r="SSR13" i="94"/>
  <c r="SST13" i="94"/>
  <c r="SSV13" i="94"/>
  <c r="SSX13" i="94"/>
  <c r="SSZ13" i="94"/>
  <c r="STB13" i="94"/>
  <c r="STD13" i="94"/>
  <c r="STF13" i="94"/>
  <c r="STH13" i="94"/>
  <c r="STJ13" i="94"/>
  <c r="STL13" i="94"/>
  <c r="STN13" i="94"/>
  <c r="STP13" i="94"/>
  <c r="STR13" i="94"/>
  <c r="STT13" i="94"/>
  <c r="STV13" i="94"/>
  <c r="STX13" i="94"/>
  <c r="STZ13" i="94"/>
  <c r="SUB13" i="94"/>
  <c r="SUD13" i="94"/>
  <c r="SUF13" i="94"/>
  <c r="SUH13" i="94"/>
  <c r="SUJ13" i="94"/>
  <c r="SUL13" i="94"/>
  <c r="SUN13" i="94"/>
  <c r="SUP13" i="94"/>
  <c r="SUR13" i="94"/>
  <c r="SUT13" i="94"/>
  <c r="SUV13" i="94"/>
  <c r="SUX13" i="94"/>
  <c r="SUZ13" i="94"/>
  <c r="SVB13" i="94"/>
  <c r="SVD13" i="94"/>
  <c r="SVF13" i="94"/>
  <c r="SVH13" i="94"/>
  <c r="SVJ13" i="94"/>
  <c r="SVL13" i="94"/>
  <c r="SVN13" i="94"/>
  <c r="SVP13" i="94"/>
  <c r="SVR13" i="94"/>
  <c r="SVT13" i="94"/>
  <c r="SVV13" i="94"/>
  <c r="SVX13" i="94"/>
  <c r="SVZ13" i="94"/>
  <c r="SWB13" i="94"/>
  <c r="SWD13" i="94"/>
  <c r="SWF13" i="94"/>
  <c r="SWH13" i="94"/>
  <c r="SWJ13" i="94"/>
  <c r="SWL13" i="94"/>
  <c r="SWN13" i="94"/>
  <c r="SWP13" i="94"/>
  <c r="SWR13" i="94"/>
  <c r="SWT13" i="94"/>
  <c r="SWV13" i="94"/>
  <c r="SWX13" i="94"/>
  <c r="SWZ13" i="94"/>
  <c r="SXB13" i="94"/>
  <c r="SXD13" i="94"/>
  <c r="SXF13" i="94"/>
  <c r="SXH13" i="94"/>
  <c r="SXJ13" i="94"/>
  <c r="SXL13" i="94"/>
  <c r="SXN13" i="94"/>
  <c r="SXP13" i="94"/>
  <c r="SXR13" i="94"/>
  <c r="SXT13" i="94"/>
  <c r="SXV13" i="94"/>
  <c r="SXX13" i="94"/>
  <c r="SXZ13" i="94"/>
  <c r="SYB13" i="94"/>
  <c r="SYD13" i="94"/>
  <c r="SYF13" i="94"/>
  <c r="SYH13" i="94"/>
  <c r="SYJ13" i="94"/>
  <c r="SYL13" i="94"/>
  <c r="SYN13" i="94"/>
  <c r="SYP13" i="94"/>
  <c r="SYR13" i="94"/>
  <c r="SYT13" i="94"/>
  <c r="SYV13" i="94"/>
  <c r="SYX13" i="94"/>
  <c r="SYZ13" i="94"/>
  <c r="SZB13" i="94"/>
  <c r="SZD13" i="94"/>
  <c r="SZF13" i="94"/>
  <c r="SZH13" i="94"/>
  <c r="SZJ13" i="94"/>
  <c r="SZL13" i="94"/>
  <c r="SZN13" i="94"/>
  <c r="SZP13" i="94"/>
  <c r="SZR13" i="94"/>
  <c r="SZT13" i="94"/>
  <c r="SZV13" i="94"/>
  <c r="SZX13" i="94"/>
  <c r="SZZ13" i="94"/>
  <c r="TAB13" i="94"/>
  <c r="TAD13" i="94"/>
  <c r="TAF13" i="94"/>
  <c r="TAH13" i="94"/>
  <c r="TAJ13" i="94"/>
  <c r="TAL13" i="94"/>
  <c r="TAN13" i="94"/>
  <c r="TAP13" i="94"/>
  <c r="TAR13" i="94"/>
  <c r="TAT13" i="94"/>
  <c r="TAV13" i="94"/>
  <c r="TAX13" i="94"/>
  <c r="TAZ13" i="94"/>
  <c r="TBB13" i="94"/>
  <c r="TBD13" i="94"/>
  <c r="TBF13" i="94"/>
  <c r="TBH13" i="94"/>
  <c r="TBJ13" i="94"/>
  <c r="TBL13" i="94"/>
  <c r="TBN13" i="94"/>
  <c r="TBP13" i="94"/>
  <c r="TBR13" i="94"/>
  <c r="TBT13" i="94"/>
  <c r="TBV13" i="94"/>
  <c r="TBX13" i="94"/>
  <c r="TBZ13" i="94"/>
  <c r="TCB13" i="94"/>
  <c r="TCD13" i="94"/>
  <c r="TCF13" i="94"/>
  <c r="TCH13" i="94"/>
  <c r="TCJ13" i="94"/>
  <c r="TCL13" i="94"/>
  <c r="TCN13" i="94"/>
  <c r="TCP13" i="94"/>
  <c r="TCR13" i="94"/>
  <c r="TCT13" i="94"/>
  <c r="TCV13" i="94"/>
  <c r="TCX13" i="94"/>
  <c r="TCZ13" i="94"/>
  <c r="TDB13" i="94"/>
  <c r="TDD13" i="94"/>
  <c r="TDF13" i="94"/>
  <c r="TDH13" i="94"/>
  <c r="TDJ13" i="94"/>
  <c r="TDL13" i="94"/>
  <c r="TDN13" i="94"/>
  <c r="TDP13" i="94"/>
  <c r="TDR13" i="94"/>
  <c r="TDT13" i="94"/>
  <c r="TDV13" i="94"/>
  <c r="TDX13" i="94"/>
  <c r="TDZ13" i="94"/>
  <c r="TEB13" i="94"/>
  <c r="TED13" i="94"/>
  <c r="TEF13" i="94"/>
  <c r="TEH13" i="94"/>
  <c r="TEJ13" i="94"/>
  <c r="TEL13" i="94"/>
  <c r="TEN13" i="94"/>
  <c r="TEP13" i="94"/>
  <c r="TER13" i="94"/>
  <c r="TET13" i="94"/>
  <c r="TEV13" i="94"/>
  <c r="TEX13" i="94"/>
  <c r="TEZ13" i="94"/>
  <c r="TFB13" i="94"/>
  <c r="TFD13" i="94"/>
  <c r="TFF13" i="94"/>
  <c r="TFH13" i="94"/>
  <c r="TFJ13" i="94"/>
  <c r="TFL13" i="94"/>
  <c r="TFN13" i="94"/>
  <c r="TFP13" i="94"/>
  <c r="TFR13" i="94"/>
  <c r="TFT13" i="94"/>
  <c r="TFV13" i="94"/>
  <c r="TFX13" i="94"/>
  <c r="TFZ13" i="94"/>
  <c r="TGB13" i="94"/>
  <c r="TGD13" i="94"/>
  <c r="TGF13" i="94"/>
  <c r="TGH13" i="94"/>
  <c r="TGJ13" i="94"/>
  <c r="TGL13" i="94"/>
  <c r="TGN13" i="94"/>
  <c r="TGP13" i="94"/>
  <c r="TGR13" i="94"/>
  <c r="TGT13" i="94"/>
  <c r="TGV13" i="94"/>
  <c r="TGX13" i="94"/>
  <c r="TGZ13" i="94"/>
  <c r="THB13" i="94"/>
  <c r="THD13" i="94"/>
  <c r="THF13" i="94"/>
  <c r="THH13" i="94"/>
  <c r="THJ13" i="94"/>
  <c r="THL13" i="94"/>
  <c r="THN13" i="94"/>
  <c r="THP13" i="94"/>
  <c r="THR13" i="94"/>
  <c r="THT13" i="94"/>
  <c r="THV13" i="94"/>
  <c r="THX13" i="94"/>
  <c r="THZ13" i="94"/>
  <c r="TIB13" i="94"/>
  <c r="TID13" i="94"/>
  <c r="TIF13" i="94"/>
  <c r="TIH13" i="94"/>
  <c r="TIJ13" i="94"/>
  <c r="TIL13" i="94"/>
  <c r="TIN13" i="94"/>
  <c r="TIP13" i="94"/>
  <c r="TIR13" i="94"/>
  <c r="TIT13" i="94"/>
  <c r="TIV13" i="94"/>
  <c r="TIX13" i="94"/>
  <c r="TIZ13" i="94"/>
  <c r="TJB13" i="94"/>
  <c r="TJD13" i="94"/>
  <c r="TJF13" i="94"/>
  <c r="TJH13" i="94"/>
  <c r="TJJ13" i="94"/>
  <c r="TJL13" i="94"/>
  <c r="TJN13" i="94"/>
  <c r="TJP13" i="94"/>
  <c r="TJR13" i="94"/>
  <c r="TJT13" i="94"/>
  <c r="TJV13" i="94"/>
  <c r="TJX13" i="94"/>
  <c r="TJZ13" i="94"/>
  <c r="TKB13" i="94"/>
  <c r="TKD13" i="94"/>
  <c r="TKF13" i="94"/>
  <c r="TKH13" i="94"/>
  <c r="TKJ13" i="94"/>
  <c r="TKL13" i="94"/>
  <c r="TKN13" i="94"/>
  <c r="TKP13" i="94"/>
  <c r="TKR13" i="94"/>
  <c r="TKT13" i="94"/>
  <c r="TKV13" i="94"/>
  <c r="TKX13" i="94"/>
  <c r="TKZ13" i="94"/>
  <c r="TLB13" i="94"/>
  <c r="TLD13" i="94"/>
  <c r="TLF13" i="94"/>
  <c r="TLH13" i="94"/>
  <c r="TLJ13" i="94"/>
  <c r="TLL13" i="94"/>
  <c r="TLN13" i="94"/>
  <c r="TLP13" i="94"/>
  <c r="TLR13" i="94"/>
  <c r="TLT13" i="94"/>
  <c r="TLV13" i="94"/>
  <c r="TLX13" i="94"/>
  <c r="TLZ13" i="94"/>
  <c r="TMB13" i="94"/>
  <c r="TMD13" i="94"/>
  <c r="TMF13" i="94"/>
  <c r="TMH13" i="94"/>
  <c r="TMJ13" i="94"/>
  <c r="TML13" i="94"/>
  <c r="TMN13" i="94"/>
  <c r="TMP13" i="94"/>
  <c r="TMR13" i="94"/>
  <c r="TMT13" i="94"/>
  <c r="TMV13" i="94"/>
  <c r="TMX13" i="94"/>
  <c r="TMZ13" i="94"/>
  <c r="TNB13" i="94"/>
  <c r="TND13" i="94"/>
  <c r="TNF13" i="94"/>
  <c r="TNH13" i="94"/>
  <c r="TNJ13" i="94"/>
  <c r="TNL13" i="94"/>
  <c r="TNN13" i="94"/>
  <c r="TNP13" i="94"/>
  <c r="TNR13" i="94"/>
  <c r="TNT13" i="94"/>
  <c r="TNV13" i="94"/>
  <c r="TNX13" i="94"/>
  <c r="TNZ13" i="94"/>
  <c r="TOB13" i="94"/>
  <c r="TOD13" i="94"/>
  <c r="TOF13" i="94"/>
  <c r="TOH13" i="94"/>
  <c r="TOJ13" i="94"/>
  <c r="TOL13" i="94"/>
  <c r="TON13" i="94"/>
  <c r="TOP13" i="94"/>
  <c r="TOR13" i="94"/>
  <c r="TOT13" i="94"/>
  <c r="TOV13" i="94"/>
  <c r="TOX13" i="94"/>
  <c r="TOZ13" i="94"/>
  <c r="TPB13" i="94"/>
  <c r="TPD13" i="94"/>
  <c r="TPF13" i="94"/>
  <c r="TPH13" i="94"/>
  <c r="TPJ13" i="94"/>
  <c r="TPL13" i="94"/>
  <c r="TPN13" i="94"/>
  <c r="TPP13" i="94"/>
  <c r="TPR13" i="94"/>
  <c r="TPT13" i="94"/>
  <c r="TPV13" i="94"/>
  <c r="TPX13" i="94"/>
  <c r="TPZ13" i="94"/>
  <c r="TQB13" i="94"/>
  <c r="TQD13" i="94"/>
  <c r="TQF13" i="94"/>
  <c r="TQH13" i="94"/>
  <c r="TQJ13" i="94"/>
  <c r="TQL13" i="94"/>
  <c r="TQN13" i="94"/>
  <c r="TQP13" i="94"/>
  <c r="TQR13" i="94"/>
  <c r="TQT13" i="94"/>
  <c r="TQV13" i="94"/>
  <c r="TQX13" i="94"/>
  <c r="TQZ13" i="94"/>
  <c r="TRB13" i="94"/>
  <c r="TRD13" i="94"/>
  <c r="TRF13" i="94"/>
  <c r="TRH13" i="94"/>
  <c r="TRJ13" i="94"/>
  <c r="TRL13" i="94"/>
  <c r="TRN13" i="94"/>
  <c r="TRP13" i="94"/>
  <c r="TRR13" i="94"/>
  <c r="TRT13" i="94"/>
  <c r="TRV13" i="94"/>
  <c r="TRX13" i="94"/>
  <c r="TRZ13" i="94"/>
  <c r="TSB13" i="94"/>
  <c r="TSD13" i="94"/>
  <c r="TSF13" i="94"/>
  <c r="TSH13" i="94"/>
  <c r="TSJ13" i="94"/>
  <c r="TSL13" i="94"/>
  <c r="TSN13" i="94"/>
  <c r="TSP13" i="94"/>
  <c r="TSR13" i="94"/>
  <c r="TST13" i="94"/>
  <c r="TSV13" i="94"/>
  <c r="TSX13" i="94"/>
  <c r="TSZ13" i="94"/>
  <c r="TTB13" i="94"/>
  <c r="TTD13" i="94"/>
  <c r="TTF13" i="94"/>
  <c r="TTH13" i="94"/>
  <c r="TTJ13" i="94"/>
  <c r="TTL13" i="94"/>
  <c r="TTN13" i="94"/>
  <c r="TTP13" i="94"/>
  <c r="TTR13" i="94"/>
  <c r="TTT13" i="94"/>
  <c r="TTV13" i="94"/>
  <c r="TTX13" i="94"/>
  <c r="TTZ13" i="94"/>
  <c r="TUB13" i="94"/>
  <c r="TUD13" i="94"/>
  <c r="TUF13" i="94"/>
  <c r="TUH13" i="94"/>
  <c r="TUJ13" i="94"/>
  <c r="TUL13" i="94"/>
  <c r="TUN13" i="94"/>
  <c r="TUP13" i="94"/>
  <c r="TUR13" i="94"/>
  <c r="TUT13" i="94"/>
  <c r="TUV13" i="94"/>
  <c r="TUX13" i="94"/>
  <c r="TUZ13" i="94"/>
  <c r="TVB13" i="94"/>
  <c r="TVD13" i="94"/>
  <c r="TVF13" i="94"/>
  <c r="TVH13" i="94"/>
  <c r="TVJ13" i="94"/>
  <c r="TVL13" i="94"/>
  <c r="TVN13" i="94"/>
  <c r="TVP13" i="94"/>
  <c r="TVR13" i="94"/>
  <c r="TVT13" i="94"/>
  <c r="TVV13" i="94"/>
  <c r="TVX13" i="94"/>
  <c r="TVZ13" i="94"/>
  <c r="TWB13" i="94"/>
  <c r="TWD13" i="94"/>
  <c r="TWF13" i="94"/>
  <c r="TWH13" i="94"/>
  <c r="TWJ13" i="94"/>
  <c r="TWL13" i="94"/>
  <c r="TWN13" i="94"/>
  <c r="TWP13" i="94"/>
  <c r="TWR13" i="94"/>
  <c r="TWT13" i="94"/>
  <c r="TWV13" i="94"/>
  <c r="TWX13" i="94"/>
  <c r="TWZ13" i="94"/>
  <c r="TXB13" i="94"/>
  <c r="TXD13" i="94"/>
  <c r="TXF13" i="94"/>
  <c r="TXH13" i="94"/>
  <c r="TXJ13" i="94"/>
  <c r="TXL13" i="94"/>
  <c r="TXN13" i="94"/>
  <c r="TXP13" i="94"/>
  <c r="TXR13" i="94"/>
  <c r="TXT13" i="94"/>
  <c r="TXV13" i="94"/>
  <c r="TXX13" i="94"/>
  <c r="TXZ13" i="94"/>
  <c r="TYB13" i="94"/>
  <c r="TYD13" i="94"/>
  <c r="TYF13" i="94"/>
  <c r="TYH13" i="94"/>
  <c r="TYJ13" i="94"/>
  <c r="TYL13" i="94"/>
  <c r="TYN13" i="94"/>
  <c r="TYP13" i="94"/>
  <c r="TYR13" i="94"/>
  <c r="TYT13" i="94"/>
  <c r="TYV13" i="94"/>
  <c r="TYX13" i="94"/>
  <c r="TYZ13" i="94"/>
  <c r="TZB13" i="94"/>
  <c r="TZD13" i="94"/>
  <c r="TZF13" i="94"/>
  <c r="TZH13" i="94"/>
  <c r="TZJ13" i="94"/>
  <c r="TZL13" i="94"/>
  <c r="TZN13" i="94"/>
  <c r="TZP13" i="94"/>
  <c r="TZR13" i="94"/>
  <c r="TZT13" i="94"/>
  <c r="TZV13" i="94"/>
  <c r="TZX13" i="94"/>
  <c r="TZZ13" i="94"/>
  <c r="UAB13" i="94"/>
  <c r="UAD13" i="94"/>
  <c r="UAF13" i="94"/>
  <c r="UAH13" i="94"/>
  <c r="UAJ13" i="94"/>
  <c r="UAL13" i="94"/>
  <c r="UAN13" i="94"/>
  <c r="UAP13" i="94"/>
  <c r="UAR13" i="94"/>
  <c r="UAT13" i="94"/>
  <c r="UAV13" i="94"/>
  <c r="UAX13" i="94"/>
  <c r="UAZ13" i="94"/>
  <c r="UBB13" i="94"/>
  <c r="UBD13" i="94"/>
  <c r="UBF13" i="94"/>
  <c r="UBH13" i="94"/>
  <c r="UBJ13" i="94"/>
  <c r="UBL13" i="94"/>
  <c r="UBN13" i="94"/>
  <c r="UBP13" i="94"/>
  <c r="UBR13" i="94"/>
  <c r="UBT13" i="94"/>
  <c r="UBV13" i="94"/>
  <c r="UBX13" i="94"/>
  <c r="UBZ13" i="94"/>
  <c r="UCB13" i="94"/>
  <c r="UCD13" i="94"/>
  <c r="UCF13" i="94"/>
  <c r="UCH13" i="94"/>
  <c r="UCJ13" i="94"/>
  <c r="UCL13" i="94"/>
  <c r="UCN13" i="94"/>
  <c r="UCP13" i="94"/>
  <c r="UCR13" i="94"/>
  <c r="UCT13" i="94"/>
  <c r="UCV13" i="94"/>
  <c r="UCX13" i="94"/>
  <c r="UCZ13" i="94"/>
  <c r="UDB13" i="94"/>
  <c r="UDD13" i="94"/>
  <c r="UDF13" i="94"/>
  <c r="UDH13" i="94"/>
  <c r="UDJ13" i="94"/>
  <c r="UDL13" i="94"/>
  <c r="UDN13" i="94"/>
  <c r="UDP13" i="94"/>
  <c r="UDR13" i="94"/>
  <c r="UDT13" i="94"/>
  <c r="UDV13" i="94"/>
  <c r="UDX13" i="94"/>
  <c r="UDZ13" i="94"/>
  <c r="UEB13" i="94"/>
  <c r="UED13" i="94"/>
  <c r="UEF13" i="94"/>
  <c r="UEH13" i="94"/>
  <c r="UEJ13" i="94"/>
  <c r="UEL13" i="94"/>
  <c r="UEN13" i="94"/>
  <c r="UEP13" i="94"/>
  <c r="UER13" i="94"/>
  <c r="UET13" i="94"/>
  <c r="UEV13" i="94"/>
  <c r="UEX13" i="94"/>
  <c r="UEZ13" i="94"/>
  <c r="UFB13" i="94"/>
  <c r="UFD13" i="94"/>
  <c r="UFF13" i="94"/>
  <c r="UFH13" i="94"/>
  <c r="UFJ13" i="94"/>
  <c r="UFL13" i="94"/>
  <c r="UFN13" i="94"/>
  <c r="UFP13" i="94"/>
  <c r="UFR13" i="94"/>
  <c r="UFT13" i="94"/>
  <c r="UFV13" i="94"/>
  <c r="UFX13" i="94"/>
  <c r="UFZ13" i="94"/>
  <c r="UGB13" i="94"/>
  <c r="UGD13" i="94"/>
  <c r="UGF13" i="94"/>
  <c r="UGH13" i="94"/>
  <c r="UGJ13" i="94"/>
  <c r="UGL13" i="94"/>
  <c r="UGN13" i="94"/>
  <c r="UGP13" i="94"/>
  <c r="UGR13" i="94"/>
  <c r="UGT13" i="94"/>
  <c r="UGV13" i="94"/>
  <c r="UGX13" i="94"/>
  <c r="UGZ13" i="94"/>
  <c r="UHB13" i="94"/>
  <c r="UHD13" i="94"/>
  <c r="UHF13" i="94"/>
  <c r="UHH13" i="94"/>
  <c r="UHJ13" i="94"/>
  <c r="UHL13" i="94"/>
  <c r="UHN13" i="94"/>
  <c r="UHP13" i="94"/>
  <c r="UHR13" i="94"/>
  <c r="UHT13" i="94"/>
  <c r="UHV13" i="94"/>
  <c r="UHX13" i="94"/>
  <c r="UHZ13" i="94"/>
  <c r="UIB13" i="94"/>
  <c r="UID13" i="94"/>
  <c r="UIF13" i="94"/>
  <c r="UIH13" i="94"/>
  <c r="UIJ13" i="94"/>
  <c r="UIL13" i="94"/>
  <c r="UIN13" i="94"/>
  <c r="UIP13" i="94"/>
  <c r="UIR13" i="94"/>
  <c r="UIT13" i="94"/>
  <c r="UIV13" i="94"/>
  <c r="UIX13" i="94"/>
  <c r="UIZ13" i="94"/>
  <c r="UJB13" i="94"/>
  <c r="UJD13" i="94"/>
  <c r="UJF13" i="94"/>
  <c r="UJH13" i="94"/>
  <c r="UJJ13" i="94"/>
  <c r="UJL13" i="94"/>
  <c r="UJN13" i="94"/>
  <c r="UJP13" i="94"/>
  <c r="UJR13" i="94"/>
  <c r="UJT13" i="94"/>
  <c r="UJV13" i="94"/>
  <c r="UJX13" i="94"/>
  <c r="UJZ13" i="94"/>
  <c r="UKB13" i="94"/>
  <c r="UKD13" i="94"/>
  <c r="UKF13" i="94"/>
  <c r="UKH13" i="94"/>
  <c r="UKJ13" i="94"/>
  <c r="UKL13" i="94"/>
  <c r="UKN13" i="94"/>
  <c r="UKP13" i="94"/>
  <c r="UKR13" i="94"/>
  <c r="UKT13" i="94"/>
  <c r="UKV13" i="94"/>
  <c r="UKX13" i="94"/>
  <c r="UKZ13" i="94"/>
  <c r="ULB13" i="94"/>
  <c r="ULD13" i="94"/>
  <c r="ULF13" i="94"/>
  <c r="ULH13" i="94"/>
  <c r="ULJ13" i="94"/>
  <c r="ULL13" i="94"/>
  <c r="ULN13" i="94"/>
  <c r="ULP13" i="94"/>
  <c r="ULR13" i="94"/>
  <c r="ULT13" i="94"/>
  <c r="ULV13" i="94"/>
  <c r="ULX13" i="94"/>
  <c r="ULZ13" i="94"/>
  <c r="UMB13" i="94"/>
  <c r="UMD13" i="94"/>
  <c r="UMF13" i="94"/>
  <c r="UMH13" i="94"/>
  <c r="UMJ13" i="94"/>
  <c r="UML13" i="94"/>
  <c r="UMN13" i="94"/>
  <c r="UMP13" i="94"/>
  <c r="UMR13" i="94"/>
  <c r="UMT13" i="94"/>
  <c r="UMV13" i="94"/>
  <c r="UMX13" i="94"/>
  <c r="UMZ13" i="94"/>
  <c r="UNB13" i="94"/>
  <c r="UND13" i="94"/>
  <c r="UNF13" i="94"/>
  <c r="UNH13" i="94"/>
  <c r="UNJ13" i="94"/>
  <c r="UNL13" i="94"/>
  <c r="UNN13" i="94"/>
  <c r="UNP13" i="94"/>
  <c r="UNR13" i="94"/>
  <c r="UNT13" i="94"/>
  <c r="UNV13" i="94"/>
  <c r="UNX13" i="94"/>
  <c r="UNZ13" i="94"/>
  <c r="UOB13" i="94"/>
  <c r="UOD13" i="94"/>
  <c r="UOF13" i="94"/>
  <c r="UOH13" i="94"/>
  <c r="UOJ13" i="94"/>
  <c r="UOL13" i="94"/>
  <c r="UON13" i="94"/>
  <c r="UOP13" i="94"/>
  <c r="UOR13" i="94"/>
  <c r="UOT13" i="94"/>
  <c r="UOV13" i="94"/>
  <c r="UOX13" i="94"/>
  <c r="UOZ13" i="94"/>
  <c r="UPB13" i="94"/>
  <c r="UPD13" i="94"/>
  <c r="UPF13" i="94"/>
  <c r="UPH13" i="94"/>
  <c r="UPJ13" i="94"/>
  <c r="UPL13" i="94"/>
  <c r="UPN13" i="94"/>
  <c r="UPP13" i="94"/>
  <c r="UPR13" i="94"/>
  <c r="UPT13" i="94"/>
  <c r="UPV13" i="94"/>
  <c r="UPX13" i="94"/>
  <c r="UPZ13" i="94"/>
  <c r="UQB13" i="94"/>
  <c r="UQD13" i="94"/>
  <c r="UQF13" i="94"/>
  <c r="UQH13" i="94"/>
  <c r="UQJ13" i="94"/>
  <c r="UQL13" i="94"/>
  <c r="UQN13" i="94"/>
  <c r="UQP13" i="94"/>
  <c r="UQR13" i="94"/>
  <c r="UQT13" i="94"/>
  <c r="UQV13" i="94"/>
  <c r="UQX13" i="94"/>
  <c r="UQZ13" i="94"/>
  <c r="URB13" i="94"/>
  <c r="URD13" i="94"/>
  <c r="URF13" i="94"/>
  <c r="URH13" i="94"/>
  <c r="URJ13" i="94"/>
  <c r="URL13" i="94"/>
  <c r="URN13" i="94"/>
  <c r="URP13" i="94"/>
  <c r="URR13" i="94"/>
  <c r="URT13" i="94"/>
  <c r="URV13" i="94"/>
  <c r="URX13" i="94"/>
  <c r="URZ13" i="94"/>
  <c r="USB13" i="94"/>
  <c r="USD13" i="94"/>
  <c r="USF13" i="94"/>
  <c r="USH13" i="94"/>
  <c r="USJ13" i="94"/>
  <c r="USL13" i="94"/>
  <c r="USN13" i="94"/>
  <c r="USP13" i="94"/>
  <c r="USR13" i="94"/>
  <c r="UST13" i="94"/>
  <c r="USV13" i="94"/>
  <c r="USX13" i="94"/>
  <c r="USZ13" i="94"/>
  <c r="UTB13" i="94"/>
  <c r="UTD13" i="94"/>
  <c r="UTF13" i="94"/>
  <c r="UTH13" i="94"/>
  <c r="UTJ13" i="94"/>
  <c r="UTL13" i="94"/>
  <c r="UTN13" i="94"/>
  <c r="UTP13" i="94"/>
  <c r="UTR13" i="94"/>
  <c r="UTT13" i="94"/>
  <c r="UTV13" i="94"/>
  <c r="UTX13" i="94"/>
  <c r="UTZ13" i="94"/>
  <c r="UUB13" i="94"/>
  <c r="UUD13" i="94"/>
  <c r="UUF13" i="94"/>
  <c r="UUH13" i="94"/>
  <c r="UUJ13" i="94"/>
  <c r="UUL13" i="94"/>
  <c r="UUN13" i="94"/>
  <c r="UUP13" i="94"/>
  <c r="UUR13" i="94"/>
  <c r="UUT13" i="94"/>
  <c r="UUV13" i="94"/>
  <c r="UUX13" i="94"/>
  <c r="UUZ13" i="94"/>
  <c r="UVB13" i="94"/>
  <c r="UVD13" i="94"/>
  <c r="UVF13" i="94"/>
  <c r="UVH13" i="94"/>
  <c r="UVJ13" i="94"/>
  <c r="UVL13" i="94"/>
  <c r="UVN13" i="94"/>
  <c r="UVP13" i="94"/>
  <c r="UVR13" i="94"/>
  <c r="UVT13" i="94"/>
  <c r="UVV13" i="94"/>
  <c r="UVX13" i="94"/>
  <c r="UVZ13" i="94"/>
  <c r="UWB13" i="94"/>
  <c r="UWD13" i="94"/>
  <c r="UWF13" i="94"/>
  <c r="UWH13" i="94"/>
  <c r="UWJ13" i="94"/>
  <c r="UWL13" i="94"/>
  <c r="UWN13" i="94"/>
  <c r="UWP13" i="94"/>
  <c r="UWR13" i="94"/>
  <c r="UWT13" i="94"/>
  <c r="UWV13" i="94"/>
  <c r="UWX13" i="94"/>
  <c r="UWZ13" i="94"/>
  <c r="UXB13" i="94"/>
  <c r="UXD13" i="94"/>
  <c r="UXF13" i="94"/>
  <c r="UXH13" i="94"/>
  <c r="UXJ13" i="94"/>
  <c r="UXL13" i="94"/>
  <c r="UXN13" i="94"/>
  <c r="UXP13" i="94"/>
  <c r="UXR13" i="94"/>
  <c r="UXT13" i="94"/>
  <c r="UXV13" i="94"/>
  <c r="UXX13" i="94"/>
  <c r="UXZ13" i="94"/>
  <c r="UYB13" i="94"/>
  <c r="UYD13" i="94"/>
  <c r="UYF13" i="94"/>
  <c r="UYH13" i="94"/>
  <c r="UYJ13" i="94"/>
  <c r="UYL13" i="94"/>
  <c r="UYN13" i="94"/>
  <c r="UYP13" i="94"/>
  <c r="UYR13" i="94"/>
  <c r="UYT13" i="94"/>
  <c r="UYV13" i="94"/>
  <c r="UYX13" i="94"/>
  <c r="UYZ13" i="94"/>
  <c r="UZB13" i="94"/>
  <c r="UZD13" i="94"/>
  <c r="UZF13" i="94"/>
  <c r="UZH13" i="94"/>
  <c r="UZJ13" i="94"/>
  <c r="UZL13" i="94"/>
  <c r="UZN13" i="94"/>
  <c r="UZP13" i="94"/>
  <c r="UZR13" i="94"/>
  <c r="UZT13" i="94"/>
  <c r="UZV13" i="94"/>
  <c r="UZX13" i="94"/>
  <c r="UZZ13" i="94"/>
  <c r="VAB13" i="94"/>
  <c r="VAD13" i="94"/>
  <c r="VAF13" i="94"/>
  <c r="VAH13" i="94"/>
  <c r="VAJ13" i="94"/>
  <c r="VAL13" i="94"/>
  <c r="VAN13" i="94"/>
  <c r="VAP13" i="94"/>
  <c r="VAR13" i="94"/>
  <c r="VAT13" i="94"/>
  <c r="VAV13" i="94"/>
  <c r="VAX13" i="94"/>
  <c r="VAZ13" i="94"/>
  <c r="VBB13" i="94"/>
  <c r="VBD13" i="94"/>
  <c r="VBF13" i="94"/>
  <c r="VBH13" i="94"/>
  <c r="VBJ13" i="94"/>
  <c r="VBL13" i="94"/>
  <c r="VBN13" i="94"/>
  <c r="VBP13" i="94"/>
  <c r="VBR13" i="94"/>
  <c r="VBT13" i="94"/>
  <c r="VBV13" i="94"/>
  <c r="VBX13" i="94"/>
  <c r="VBZ13" i="94"/>
  <c r="VCB13" i="94"/>
  <c r="VCD13" i="94"/>
  <c r="VCF13" i="94"/>
  <c r="VCH13" i="94"/>
  <c r="VCJ13" i="94"/>
  <c r="VCL13" i="94"/>
  <c r="VCN13" i="94"/>
  <c r="VCP13" i="94"/>
  <c r="VCR13" i="94"/>
  <c r="VCT13" i="94"/>
  <c r="VCV13" i="94"/>
  <c r="VCX13" i="94"/>
  <c r="VCZ13" i="94"/>
  <c r="VDB13" i="94"/>
  <c r="VDD13" i="94"/>
  <c r="VDF13" i="94"/>
  <c r="VDH13" i="94"/>
  <c r="VDJ13" i="94"/>
  <c r="VDL13" i="94"/>
  <c r="VDN13" i="94"/>
  <c r="VDP13" i="94"/>
  <c r="VDR13" i="94"/>
  <c r="VDT13" i="94"/>
  <c r="VDV13" i="94"/>
  <c r="VDX13" i="94"/>
  <c r="VDZ13" i="94"/>
  <c r="VEB13" i="94"/>
  <c r="VED13" i="94"/>
  <c r="VEF13" i="94"/>
  <c r="VEH13" i="94"/>
  <c r="VEJ13" i="94"/>
  <c r="VEL13" i="94"/>
  <c r="VEN13" i="94"/>
  <c r="VEP13" i="94"/>
  <c r="VER13" i="94"/>
  <c r="VET13" i="94"/>
  <c r="VEV13" i="94"/>
  <c r="VEX13" i="94"/>
  <c r="VEZ13" i="94"/>
  <c r="VFB13" i="94"/>
  <c r="VFD13" i="94"/>
  <c r="VFF13" i="94"/>
  <c r="VFH13" i="94"/>
  <c r="VFJ13" i="94"/>
  <c r="VFL13" i="94"/>
  <c r="VFN13" i="94"/>
  <c r="VFP13" i="94"/>
  <c r="VFR13" i="94"/>
  <c r="VFT13" i="94"/>
  <c r="VFV13" i="94"/>
  <c r="VFX13" i="94"/>
  <c r="VFZ13" i="94"/>
  <c r="VGB13" i="94"/>
  <c r="VGD13" i="94"/>
  <c r="VGF13" i="94"/>
  <c r="VGH13" i="94"/>
  <c r="VGJ13" i="94"/>
  <c r="VGL13" i="94"/>
  <c r="VGN13" i="94"/>
  <c r="VGP13" i="94"/>
  <c r="VGR13" i="94"/>
  <c r="VGT13" i="94"/>
  <c r="VGV13" i="94"/>
  <c r="VGX13" i="94"/>
  <c r="VGZ13" i="94"/>
  <c r="VHB13" i="94"/>
  <c r="VHD13" i="94"/>
  <c r="VHF13" i="94"/>
  <c r="VHH13" i="94"/>
  <c r="VHJ13" i="94"/>
  <c r="VHL13" i="94"/>
  <c r="VHN13" i="94"/>
  <c r="VHP13" i="94"/>
  <c r="VHR13" i="94"/>
  <c r="VHT13" i="94"/>
  <c r="VHV13" i="94"/>
  <c r="VHX13" i="94"/>
  <c r="VHZ13" i="94"/>
  <c r="VIB13" i="94"/>
  <c r="VID13" i="94"/>
  <c r="VIF13" i="94"/>
  <c r="VIH13" i="94"/>
  <c r="VIJ13" i="94"/>
  <c r="VIL13" i="94"/>
  <c r="VIN13" i="94"/>
  <c r="VIP13" i="94"/>
  <c r="VIR13" i="94"/>
  <c r="VIT13" i="94"/>
  <c r="VIV13" i="94"/>
  <c r="VIX13" i="94"/>
  <c r="VIZ13" i="94"/>
  <c r="VJB13" i="94"/>
  <c r="VJD13" i="94"/>
  <c r="VJF13" i="94"/>
  <c r="VJH13" i="94"/>
  <c r="VJJ13" i="94"/>
  <c r="VJL13" i="94"/>
  <c r="VJN13" i="94"/>
  <c r="VJP13" i="94"/>
  <c r="VJR13" i="94"/>
  <c r="VJT13" i="94"/>
  <c r="VJV13" i="94"/>
  <c r="VJX13" i="94"/>
  <c r="VJZ13" i="94"/>
  <c r="VKB13" i="94"/>
  <c r="VKD13" i="94"/>
  <c r="VKF13" i="94"/>
  <c r="VKH13" i="94"/>
  <c r="VKJ13" i="94"/>
  <c r="VKL13" i="94"/>
  <c r="VKN13" i="94"/>
  <c r="VKP13" i="94"/>
  <c r="VKR13" i="94"/>
  <c r="VKT13" i="94"/>
  <c r="VKV13" i="94"/>
  <c r="VKX13" i="94"/>
  <c r="VKZ13" i="94"/>
  <c r="VLB13" i="94"/>
  <c r="VLD13" i="94"/>
  <c r="VLF13" i="94"/>
  <c r="VLH13" i="94"/>
  <c r="VLJ13" i="94"/>
  <c r="VLL13" i="94"/>
  <c r="VLN13" i="94"/>
  <c r="VLP13" i="94"/>
  <c r="VLR13" i="94"/>
  <c r="VLT13" i="94"/>
  <c r="VLV13" i="94"/>
  <c r="VLX13" i="94"/>
  <c r="VLZ13" i="94"/>
  <c r="VMB13" i="94"/>
  <c r="VMD13" i="94"/>
  <c r="VMF13" i="94"/>
  <c r="VMH13" i="94"/>
  <c r="VMJ13" i="94"/>
  <c r="VML13" i="94"/>
  <c r="VMN13" i="94"/>
  <c r="VMP13" i="94"/>
  <c r="VMR13" i="94"/>
  <c r="VMT13" i="94"/>
  <c r="VMV13" i="94"/>
  <c r="VMX13" i="94"/>
  <c r="VMZ13" i="94"/>
  <c r="VNB13" i="94"/>
  <c r="VND13" i="94"/>
  <c r="VNF13" i="94"/>
  <c r="VNH13" i="94"/>
  <c r="VNJ13" i="94"/>
  <c r="VNL13" i="94"/>
  <c r="VNN13" i="94"/>
  <c r="VNP13" i="94"/>
  <c r="VNR13" i="94"/>
  <c r="VNT13" i="94"/>
  <c r="VNV13" i="94"/>
  <c r="VNX13" i="94"/>
  <c r="VNZ13" i="94"/>
  <c r="VOB13" i="94"/>
  <c r="VOD13" i="94"/>
  <c r="VOF13" i="94"/>
  <c r="VOH13" i="94"/>
  <c r="VOJ13" i="94"/>
  <c r="VOL13" i="94"/>
  <c r="VON13" i="94"/>
  <c r="VOP13" i="94"/>
  <c r="VOR13" i="94"/>
  <c r="VOT13" i="94"/>
  <c r="VOV13" i="94"/>
  <c r="VOX13" i="94"/>
  <c r="VOZ13" i="94"/>
  <c r="VPB13" i="94"/>
  <c r="VPD13" i="94"/>
  <c r="VPF13" i="94"/>
  <c r="VPH13" i="94"/>
  <c r="VPJ13" i="94"/>
  <c r="VPL13" i="94"/>
  <c r="VPN13" i="94"/>
  <c r="VPP13" i="94"/>
  <c r="VPR13" i="94"/>
  <c r="VPT13" i="94"/>
  <c r="VPV13" i="94"/>
  <c r="VPX13" i="94"/>
  <c r="VPZ13" i="94"/>
  <c r="VQB13" i="94"/>
  <c r="VQD13" i="94"/>
  <c r="VQF13" i="94"/>
  <c r="VQH13" i="94"/>
  <c r="VQJ13" i="94"/>
  <c r="VQL13" i="94"/>
  <c r="VQN13" i="94"/>
  <c r="VQP13" i="94"/>
  <c r="VQR13" i="94"/>
  <c r="VQT13" i="94"/>
  <c r="VQV13" i="94"/>
  <c r="VQX13" i="94"/>
  <c r="VQZ13" i="94"/>
  <c r="VRB13" i="94"/>
  <c r="VRD13" i="94"/>
  <c r="VRF13" i="94"/>
  <c r="VRH13" i="94"/>
  <c r="VRJ13" i="94"/>
  <c r="VRL13" i="94"/>
  <c r="VRN13" i="94"/>
  <c r="VRP13" i="94"/>
  <c r="VRR13" i="94"/>
  <c r="VRT13" i="94"/>
  <c r="VRV13" i="94"/>
  <c r="VRX13" i="94"/>
  <c r="VRZ13" i="94"/>
  <c r="VSB13" i="94"/>
  <c r="VSD13" i="94"/>
  <c r="VSF13" i="94"/>
  <c r="VSH13" i="94"/>
  <c r="VSJ13" i="94"/>
  <c r="VSL13" i="94"/>
  <c r="VSN13" i="94"/>
  <c r="VSP13" i="94"/>
  <c r="VSR13" i="94"/>
  <c r="VST13" i="94"/>
  <c r="VSV13" i="94"/>
  <c r="VSX13" i="94"/>
  <c r="VSZ13" i="94"/>
  <c r="VTB13" i="94"/>
  <c r="VTD13" i="94"/>
  <c r="VTF13" i="94"/>
  <c r="VTH13" i="94"/>
  <c r="VTJ13" i="94"/>
  <c r="VTL13" i="94"/>
  <c r="VTN13" i="94"/>
  <c r="VTP13" i="94"/>
  <c r="VTR13" i="94"/>
  <c r="VTT13" i="94"/>
  <c r="VTV13" i="94"/>
  <c r="VTX13" i="94"/>
  <c r="VTZ13" i="94"/>
  <c r="VUB13" i="94"/>
  <c r="VUD13" i="94"/>
  <c r="VUF13" i="94"/>
  <c r="VUH13" i="94"/>
  <c r="VUJ13" i="94"/>
  <c r="VUL13" i="94"/>
  <c r="VUN13" i="94"/>
  <c r="VUP13" i="94"/>
  <c r="VUR13" i="94"/>
  <c r="VUT13" i="94"/>
  <c r="VUV13" i="94"/>
  <c r="VUX13" i="94"/>
  <c r="VUZ13" i="94"/>
  <c r="VVB13" i="94"/>
  <c r="VVD13" i="94"/>
  <c r="VVF13" i="94"/>
  <c r="VVH13" i="94"/>
  <c r="VVJ13" i="94"/>
  <c r="VVL13" i="94"/>
  <c r="VVN13" i="94"/>
  <c r="VVP13" i="94"/>
  <c r="VVR13" i="94"/>
  <c r="VVT13" i="94"/>
  <c r="VVV13" i="94"/>
  <c r="VVX13" i="94"/>
  <c r="VVZ13" i="94"/>
  <c r="VWB13" i="94"/>
  <c r="VWD13" i="94"/>
  <c r="VWF13" i="94"/>
  <c r="VWH13" i="94"/>
  <c r="VWJ13" i="94"/>
  <c r="VWL13" i="94"/>
  <c r="VWN13" i="94"/>
  <c r="VWP13" i="94"/>
  <c r="VWR13" i="94"/>
  <c r="VWT13" i="94"/>
  <c r="VWV13" i="94"/>
  <c r="VWX13" i="94"/>
  <c r="VWZ13" i="94"/>
  <c r="VXB13" i="94"/>
  <c r="VXD13" i="94"/>
  <c r="VXF13" i="94"/>
  <c r="VXH13" i="94"/>
  <c r="VXJ13" i="94"/>
  <c r="VXL13" i="94"/>
  <c r="VXN13" i="94"/>
  <c r="VXP13" i="94"/>
  <c r="VXR13" i="94"/>
  <c r="VXT13" i="94"/>
  <c r="VXV13" i="94"/>
  <c r="VXX13" i="94"/>
  <c r="VXZ13" i="94"/>
  <c r="VYB13" i="94"/>
  <c r="VYD13" i="94"/>
  <c r="VYF13" i="94"/>
  <c r="VYH13" i="94"/>
  <c r="VYJ13" i="94"/>
  <c r="VYL13" i="94"/>
  <c r="VYN13" i="94"/>
  <c r="VYP13" i="94"/>
  <c r="VYR13" i="94"/>
  <c r="VYT13" i="94"/>
  <c r="VYV13" i="94"/>
  <c r="VYX13" i="94"/>
  <c r="VYZ13" i="94"/>
  <c r="VZB13" i="94"/>
  <c r="VZD13" i="94"/>
  <c r="VZF13" i="94"/>
  <c r="VZH13" i="94"/>
  <c r="VZJ13" i="94"/>
  <c r="VZL13" i="94"/>
  <c r="VZN13" i="94"/>
  <c r="VZP13" i="94"/>
  <c r="VZR13" i="94"/>
  <c r="VZT13" i="94"/>
  <c r="VZV13" i="94"/>
  <c r="VZX13" i="94"/>
  <c r="VZZ13" i="94"/>
  <c r="WAB13" i="94"/>
  <c r="WAD13" i="94"/>
  <c r="WAF13" i="94"/>
  <c r="WAH13" i="94"/>
  <c r="WAJ13" i="94"/>
  <c r="WAL13" i="94"/>
  <c r="WAN13" i="94"/>
  <c r="WAP13" i="94"/>
  <c r="WAR13" i="94"/>
  <c r="WAT13" i="94"/>
  <c r="WAV13" i="94"/>
  <c r="WAX13" i="94"/>
  <c r="WAZ13" i="94"/>
  <c r="WBB13" i="94"/>
  <c r="WBD13" i="94"/>
  <c r="WBF13" i="94"/>
  <c r="WBH13" i="94"/>
  <c r="WBJ13" i="94"/>
  <c r="WBL13" i="94"/>
  <c r="WBN13" i="94"/>
  <c r="WBP13" i="94"/>
  <c r="WBR13" i="94"/>
  <c r="WBT13" i="94"/>
  <c r="WBV13" i="94"/>
  <c r="WBX13" i="94"/>
  <c r="WBZ13" i="94"/>
  <c r="WCB13" i="94"/>
  <c r="WCD13" i="94"/>
  <c r="WCF13" i="94"/>
  <c r="WCH13" i="94"/>
  <c r="WCJ13" i="94"/>
  <c r="WCL13" i="94"/>
  <c r="WCN13" i="94"/>
  <c r="WCP13" i="94"/>
  <c r="WCR13" i="94"/>
  <c r="WCT13" i="94"/>
  <c r="WCV13" i="94"/>
  <c r="WCX13" i="94"/>
  <c r="WCZ13" i="94"/>
  <c r="WDB13" i="94"/>
  <c r="WDD13" i="94"/>
  <c r="WDF13" i="94"/>
  <c r="WDH13" i="94"/>
  <c r="WDJ13" i="94"/>
  <c r="WDL13" i="94"/>
  <c r="WDN13" i="94"/>
  <c r="WDP13" i="94"/>
  <c r="WDR13" i="94"/>
  <c r="WDT13" i="94"/>
  <c r="WDV13" i="94"/>
  <c r="WDX13" i="94"/>
  <c r="WDZ13" i="94"/>
  <c r="WEB13" i="94"/>
  <c r="WED13" i="94"/>
  <c r="WEF13" i="94"/>
  <c r="WEH13" i="94"/>
  <c r="WEJ13" i="94"/>
  <c r="WEL13" i="94"/>
  <c r="WEN13" i="94"/>
  <c r="WEP13" i="94"/>
  <c r="WER13" i="94"/>
  <c r="WET13" i="94"/>
  <c r="WEV13" i="94"/>
  <c r="WEX13" i="94"/>
  <c r="WEZ13" i="94"/>
  <c r="WFB13" i="94"/>
  <c r="WFD13" i="94"/>
  <c r="WFF13" i="94"/>
  <c r="WFH13" i="94"/>
  <c r="WFJ13" i="94"/>
  <c r="WFL13" i="94"/>
  <c r="WFN13" i="94"/>
  <c r="WFP13" i="94"/>
  <c r="WFR13" i="94"/>
  <c r="WFT13" i="94"/>
  <c r="WFV13" i="94"/>
  <c r="WFX13" i="94"/>
  <c r="WFZ13" i="94"/>
  <c r="WGB13" i="94"/>
  <c r="WGD13" i="94"/>
  <c r="WGF13" i="94"/>
  <c r="WGH13" i="94"/>
  <c r="WGJ13" i="94"/>
  <c r="WGL13" i="94"/>
  <c r="WGN13" i="94"/>
  <c r="WGP13" i="94"/>
  <c r="WGR13" i="94"/>
  <c r="WGT13" i="94"/>
  <c r="WGV13" i="94"/>
  <c r="WGX13" i="94"/>
  <c r="WGZ13" i="94"/>
  <c r="WHB13" i="94"/>
  <c r="WHD13" i="94"/>
  <c r="WHF13" i="94"/>
  <c r="WHH13" i="94"/>
  <c r="WHJ13" i="94"/>
  <c r="WHL13" i="94"/>
  <c r="WHN13" i="94"/>
  <c r="WHP13" i="94"/>
  <c r="WHR13" i="94"/>
  <c r="WHT13" i="94"/>
  <c r="WHV13" i="94"/>
  <c r="WHX13" i="94"/>
  <c r="WHZ13" i="94"/>
  <c r="WIB13" i="94"/>
  <c r="WID13" i="94"/>
  <c r="WIF13" i="94"/>
  <c r="WIH13" i="94"/>
  <c r="WIJ13" i="94"/>
  <c r="WIL13" i="94"/>
  <c r="WIN13" i="94"/>
  <c r="WIP13" i="94"/>
  <c r="WIR13" i="94"/>
  <c r="WIT13" i="94"/>
  <c r="WIV13" i="94"/>
  <c r="WIX13" i="94"/>
  <c r="WIZ13" i="94"/>
  <c r="WJB13" i="94"/>
  <c r="WJD13" i="94"/>
  <c r="WJF13" i="94"/>
  <c r="WJH13" i="94"/>
  <c r="WJJ13" i="94"/>
  <c r="WJL13" i="94"/>
  <c r="WJN13" i="94"/>
  <c r="WJP13" i="94"/>
  <c r="WJR13" i="94"/>
  <c r="WJT13" i="94"/>
  <c r="WJV13" i="94"/>
  <c r="WJX13" i="94"/>
  <c r="WJZ13" i="94"/>
  <c r="WKB13" i="94"/>
  <c r="WKD13" i="94"/>
  <c r="WKF13" i="94"/>
  <c r="WKH13" i="94"/>
  <c r="WKJ13" i="94"/>
  <c r="WKL13" i="94"/>
  <c r="WKN13" i="94"/>
  <c r="WKP13" i="94"/>
  <c r="WKR13" i="94"/>
  <c r="WKT13" i="94"/>
  <c r="WKV13" i="94"/>
  <c r="WKX13" i="94"/>
  <c r="WKZ13" i="94"/>
  <c r="WLB13" i="94"/>
  <c r="WLD13" i="94"/>
  <c r="WLF13" i="94"/>
  <c r="WLH13" i="94"/>
  <c r="WLJ13" i="94"/>
  <c r="WLL13" i="94"/>
  <c r="WLN13" i="94"/>
  <c r="WLP13" i="94"/>
  <c r="WLR13" i="94"/>
  <c r="WLT13" i="94"/>
  <c r="WLV13" i="94"/>
  <c r="WLX13" i="94"/>
  <c r="WLZ13" i="94"/>
  <c r="WMB13" i="94"/>
  <c r="WMD13" i="94"/>
  <c r="WMF13" i="94"/>
  <c r="WMH13" i="94"/>
  <c r="WMJ13" i="94"/>
  <c r="WML13" i="94"/>
  <c r="WMN13" i="94"/>
  <c r="WMP13" i="94"/>
  <c r="WMR13" i="94"/>
  <c r="WMT13" i="94"/>
  <c r="WMV13" i="94"/>
  <c r="WMX13" i="94"/>
  <c r="WMZ13" i="94"/>
  <c r="WNB13" i="94"/>
  <c r="WND13" i="94"/>
  <c r="WNF13" i="94"/>
  <c r="WNH13" i="94"/>
  <c r="WNJ13" i="94"/>
  <c r="WNL13" i="94"/>
  <c r="WNN13" i="94"/>
  <c r="WNP13" i="94"/>
  <c r="WNR13" i="94"/>
  <c r="WNT13" i="94"/>
  <c r="WNV13" i="94"/>
  <c r="WNX13" i="94"/>
  <c r="WNZ13" i="94"/>
  <c r="WOB13" i="94"/>
  <c r="WOD13" i="94"/>
  <c r="WOF13" i="94"/>
  <c r="WOH13" i="94"/>
  <c r="WOJ13" i="94"/>
  <c r="WOL13" i="94"/>
  <c r="WON13" i="94"/>
  <c r="WOP13" i="94"/>
  <c r="WOR13" i="94"/>
  <c r="WOT13" i="94"/>
  <c r="WOV13" i="94"/>
  <c r="WOX13" i="94"/>
  <c r="WOZ13" i="94"/>
  <c r="WPB13" i="94"/>
  <c r="WPD13" i="94"/>
  <c r="WPF13" i="94"/>
  <c r="WPH13" i="94"/>
  <c r="WPJ13" i="94"/>
  <c r="WPL13" i="94"/>
  <c r="WPN13" i="94"/>
  <c r="WPP13" i="94"/>
  <c r="WPR13" i="94"/>
  <c r="WPT13" i="94"/>
  <c r="WPV13" i="94"/>
  <c r="WPX13" i="94"/>
  <c r="WPZ13" i="94"/>
  <c r="WQB13" i="94"/>
  <c r="WQD13" i="94"/>
  <c r="WQF13" i="94"/>
  <c r="WQH13" i="94"/>
  <c r="WQJ13" i="94"/>
  <c r="WQL13" i="94"/>
  <c r="WQN13" i="94"/>
  <c r="WQP13" i="94"/>
  <c r="WQR13" i="94"/>
  <c r="WQT13" i="94"/>
  <c r="WQV13" i="94"/>
  <c r="WQX13" i="94"/>
  <c r="WQZ13" i="94"/>
  <c r="WRB13" i="94"/>
  <c r="WRD13" i="94"/>
  <c r="WRF13" i="94"/>
  <c r="WRH13" i="94"/>
  <c r="WRJ13" i="94"/>
  <c r="WRL13" i="94"/>
  <c r="WRN13" i="94"/>
  <c r="WRP13" i="94"/>
  <c r="WRR13" i="94"/>
  <c r="WRT13" i="94"/>
  <c r="WRV13" i="94"/>
  <c r="WRX13" i="94"/>
  <c r="WRZ13" i="94"/>
  <c r="WSB13" i="94"/>
  <c r="WSD13" i="94"/>
  <c r="WSF13" i="94"/>
  <c r="WSH13" i="94"/>
  <c r="WSJ13" i="94"/>
  <c r="WSL13" i="94"/>
  <c r="WSN13" i="94"/>
  <c r="WSP13" i="94"/>
  <c r="WSR13" i="94"/>
  <c r="WST13" i="94"/>
  <c r="WSV13" i="94"/>
  <c r="WSX13" i="94"/>
  <c r="WSZ13" i="94"/>
  <c r="WTB13" i="94"/>
  <c r="WTD13" i="94"/>
  <c r="WTF13" i="94"/>
  <c r="WTH13" i="94"/>
  <c r="WTJ13" i="94"/>
  <c r="WTL13" i="94"/>
  <c r="WTN13" i="94"/>
  <c r="WTP13" i="94"/>
  <c r="WTR13" i="94"/>
  <c r="WTT13" i="94"/>
  <c r="WTV13" i="94"/>
  <c r="WTX13" i="94"/>
  <c r="WTZ13" i="94"/>
  <c r="WUB13" i="94"/>
  <c r="WUD13" i="94"/>
  <c r="WUF13" i="94"/>
  <c r="WUH13" i="94"/>
  <c r="WUJ13" i="94"/>
  <c r="WUL13" i="94"/>
  <c r="WUN13" i="94"/>
  <c r="WUP13" i="94"/>
  <c r="WUR13" i="94"/>
  <c r="WUT13" i="94"/>
  <c r="WUV13" i="94"/>
  <c r="WUX13" i="94"/>
  <c r="WUZ13" i="94"/>
  <c r="WVB13" i="94"/>
  <c r="WVD13" i="94"/>
  <c r="WVF13" i="94"/>
  <c r="WVH13" i="94"/>
  <c r="WVJ13" i="94"/>
  <c r="WVL13" i="94"/>
  <c r="WVN13" i="94"/>
  <c r="WVP13" i="94"/>
  <c r="WVR13" i="94"/>
  <c r="WVT13" i="94"/>
  <c r="WVV13" i="94"/>
  <c r="WVX13" i="94"/>
  <c r="WVZ13" i="94"/>
  <c r="WWB13" i="94"/>
  <c r="WWD13" i="94"/>
  <c r="WWF13" i="94"/>
  <c r="WWH13" i="94"/>
  <c r="WWJ13" i="94"/>
  <c r="WWL13" i="94"/>
  <c r="WWN13" i="94"/>
  <c r="WWP13" i="94"/>
  <c r="WWR13" i="94"/>
  <c r="WWT13" i="94"/>
  <c r="WWV13" i="94"/>
  <c r="WWX13" i="94"/>
  <c r="WWZ13" i="94"/>
  <c r="WXB13" i="94"/>
  <c r="WXD13" i="94"/>
  <c r="WXF13" i="94"/>
  <c r="WXH13" i="94"/>
  <c r="WXJ13" i="94"/>
  <c r="WXL13" i="94"/>
  <c r="WXN13" i="94"/>
  <c r="WXP13" i="94"/>
  <c r="WXR13" i="94"/>
  <c r="WXT13" i="94"/>
  <c r="WXV13" i="94"/>
  <c r="WXX13" i="94"/>
  <c r="WXZ13" i="94"/>
  <c r="WYB13" i="94"/>
  <c r="WYD13" i="94"/>
  <c r="WYF13" i="94"/>
  <c r="WYH13" i="94"/>
  <c r="WYJ13" i="94"/>
  <c r="WYL13" i="94"/>
  <c r="WYN13" i="94"/>
  <c r="WYP13" i="94"/>
  <c r="WYR13" i="94"/>
  <c r="WYT13" i="94"/>
  <c r="WYV13" i="94"/>
  <c r="WYX13" i="94"/>
  <c r="WYZ13" i="94"/>
  <c r="WZB13" i="94"/>
  <c r="WZD13" i="94"/>
  <c r="WZF13" i="94"/>
  <c r="WZH13" i="94"/>
  <c r="WZJ13" i="94"/>
  <c r="WZL13" i="94"/>
  <c r="WZN13" i="94"/>
  <c r="WZP13" i="94"/>
  <c r="WZR13" i="94"/>
  <c r="WZT13" i="94"/>
  <c r="WZV13" i="94"/>
  <c r="WZX13" i="94"/>
  <c r="WZZ13" i="94"/>
  <c r="XAB13" i="94"/>
  <c r="XAD13" i="94"/>
  <c r="XAF13" i="94"/>
  <c r="XAH13" i="94"/>
  <c r="XAJ13" i="94"/>
  <c r="XAL13" i="94"/>
  <c r="XAN13" i="94"/>
  <c r="XAP13" i="94"/>
  <c r="XAR13" i="94"/>
  <c r="XAT13" i="94"/>
  <c r="XAV13" i="94"/>
  <c r="XAX13" i="94"/>
  <c r="XAZ13" i="94"/>
  <c r="XBB13" i="94"/>
  <c r="XBD13" i="94"/>
  <c r="XBF13" i="94"/>
  <c r="XBH13" i="94"/>
  <c r="XBJ13" i="94"/>
  <c r="XBL13" i="94"/>
  <c r="XBN13" i="94"/>
  <c r="XBP13" i="94"/>
  <c r="XBR13" i="94"/>
  <c r="XBT13" i="94"/>
  <c r="XBV13" i="94"/>
  <c r="XBX13" i="94"/>
  <c r="XBZ13" i="94"/>
  <c r="XCB13" i="94"/>
  <c r="XCD13" i="94"/>
  <c r="XCF13" i="94"/>
  <c r="XCH13" i="94"/>
  <c r="XCJ13" i="94"/>
  <c r="XCL13" i="94"/>
  <c r="XCN13" i="94"/>
  <c r="XCP13" i="94"/>
  <c r="XCR13" i="94"/>
  <c r="XCT13" i="94"/>
  <c r="XCV13" i="94"/>
  <c r="XCX13" i="94"/>
  <c r="XCZ13" i="94"/>
  <c r="XDB13" i="94"/>
  <c r="XDD13" i="94"/>
  <c r="XDF13" i="94"/>
  <c r="XDH13" i="94"/>
  <c r="XDJ13" i="94"/>
  <c r="XDL13" i="94"/>
  <c r="XDN13" i="94"/>
  <c r="XDP13" i="94"/>
  <c r="XDR13" i="94"/>
  <c r="XDT13" i="94"/>
  <c r="XDV13" i="94"/>
  <c r="XDX13" i="94"/>
  <c r="XDZ13" i="94"/>
  <c r="XEB13" i="94"/>
  <c r="XED13" i="94"/>
  <c r="XEF13" i="94"/>
  <c r="XEH13" i="94"/>
  <c r="XEJ13" i="94"/>
  <c r="XEL13" i="94"/>
  <c r="XEN13" i="94"/>
  <c r="XEP13" i="94"/>
  <c r="XER13" i="94"/>
  <c r="XET13" i="94"/>
  <c r="XEV13" i="94"/>
  <c r="XEX13" i="94"/>
  <c r="XEZ13" i="94"/>
  <c r="XFB13" i="94"/>
  <c r="E13" i="99" l="1"/>
  <c r="C15" i="99"/>
  <c r="T13" i="95" l="1"/>
  <c r="G6" i="94" l="1"/>
  <c r="T20" i="95" l="1"/>
  <c r="T19" i="95" s="1"/>
  <c r="K2" i="26"/>
  <c r="F2" i="98" s="1"/>
  <c r="E19" i="26" l="1"/>
  <c r="H41" i="95"/>
  <c r="T41" i="95" s="1"/>
  <c r="T40" i="95" s="1"/>
  <c r="E23" i="26" s="1"/>
  <c r="T15" i="95"/>
  <c r="H23" i="26" l="1"/>
  <c r="E18" i="94"/>
  <c r="H19" i="26"/>
  <c r="E14" i="94"/>
  <c r="C16" i="99"/>
  <c r="B16" i="99"/>
  <c r="D16" i="99"/>
  <c r="S17" i="95"/>
  <c r="S13" i="95"/>
  <c r="H18" i="26" l="1"/>
  <c r="S21" i="95"/>
  <c r="L21" i="95"/>
  <c r="E10" i="99" l="1"/>
  <c r="T14" i="95"/>
  <c r="T12" i="95" s="1"/>
  <c r="A2" i="26"/>
  <c r="E17" i="26" l="1"/>
  <c r="H17" i="26" s="1"/>
  <c r="H16" i="26" s="1"/>
  <c r="E11" i="99"/>
  <c r="J5" i="99" s="1"/>
  <c r="K3" i="26"/>
  <c r="A9" i="27"/>
  <c r="A5" i="27"/>
  <c r="E12" i="94" l="1"/>
  <c r="E15" i="99"/>
  <c r="C5" i="62"/>
  <c r="D5" i="62"/>
  <c r="C6" i="62"/>
  <c r="C4" i="62"/>
  <c r="C3" i="62"/>
  <c r="C2" i="62"/>
  <c r="C1" i="62"/>
  <c r="G2" i="94"/>
  <c r="A6" i="94"/>
  <c r="A8" i="26"/>
  <c r="A2" i="94"/>
  <c r="B16" i="26"/>
  <c r="B11" i="94" s="1"/>
  <c r="S26" i="95"/>
  <c r="L26" i="95"/>
  <c r="S24" i="95"/>
  <c r="L24" i="95"/>
  <c r="L22" i="95"/>
  <c r="S20" i="95"/>
  <c r="L20" i="95"/>
  <c r="D2" i="62" l="1"/>
  <c r="J2" i="99"/>
  <c r="G1" i="94"/>
  <c r="F1" i="98"/>
  <c r="A6" i="62"/>
  <c r="A2" i="62"/>
  <c r="B10" i="62"/>
  <c r="B11" i="62"/>
  <c r="C10" i="99" l="1"/>
  <c r="B11" i="99"/>
  <c r="E12" i="99"/>
  <c r="B10" i="99"/>
  <c r="D10" i="99"/>
  <c r="D12" i="99"/>
  <c r="D1" i="62"/>
  <c r="J1" i="99"/>
  <c r="E1" i="27"/>
  <c r="C11" i="99"/>
  <c r="D11" i="99"/>
  <c r="C12" i="99"/>
  <c r="B12" i="99"/>
  <c r="J12" i="94"/>
  <c r="H12" i="94"/>
  <c r="AX11" i="94"/>
  <c r="AZ11" i="94" s="1"/>
  <c r="J11" i="94"/>
  <c r="J10" i="94"/>
  <c r="AQ6" i="94"/>
  <c r="H6" i="94"/>
  <c r="G3" i="94"/>
  <c r="D3" i="62" l="1"/>
  <c r="M86" i="80" l="1"/>
  <c r="L86" i="80"/>
  <c r="J86" i="80"/>
  <c r="I86" i="80"/>
  <c r="H86" i="80"/>
  <c r="M76" i="80"/>
  <c r="L76" i="80"/>
  <c r="J76" i="80"/>
  <c r="I76" i="80"/>
  <c r="H76" i="80"/>
  <c r="M68" i="80"/>
  <c r="L68" i="80"/>
  <c r="J68" i="80"/>
  <c r="I68" i="80"/>
  <c r="H68" i="80"/>
  <c r="M60" i="80"/>
  <c r="L60" i="80"/>
  <c r="J60" i="80"/>
  <c r="I60" i="80"/>
  <c r="H60" i="80"/>
  <c r="M52" i="80"/>
  <c r="L52" i="80"/>
  <c r="J52" i="80"/>
  <c r="I52" i="80"/>
  <c r="H52" i="80"/>
  <c r="M44" i="80"/>
  <c r="L44" i="80"/>
  <c r="J44" i="80"/>
  <c r="I44" i="80"/>
  <c r="H44" i="80"/>
  <c r="M37" i="80"/>
  <c r="L37" i="80"/>
  <c r="J37" i="80"/>
  <c r="I37" i="80"/>
  <c r="H37" i="80"/>
  <c r="M19" i="80"/>
  <c r="L19" i="80"/>
  <c r="J19" i="80"/>
  <c r="I19" i="80"/>
  <c r="H19" i="80"/>
  <c r="M11" i="80"/>
  <c r="L11" i="80"/>
  <c r="J11" i="80"/>
  <c r="I11" i="80"/>
  <c r="H11" i="80"/>
  <c r="O3" i="80"/>
  <c r="B3" i="80"/>
  <c r="O2" i="80"/>
  <c r="A2" i="80"/>
  <c r="P1" i="80"/>
  <c r="G298" i="83"/>
  <c r="F298" i="83"/>
  <c r="E297" i="83"/>
  <c r="E298" i="83" s="1"/>
  <c r="I52" i="83"/>
  <c r="AN50" i="83"/>
  <c r="I50" i="83"/>
  <c r="AN49" i="83"/>
  <c r="AH49" i="83"/>
  <c r="AJ49" i="83" s="1"/>
  <c r="AN48" i="83"/>
  <c r="AJ48" i="83"/>
  <c r="I46" i="83"/>
  <c r="AI44" i="83"/>
  <c r="AH44" i="83"/>
  <c r="S44" i="83"/>
  <c r="R44" i="83"/>
  <c r="I43" i="83"/>
  <c r="AI41" i="83"/>
  <c r="AH41" i="83"/>
  <c r="S41" i="83"/>
  <c r="R41" i="83"/>
  <c r="I40" i="83"/>
  <c r="AI38" i="83"/>
  <c r="AH38" i="83"/>
  <c r="S38" i="83"/>
  <c r="R38" i="83"/>
  <c r="I37" i="83"/>
  <c r="AI35" i="83"/>
  <c r="AH35" i="83"/>
  <c r="S35" i="83"/>
  <c r="R35" i="83"/>
  <c r="I34" i="83"/>
  <c r="AI32" i="83"/>
  <c r="AH32" i="83"/>
  <c r="S32" i="83"/>
  <c r="R32" i="83"/>
  <c r="I31" i="83"/>
  <c r="AI29" i="83"/>
  <c r="AH29" i="83"/>
  <c r="S29" i="83"/>
  <c r="R29" i="83"/>
  <c r="I28" i="83"/>
  <c r="AI26" i="83"/>
  <c r="AH26" i="83"/>
  <c r="S26" i="83"/>
  <c r="R26" i="83"/>
  <c r="I25" i="83"/>
  <c r="AI23" i="83"/>
  <c r="AH23" i="83"/>
  <c r="S23" i="83"/>
  <c r="R23" i="83"/>
  <c r="I23" i="83"/>
  <c r="I22" i="83"/>
  <c r="AI20" i="83"/>
  <c r="AH20" i="83"/>
  <c r="S20" i="83"/>
  <c r="R20" i="83"/>
  <c r="I19" i="83"/>
  <c r="AI17" i="83"/>
  <c r="AH17" i="83"/>
  <c r="S17" i="83"/>
  <c r="R17" i="83"/>
  <c r="I16" i="83"/>
  <c r="AI14" i="83"/>
  <c r="AH14" i="83"/>
  <c r="S14" i="83"/>
  <c r="R14" i="83"/>
  <c r="I14" i="83"/>
  <c r="I13" i="83"/>
  <c r="AI11" i="83"/>
  <c r="AH11" i="83"/>
  <c r="S11" i="83"/>
  <c r="R11" i="83"/>
  <c r="I9" i="83"/>
  <c r="AJ6" i="83"/>
  <c r="A6" i="83"/>
  <c r="G3" i="83"/>
  <c r="G2" i="83"/>
  <c r="A2" i="83"/>
  <c r="J566" i="81"/>
  <c r="I566" i="81"/>
  <c r="K329" i="81"/>
  <c r="AP327" i="81"/>
  <c r="K327" i="81"/>
  <c r="AP326" i="81"/>
  <c r="AJ326" i="81"/>
  <c r="AL326" i="81" s="1"/>
  <c r="AP325" i="81"/>
  <c r="AL325" i="81"/>
  <c r="K323" i="81"/>
  <c r="AK321" i="81"/>
  <c r="U321" i="81"/>
  <c r="T321" i="81"/>
  <c r="K320" i="81"/>
  <c r="AK318" i="81"/>
  <c r="U318" i="81"/>
  <c r="T318" i="81"/>
  <c r="K317" i="81"/>
  <c r="AK315" i="81"/>
  <c r="K314" i="81"/>
  <c r="AK312" i="81"/>
  <c r="U312" i="81"/>
  <c r="T312" i="81"/>
  <c r="K311" i="81"/>
  <c r="AK309" i="81"/>
  <c r="U309" i="81"/>
  <c r="T309" i="81"/>
  <c r="K308" i="81"/>
  <c r="AK306" i="81"/>
  <c r="U306" i="81"/>
  <c r="T306" i="81"/>
  <c r="K305" i="81"/>
  <c r="AK303" i="81"/>
  <c r="U303" i="81"/>
  <c r="T303" i="81"/>
  <c r="K302" i="81"/>
  <c r="AK300" i="81"/>
  <c r="U300" i="81"/>
  <c r="T300" i="81"/>
  <c r="K299" i="81"/>
  <c r="AK297" i="81"/>
  <c r="U297" i="81"/>
  <c r="T297" i="81"/>
  <c r="K296" i="81"/>
  <c r="AK294" i="81"/>
  <c r="K293" i="81"/>
  <c r="AK291" i="81"/>
  <c r="U291" i="81"/>
  <c r="T291" i="81"/>
  <c r="K290" i="81"/>
  <c r="AK288" i="81"/>
  <c r="U288" i="81"/>
  <c r="T288" i="81"/>
  <c r="K287" i="81"/>
  <c r="AK285" i="81"/>
  <c r="U285" i="81"/>
  <c r="T285" i="81"/>
  <c r="K284" i="81"/>
  <c r="AK282" i="81"/>
  <c r="K281" i="81"/>
  <c r="AK279" i="81"/>
  <c r="U279" i="81"/>
  <c r="T279" i="81"/>
  <c r="K278" i="81"/>
  <c r="AK276" i="81"/>
  <c r="U276" i="81"/>
  <c r="T276" i="81"/>
  <c r="K275" i="81"/>
  <c r="AK273" i="81"/>
  <c r="U273" i="81"/>
  <c r="T273" i="81"/>
  <c r="K272" i="81"/>
  <c r="AK270" i="81"/>
  <c r="U270" i="81"/>
  <c r="T270" i="81"/>
  <c r="K269" i="81"/>
  <c r="AK267" i="81"/>
  <c r="U267" i="81"/>
  <c r="T267" i="81"/>
  <c r="K266" i="81"/>
  <c r="AK264" i="81"/>
  <c r="U264" i="81"/>
  <c r="T264" i="81"/>
  <c r="AS263" i="81"/>
  <c r="AK263" i="81"/>
  <c r="AJ263" i="81"/>
  <c r="U263" i="81"/>
  <c r="T263" i="81"/>
  <c r="K262" i="81"/>
  <c r="AK260" i="81"/>
  <c r="K259" i="81"/>
  <c r="AK257" i="81"/>
  <c r="U257" i="81"/>
  <c r="T257" i="81"/>
  <c r="K256" i="81"/>
  <c r="AK254" i="81"/>
  <c r="U254" i="81"/>
  <c r="T254" i="81"/>
  <c r="K253" i="81"/>
  <c r="AK251" i="81"/>
  <c r="K250" i="81"/>
  <c r="AK248" i="81"/>
  <c r="U248" i="81"/>
  <c r="T248" i="81"/>
  <c r="K247" i="81"/>
  <c r="AK245" i="81"/>
  <c r="U245" i="81"/>
  <c r="T245" i="81"/>
  <c r="AS244" i="81"/>
  <c r="AK244" i="81"/>
  <c r="AJ244" i="81"/>
  <c r="U244" i="81"/>
  <c r="T244" i="81"/>
  <c r="K243" i="81"/>
  <c r="AK241" i="81"/>
  <c r="U241" i="81"/>
  <c r="T241" i="81"/>
  <c r="K240" i="81"/>
  <c r="AK238" i="81"/>
  <c r="U238" i="81"/>
  <c r="T238" i="81"/>
  <c r="K237" i="81"/>
  <c r="AK235" i="81"/>
  <c r="U235" i="81"/>
  <c r="T235" i="81"/>
  <c r="K234" i="81"/>
  <c r="AK232" i="81"/>
  <c r="K231" i="81"/>
  <c r="AK229" i="81"/>
  <c r="U229" i="81"/>
  <c r="T229" i="81"/>
  <c r="K228" i="81"/>
  <c r="AK226" i="81"/>
  <c r="U226" i="81"/>
  <c r="T226" i="81"/>
  <c r="AS225" i="81"/>
  <c r="AK225" i="81"/>
  <c r="AJ225" i="81"/>
  <c r="U225" i="81"/>
  <c r="T225" i="81"/>
  <c r="K224" i="81"/>
  <c r="AK222" i="81"/>
  <c r="U222" i="81"/>
  <c r="T222" i="81"/>
  <c r="K221" i="81"/>
  <c r="AK219" i="81"/>
  <c r="U219" i="81"/>
  <c r="T219" i="81"/>
  <c r="K218" i="81"/>
  <c r="AK216" i="81"/>
  <c r="U216" i="81"/>
  <c r="T216" i="81"/>
  <c r="K215" i="81"/>
  <c r="AK213" i="81"/>
  <c r="U213" i="81"/>
  <c r="T213" i="81"/>
  <c r="K212" i="81"/>
  <c r="AK210" i="81"/>
  <c r="U210" i="81"/>
  <c r="T210" i="81"/>
  <c r="K209" i="81"/>
  <c r="AK207" i="81"/>
  <c r="U207" i="81"/>
  <c r="T207" i="81"/>
  <c r="K206" i="81"/>
  <c r="AK204" i="81"/>
  <c r="U204" i="81"/>
  <c r="T204" i="81"/>
  <c r="K203" i="81"/>
  <c r="AK201" i="81"/>
  <c r="U201" i="81"/>
  <c r="T201" i="81"/>
  <c r="K200" i="81"/>
  <c r="AK198" i="81"/>
  <c r="U198" i="81"/>
  <c r="T198" i="81"/>
  <c r="K197" i="81"/>
  <c r="AK195" i="81"/>
  <c r="U195" i="81"/>
  <c r="T195" i="81"/>
  <c r="K194" i="81"/>
  <c r="AK192" i="81"/>
  <c r="U192" i="81"/>
  <c r="T192" i="81"/>
  <c r="K191" i="81"/>
  <c r="AK189" i="81"/>
  <c r="U189" i="81"/>
  <c r="T189" i="81"/>
  <c r="AS188" i="81"/>
  <c r="AK188" i="81"/>
  <c r="AJ188" i="81"/>
  <c r="U188" i="81"/>
  <c r="T188" i="81"/>
  <c r="K187" i="81"/>
  <c r="AK185" i="81"/>
  <c r="K184" i="81"/>
  <c r="AK182" i="81"/>
  <c r="U182" i="81"/>
  <c r="T182" i="81"/>
  <c r="K181" i="81"/>
  <c r="AK179" i="81"/>
  <c r="U179" i="81"/>
  <c r="T179" i="81"/>
  <c r="K178" i="81"/>
  <c r="AK176" i="81"/>
  <c r="U176" i="81"/>
  <c r="T176" i="81"/>
  <c r="K175" i="81"/>
  <c r="AK173" i="81"/>
  <c r="U173" i="81"/>
  <c r="T173" i="81"/>
  <c r="K172" i="81"/>
  <c r="AK170" i="81"/>
  <c r="U170" i="81"/>
  <c r="T170" i="81"/>
  <c r="K169" i="81"/>
  <c r="AK167" i="81"/>
  <c r="K166" i="81"/>
  <c r="AK164" i="81"/>
  <c r="U164" i="81"/>
  <c r="T164" i="81"/>
  <c r="K163" i="81"/>
  <c r="AK161" i="81"/>
  <c r="U161" i="81"/>
  <c r="T161" i="81"/>
  <c r="K160" i="81"/>
  <c r="AK158" i="81"/>
  <c r="K157" i="81"/>
  <c r="AK155" i="81"/>
  <c r="U155" i="81"/>
  <c r="T155" i="81"/>
  <c r="K154" i="81"/>
  <c r="AK152" i="81"/>
  <c r="U152" i="81"/>
  <c r="T152" i="81"/>
  <c r="AS151" i="81"/>
  <c r="AK151" i="81"/>
  <c r="AJ151" i="81"/>
  <c r="U151" i="81"/>
  <c r="T151" i="81"/>
  <c r="K150" i="81"/>
  <c r="AK148" i="81"/>
  <c r="U148" i="81"/>
  <c r="T148" i="81"/>
  <c r="K147" i="81"/>
  <c r="AK145" i="81"/>
  <c r="K144" i="81"/>
  <c r="AK142" i="81"/>
  <c r="U142" i="81"/>
  <c r="T142" i="81"/>
  <c r="K141" i="81"/>
  <c r="AK139" i="81"/>
  <c r="U139" i="81"/>
  <c r="T139" i="81"/>
  <c r="K138" i="81"/>
  <c r="AK136" i="81"/>
  <c r="U136" i="81"/>
  <c r="T136" i="81"/>
  <c r="K135" i="81"/>
  <c r="AK133" i="81"/>
  <c r="U133" i="81"/>
  <c r="T133" i="81"/>
  <c r="AS132" i="81"/>
  <c r="AK132" i="81"/>
  <c r="AJ132" i="81"/>
  <c r="U132" i="81"/>
  <c r="T132" i="81"/>
  <c r="K131" i="81"/>
  <c r="AK129" i="81"/>
  <c r="U129" i="81"/>
  <c r="T129" i="81"/>
  <c r="K128" i="81"/>
  <c r="AK126" i="81"/>
  <c r="U126" i="81"/>
  <c r="T126" i="81"/>
  <c r="K125" i="81"/>
  <c r="AK123" i="81"/>
  <c r="K122" i="81"/>
  <c r="AK120" i="81"/>
  <c r="U120" i="81"/>
  <c r="T120" i="81"/>
  <c r="K119" i="81"/>
  <c r="AK117" i="81"/>
  <c r="U117" i="81"/>
  <c r="T117" i="81"/>
  <c r="K116" i="81"/>
  <c r="AK114" i="81"/>
  <c r="K113" i="81"/>
  <c r="AK111" i="81"/>
  <c r="U111" i="81"/>
  <c r="T111" i="81"/>
  <c r="K110" i="81"/>
  <c r="AK108" i="81"/>
  <c r="U108" i="81"/>
  <c r="T108" i="81"/>
  <c r="K107" i="81"/>
  <c r="AK105" i="81"/>
  <c r="U105" i="81"/>
  <c r="T105" i="81"/>
  <c r="K104" i="81"/>
  <c r="AK102" i="81"/>
  <c r="AS101" i="81"/>
  <c r="AK101" i="81"/>
  <c r="AJ101" i="81"/>
  <c r="U101" i="81"/>
  <c r="T101" i="81"/>
  <c r="K100" i="81"/>
  <c r="AK98" i="81"/>
  <c r="U98" i="81"/>
  <c r="T98" i="81"/>
  <c r="K97" i="81"/>
  <c r="AK95" i="81"/>
  <c r="U95" i="81"/>
  <c r="T95" i="81"/>
  <c r="K94" i="81"/>
  <c r="AK92" i="81"/>
  <c r="U92" i="81"/>
  <c r="T92" i="81"/>
  <c r="K91" i="81"/>
  <c r="AK89" i="81"/>
  <c r="U89" i="81"/>
  <c r="T89" i="81"/>
  <c r="K88" i="81"/>
  <c r="AK86" i="81"/>
  <c r="U86" i="81"/>
  <c r="T86" i="81"/>
  <c r="K85" i="81"/>
  <c r="AK83" i="81"/>
  <c r="K82" i="81"/>
  <c r="AK80" i="81"/>
  <c r="U80" i="81"/>
  <c r="T80" i="81"/>
  <c r="K79" i="81"/>
  <c r="AK77" i="81"/>
  <c r="U77" i="81"/>
  <c r="T77" i="81"/>
  <c r="K76" i="81"/>
  <c r="AK74" i="81"/>
  <c r="K73" i="81"/>
  <c r="AK71" i="81"/>
  <c r="U71" i="81"/>
  <c r="T71" i="81"/>
  <c r="K70" i="81"/>
  <c r="AK68" i="81"/>
  <c r="U68" i="81"/>
  <c r="T68" i="81"/>
  <c r="K67" i="81"/>
  <c r="AK65" i="81"/>
  <c r="K64" i="81"/>
  <c r="AK62" i="81"/>
  <c r="K61" i="81"/>
  <c r="AK59" i="81"/>
  <c r="K58" i="81"/>
  <c r="AK56" i="81"/>
  <c r="K55" i="81"/>
  <c r="AK53" i="81"/>
  <c r="K52" i="81"/>
  <c r="AK50" i="81"/>
  <c r="K49" i="81"/>
  <c r="AK47" i="81"/>
  <c r="K46" i="81"/>
  <c r="AK44" i="81"/>
  <c r="AS43" i="81"/>
  <c r="AK43" i="81"/>
  <c r="AJ43" i="81"/>
  <c r="U43" i="81"/>
  <c r="T43" i="81"/>
  <c r="K42" i="81"/>
  <c r="AK40" i="81"/>
  <c r="U40" i="81"/>
  <c r="T40" i="81"/>
  <c r="K39" i="81"/>
  <c r="AK37" i="81"/>
  <c r="U37" i="81"/>
  <c r="T37" i="81"/>
  <c r="K36" i="81"/>
  <c r="AK34" i="81"/>
  <c r="U34" i="81"/>
  <c r="T34" i="81"/>
  <c r="K33" i="81"/>
  <c r="AK31" i="81"/>
  <c r="U31" i="81"/>
  <c r="T31" i="81"/>
  <c r="K30" i="81"/>
  <c r="AK28" i="81"/>
  <c r="U28" i="81"/>
  <c r="T28" i="81"/>
  <c r="K27" i="81"/>
  <c r="AK25" i="81"/>
  <c r="U25" i="81"/>
  <c r="T25" i="81"/>
  <c r="AS24" i="81"/>
  <c r="AK24" i="81"/>
  <c r="AJ24" i="81"/>
  <c r="U24" i="81"/>
  <c r="T24" i="81"/>
  <c r="K23" i="81"/>
  <c r="AK21" i="81"/>
  <c r="U21" i="81"/>
  <c r="T21" i="81"/>
  <c r="K20" i="81"/>
  <c r="AK18" i="81"/>
  <c r="U18" i="81"/>
  <c r="T18" i="81"/>
  <c r="K17" i="81"/>
  <c r="AK15" i="81"/>
  <c r="U15" i="81"/>
  <c r="T15" i="81"/>
  <c r="K14" i="81"/>
  <c r="AK12" i="81"/>
  <c r="U12" i="81"/>
  <c r="T12" i="81"/>
  <c r="AS11" i="81"/>
  <c r="AK11" i="81"/>
  <c r="AJ11" i="81"/>
  <c r="U11" i="81"/>
  <c r="T11" i="81"/>
  <c r="K9" i="81"/>
  <c r="AL6" i="81"/>
  <c r="A6" i="81"/>
  <c r="J3" i="81"/>
  <c r="J2" i="81"/>
  <c r="A2" i="81"/>
  <c r="J1" i="81"/>
  <c r="H221" i="88"/>
  <c r="H220" i="88"/>
  <c r="H219" i="88"/>
  <c r="L217" i="88"/>
  <c r="AP155" i="88"/>
  <c r="J155" i="88"/>
  <c r="H155" i="88"/>
  <c r="AP154" i="88"/>
  <c r="J154" i="88"/>
  <c r="H154" i="88"/>
  <c r="AX153" i="88"/>
  <c r="AO153" i="88"/>
  <c r="J153" i="88"/>
  <c r="H153" i="88"/>
  <c r="AX152" i="88"/>
  <c r="AO152" i="88"/>
  <c r="J152" i="88"/>
  <c r="H152" i="88"/>
  <c r="AX151" i="88"/>
  <c r="AO151" i="88"/>
  <c r="J151" i="88"/>
  <c r="H151" i="88"/>
  <c r="J150" i="88"/>
  <c r="H150" i="88"/>
  <c r="AP149" i="88"/>
  <c r="J149" i="88"/>
  <c r="H149" i="88"/>
  <c r="AP148" i="88"/>
  <c r="J148" i="88"/>
  <c r="H148" i="88"/>
  <c r="AP147" i="88"/>
  <c r="J147" i="88"/>
  <c r="H147" i="88"/>
  <c r="AP146" i="88"/>
  <c r="J146" i="88"/>
  <c r="H146" i="88"/>
  <c r="AP145" i="88"/>
  <c r="J145" i="88"/>
  <c r="H145" i="88"/>
  <c r="AP144" i="88"/>
  <c r="J144" i="88"/>
  <c r="H144" i="88"/>
  <c r="AP143" i="88"/>
  <c r="J143" i="88"/>
  <c r="H143" i="88"/>
  <c r="AX142" i="88"/>
  <c r="AO142" i="88"/>
  <c r="J142" i="88"/>
  <c r="H142" i="88"/>
  <c r="AP141" i="88"/>
  <c r="J141" i="88"/>
  <c r="H141" i="88"/>
  <c r="AP140" i="88"/>
  <c r="J140" i="88"/>
  <c r="H140" i="88"/>
  <c r="AP139" i="88"/>
  <c r="J139" i="88"/>
  <c r="H139" i="88"/>
  <c r="AP138" i="88"/>
  <c r="J138" i="88"/>
  <c r="H138" i="88"/>
  <c r="AP137" i="88"/>
  <c r="J137" i="88"/>
  <c r="H137" i="88"/>
  <c r="AP136" i="88"/>
  <c r="J136" i="88"/>
  <c r="H136" i="88"/>
  <c r="AP135" i="88"/>
  <c r="J135" i="88"/>
  <c r="H135" i="88"/>
  <c r="AP134" i="88"/>
  <c r="J134" i="88"/>
  <c r="H134" i="88"/>
  <c r="AP133" i="88"/>
  <c r="J133" i="88"/>
  <c r="H133" i="88"/>
  <c r="AP132" i="88"/>
  <c r="J132" i="88"/>
  <c r="H132" i="88"/>
  <c r="AX131" i="88"/>
  <c r="AO131" i="88"/>
  <c r="J131" i="88"/>
  <c r="H131" i="88"/>
  <c r="AX130" i="88"/>
  <c r="AO130" i="88"/>
  <c r="J130" i="88"/>
  <c r="H130" i="88"/>
  <c r="AP129" i="88"/>
  <c r="J129" i="88"/>
  <c r="H129" i="88"/>
  <c r="AX128" i="88"/>
  <c r="AO128" i="88"/>
  <c r="J128" i="88"/>
  <c r="H128" i="88"/>
  <c r="AX127" i="88"/>
  <c r="AO127" i="88"/>
  <c r="J127" i="88"/>
  <c r="H127" i="88"/>
  <c r="AX126" i="88"/>
  <c r="AO126" i="88"/>
  <c r="J126" i="88"/>
  <c r="H126" i="88"/>
  <c r="AX125" i="88"/>
  <c r="AO125" i="88"/>
  <c r="J125" i="88"/>
  <c r="H125" i="88"/>
  <c r="AP124" i="88"/>
  <c r="J124" i="88"/>
  <c r="H124" i="88"/>
  <c r="AP123" i="88"/>
  <c r="J123" i="88"/>
  <c r="H123" i="88"/>
  <c r="AP122" i="88"/>
  <c r="J122" i="88"/>
  <c r="H122" i="88"/>
  <c r="AP121" i="88"/>
  <c r="J121" i="88"/>
  <c r="H121" i="88"/>
  <c r="AP120" i="88"/>
  <c r="J120" i="88"/>
  <c r="H120" i="88"/>
  <c r="AP119" i="88"/>
  <c r="J119" i="88"/>
  <c r="H119" i="88"/>
  <c r="AX118" i="88"/>
  <c r="AO118" i="88"/>
  <c r="J118" i="88"/>
  <c r="H118" i="88"/>
  <c r="AP117" i="88"/>
  <c r="J117" i="88"/>
  <c r="H117" i="88"/>
  <c r="AP116" i="88"/>
  <c r="J116" i="88"/>
  <c r="H116" i="88"/>
  <c r="AX115" i="88"/>
  <c r="AO115" i="88"/>
  <c r="J115" i="88"/>
  <c r="H115" i="88"/>
  <c r="AX114" i="88"/>
  <c r="AO114" i="88"/>
  <c r="J114" i="88"/>
  <c r="H114" i="88"/>
  <c r="AX113" i="88"/>
  <c r="AZ113" i="88" s="1"/>
  <c r="J113" i="88"/>
  <c r="AP112" i="88"/>
  <c r="J112" i="88"/>
  <c r="H112" i="88"/>
  <c r="AP111" i="88"/>
  <c r="J111" i="88"/>
  <c r="H111" i="88"/>
  <c r="AP110" i="88"/>
  <c r="J110" i="88"/>
  <c r="H110" i="88"/>
  <c r="AP109" i="88"/>
  <c r="J109" i="88"/>
  <c r="H109" i="88"/>
  <c r="AX108" i="88"/>
  <c r="AO108" i="88"/>
  <c r="J108" i="88"/>
  <c r="H108" i="88"/>
  <c r="AX107" i="88"/>
  <c r="AO107" i="88"/>
  <c r="J107" i="88"/>
  <c r="H107" i="88"/>
  <c r="AX106" i="88"/>
  <c r="AZ106" i="88" s="1"/>
  <c r="J106" i="88"/>
  <c r="AP105" i="88"/>
  <c r="J105" i="88"/>
  <c r="H105" i="88"/>
  <c r="AP104" i="88"/>
  <c r="J104" i="88"/>
  <c r="H104" i="88"/>
  <c r="AP103" i="88"/>
  <c r="J103" i="88"/>
  <c r="H103" i="88"/>
  <c r="AP102" i="88"/>
  <c r="J102" i="88"/>
  <c r="H102" i="88"/>
  <c r="AP101" i="88"/>
  <c r="J101" i="88"/>
  <c r="H101" i="88"/>
  <c r="AP100" i="88"/>
  <c r="J100" i="88"/>
  <c r="H100" i="88"/>
  <c r="AX99" i="88"/>
  <c r="AO99" i="88"/>
  <c r="J99" i="88"/>
  <c r="H99" i="88"/>
  <c r="AP98" i="88"/>
  <c r="J98" i="88"/>
  <c r="H98" i="88"/>
  <c r="AP97" i="88"/>
  <c r="J97" i="88"/>
  <c r="H97" i="88"/>
  <c r="AP96" i="88"/>
  <c r="J96" i="88"/>
  <c r="H96" i="88"/>
  <c r="AP95" i="88"/>
  <c r="J95" i="88"/>
  <c r="H95" i="88"/>
  <c r="AX94" i="88"/>
  <c r="AO94" i="88"/>
  <c r="J94" i="88"/>
  <c r="H94" i="88"/>
  <c r="AP93" i="88"/>
  <c r="J93" i="88"/>
  <c r="H93" i="88"/>
  <c r="AP92" i="88"/>
  <c r="J92" i="88"/>
  <c r="H92" i="88"/>
  <c r="AP91" i="88"/>
  <c r="J91" i="88"/>
  <c r="H91" i="88"/>
  <c r="AP90" i="88"/>
  <c r="J90" i="88"/>
  <c r="H90" i="88"/>
  <c r="AP89" i="88"/>
  <c r="J89" i="88"/>
  <c r="H89" i="88"/>
  <c r="AX88" i="88"/>
  <c r="AO88" i="88"/>
  <c r="J88" i="88"/>
  <c r="H88" i="88"/>
  <c r="AX87" i="88"/>
  <c r="AO87" i="88"/>
  <c r="J87" i="88"/>
  <c r="H87" i="88"/>
  <c r="AP86" i="88"/>
  <c r="J86" i="88"/>
  <c r="H86" i="88"/>
  <c r="J85" i="88"/>
  <c r="H85" i="88"/>
  <c r="AX84" i="88"/>
  <c r="AZ84" i="88" s="1"/>
  <c r="J84" i="88"/>
  <c r="AP83" i="88"/>
  <c r="J83" i="88"/>
  <c r="H83" i="88"/>
  <c r="AX82" i="88"/>
  <c r="AO82" i="88"/>
  <c r="J82" i="88"/>
  <c r="H82" i="88"/>
  <c r="AP81" i="88"/>
  <c r="J81" i="88"/>
  <c r="H81" i="88"/>
  <c r="AP80" i="88"/>
  <c r="J80" i="88"/>
  <c r="H80" i="88"/>
  <c r="AP79" i="88"/>
  <c r="J79" i="88"/>
  <c r="H79" i="88"/>
  <c r="AP78" i="88"/>
  <c r="J78" i="88"/>
  <c r="H78" i="88"/>
  <c r="AP77" i="88"/>
  <c r="J77" i="88"/>
  <c r="H77" i="88"/>
  <c r="AP76" i="88"/>
  <c r="J76" i="88"/>
  <c r="H76" i="88"/>
  <c r="AP75" i="88"/>
  <c r="J75" i="88"/>
  <c r="H75" i="88"/>
  <c r="AP74" i="88"/>
  <c r="J74" i="88"/>
  <c r="H74" i="88"/>
  <c r="AP73" i="88"/>
  <c r="J73" i="88"/>
  <c r="H73" i="88"/>
  <c r="AX72" i="88"/>
  <c r="AO72" i="88"/>
  <c r="J72" i="88"/>
  <c r="H72" i="88"/>
  <c r="AX71" i="88"/>
  <c r="AO71" i="88"/>
  <c r="J71" i="88"/>
  <c r="H71" i="88"/>
  <c r="AP70" i="88"/>
  <c r="J70" i="88"/>
  <c r="H70" i="88"/>
  <c r="AP69" i="88"/>
  <c r="J69" i="88"/>
  <c r="H69" i="88"/>
  <c r="AP68" i="88"/>
  <c r="J68" i="88"/>
  <c r="H68" i="88"/>
  <c r="J67" i="88"/>
  <c r="H67" i="88"/>
  <c r="AX66" i="88"/>
  <c r="AZ66" i="88" s="1"/>
  <c r="J66" i="88"/>
  <c r="AP65" i="88"/>
  <c r="J65" i="88"/>
  <c r="H65" i="88"/>
  <c r="AP64" i="88"/>
  <c r="J64" i="88"/>
  <c r="H64" i="88"/>
  <c r="AX63" i="88"/>
  <c r="AO63" i="88"/>
  <c r="J63" i="88"/>
  <c r="H63" i="88"/>
  <c r="AP62" i="88"/>
  <c r="J62" i="88"/>
  <c r="H62" i="88"/>
  <c r="AP61" i="88"/>
  <c r="J61" i="88"/>
  <c r="H61" i="88"/>
  <c r="AP60" i="88"/>
  <c r="J60" i="88"/>
  <c r="H60" i="88"/>
  <c r="AP59" i="88"/>
  <c r="J59" i="88"/>
  <c r="H59" i="88"/>
  <c r="AP58" i="88"/>
  <c r="J58" i="88"/>
  <c r="H58" i="88"/>
  <c r="J57" i="88"/>
  <c r="H57" i="88"/>
  <c r="AX56" i="88"/>
  <c r="AZ56" i="88" s="1"/>
  <c r="J56" i="88"/>
  <c r="AP55" i="88"/>
  <c r="J55" i="88"/>
  <c r="H55" i="88"/>
  <c r="AP54" i="88"/>
  <c r="J54" i="88"/>
  <c r="H54" i="88"/>
  <c r="J53" i="88"/>
  <c r="H53" i="88"/>
  <c r="AX52" i="88"/>
  <c r="AZ52" i="88" s="1"/>
  <c r="J52" i="88"/>
  <c r="AP51" i="88"/>
  <c r="J51" i="88"/>
  <c r="H51" i="88"/>
  <c r="AP50" i="88"/>
  <c r="J50" i="88"/>
  <c r="H50" i="88"/>
  <c r="AX49" i="88"/>
  <c r="AZ49" i="88" s="1"/>
  <c r="J49" i="88"/>
  <c r="AP48" i="88"/>
  <c r="J48" i="88"/>
  <c r="H48" i="88"/>
  <c r="AP47" i="88"/>
  <c r="J47" i="88"/>
  <c r="H47" i="88"/>
  <c r="AX46" i="88"/>
  <c r="AO46" i="88"/>
  <c r="J46" i="88"/>
  <c r="H46" i="88"/>
  <c r="AP45" i="88"/>
  <c r="J45" i="88"/>
  <c r="H45" i="88"/>
  <c r="AP44" i="88"/>
  <c r="J44" i="88"/>
  <c r="H44" i="88"/>
  <c r="AX43" i="88"/>
  <c r="AO43" i="88"/>
  <c r="J43" i="88"/>
  <c r="H43" i="88"/>
  <c r="J42" i="88"/>
  <c r="H42" i="88"/>
  <c r="AX41" i="88"/>
  <c r="AZ41" i="88" s="1"/>
  <c r="J41" i="88"/>
  <c r="AP40" i="88"/>
  <c r="J40" i="88"/>
  <c r="H40" i="88"/>
  <c r="AP39" i="88"/>
  <c r="J39" i="88"/>
  <c r="H39" i="88"/>
  <c r="AP38" i="88"/>
  <c r="J38" i="88"/>
  <c r="H38" i="88"/>
  <c r="AX37" i="88"/>
  <c r="AO37" i="88"/>
  <c r="J37" i="88"/>
  <c r="H37" i="88"/>
  <c r="AP36" i="88"/>
  <c r="J36" i="88"/>
  <c r="H36" i="88"/>
  <c r="AP35" i="88"/>
  <c r="J35" i="88"/>
  <c r="H35" i="88"/>
  <c r="AP34" i="88"/>
  <c r="J34" i="88"/>
  <c r="H34" i="88"/>
  <c r="AX33" i="88"/>
  <c r="AO33" i="88"/>
  <c r="J33" i="88"/>
  <c r="H33" i="88"/>
  <c r="AX32" i="88"/>
  <c r="AO32" i="88"/>
  <c r="J32" i="88"/>
  <c r="H32" i="88"/>
  <c r="AX31" i="88"/>
  <c r="AO31" i="88"/>
  <c r="J31" i="88"/>
  <c r="H31" i="88"/>
  <c r="AX30" i="88"/>
  <c r="AO30" i="88"/>
  <c r="J30" i="88"/>
  <c r="H30" i="88"/>
  <c r="AX29" i="88"/>
  <c r="AO29" i="88"/>
  <c r="J29" i="88"/>
  <c r="H29" i="88"/>
  <c r="J28" i="88"/>
  <c r="H28" i="88"/>
  <c r="AX27" i="88"/>
  <c r="AZ27" i="88" s="1"/>
  <c r="J27" i="88"/>
  <c r="AP26" i="88"/>
  <c r="J26" i="88"/>
  <c r="H26" i="88"/>
  <c r="AP25" i="88"/>
  <c r="J25" i="88"/>
  <c r="H25" i="88"/>
  <c r="AP24" i="88"/>
  <c r="J24" i="88"/>
  <c r="H24" i="88"/>
  <c r="AP23" i="88"/>
  <c r="J23" i="88"/>
  <c r="H23" i="88"/>
  <c r="AP22" i="88"/>
  <c r="J22" i="88"/>
  <c r="H22" i="88"/>
  <c r="AP21" i="88"/>
  <c r="J21" i="88"/>
  <c r="H21" i="88"/>
  <c r="AP20" i="88"/>
  <c r="J20" i="88"/>
  <c r="H20" i="88"/>
  <c r="AP19" i="88"/>
  <c r="J19" i="88"/>
  <c r="H19" i="88"/>
  <c r="AX18" i="88"/>
  <c r="AO18" i="88"/>
  <c r="J18" i="88"/>
  <c r="H18" i="88"/>
  <c r="J17" i="88"/>
  <c r="H17" i="88"/>
  <c r="AX16" i="88"/>
  <c r="AZ16" i="88" s="1"/>
  <c r="J16" i="88"/>
  <c r="AP15" i="88"/>
  <c r="J15" i="88"/>
  <c r="H15" i="88"/>
  <c r="AP14" i="88"/>
  <c r="J14" i="88"/>
  <c r="H14" i="88"/>
  <c r="AP13" i="88"/>
  <c r="J13" i="88"/>
  <c r="H13" i="88"/>
  <c r="AP12" i="88"/>
  <c r="J12" i="88"/>
  <c r="H12" i="88"/>
  <c r="AP11" i="88"/>
  <c r="J11" i="88"/>
  <c r="H11" i="88"/>
  <c r="AP10" i="88"/>
  <c r="J10" i="88"/>
  <c r="H10" i="88"/>
  <c r="AP9" i="88"/>
  <c r="J9" i="88"/>
  <c r="H9" i="88"/>
  <c r="AP8" i="88"/>
  <c r="J8" i="88"/>
  <c r="H8" i="88"/>
  <c r="AX7" i="88"/>
  <c r="AO7" i="88"/>
  <c r="J7" i="88"/>
  <c r="H7" i="88"/>
  <c r="AX6" i="88"/>
  <c r="AO6" i="88"/>
  <c r="J6" i="88"/>
  <c r="H6" i="88"/>
  <c r="AX5" i="88"/>
  <c r="AO5" i="88"/>
  <c r="J5" i="88"/>
  <c r="H5" i="88"/>
  <c r="AX4" i="88"/>
  <c r="AO4" i="88"/>
  <c r="H4" i="88"/>
  <c r="J3" i="88"/>
  <c r="H3" i="88"/>
  <c r="J2" i="88"/>
  <c r="H2" i="88"/>
  <c r="H1" i="88"/>
  <c r="AK239" i="82"/>
  <c r="AJ238" i="82"/>
  <c r="AK237" i="82"/>
  <c r="AJ237" i="82"/>
  <c r="AJ236" i="82"/>
  <c r="AS235" i="82"/>
  <c r="AJ235" i="82"/>
  <c r="AJ234" i="82"/>
  <c r="R231" i="82"/>
  <c r="P231" i="82"/>
  <c r="Q231" i="82" s="1"/>
  <c r="O231" i="82"/>
  <c r="AT230" i="82"/>
  <c r="R230" i="82"/>
  <c r="P230" i="82"/>
  <c r="Q230" i="82" s="1"/>
  <c r="O230" i="82"/>
  <c r="AT229" i="82"/>
  <c r="R229" i="82"/>
  <c r="P229" i="82"/>
  <c r="Q229" i="82" s="1"/>
  <c r="O229" i="82"/>
  <c r="AT228" i="82"/>
  <c r="R228" i="82"/>
  <c r="P228" i="82"/>
  <c r="Q228" i="82" s="1"/>
  <c r="O228" i="82"/>
  <c r="AK201" i="82"/>
  <c r="AS200" i="82"/>
  <c r="AJ200" i="82"/>
  <c r="AK199" i="82"/>
  <c r="AS198" i="82"/>
  <c r="AJ198" i="82"/>
  <c r="AS196" i="82"/>
  <c r="AJ196" i="82"/>
  <c r="AK195" i="82"/>
  <c r="AK194" i="82"/>
  <c r="AK174" i="82"/>
  <c r="AS173" i="82"/>
  <c r="AJ173" i="82"/>
  <c r="AK172" i="82"/>
  <c r="AS171" i="82"/>
  <c r="AJ171" i="82"/>
  <c r="AS169" i="82"/>
  <c r="AJ169" i="82"/>
  <c r="AK168" i="82"/>
  <c r="AK167" i="82"/>
  <c r="AK166" i="82"/>
  <c r="AK165" i="82"/>
  <c r="AK163" i="82"/>
  <c r="AK162" i="82"/>
  <c r="AK161" i="82"/>
  <c r="AK160" i="82"/>
  <c r="AS159" i="82"/>
  <c r="AJ159" i="82"/>
  <c r="AS158" i="82"/>
  <c r="AJ158" i="82"/>
  <c r="AK157" i="82"/>
  <c r="AK155" i="82"/>
  <c r="AK154" i="82"/>
  <c r="AK153" i="82"/>
  <c r="AK152" i="82"/>
  <c r="AK151" i="82"/>
  <c r="AK150" i="82"/>
  <c r="AK149" i="82"/>
  <c r="AS148" i="82"/>
  <c r="AJ148" i="82"/>
  <c r="AK147" i="82"/>
  <c r="AS146" i="82"/>
  <c r="AJ146" i="82"/>
  <c r="AS145" i="82"/>
  <c r="AJ145" i="82"/>
  <c r="AK144" i="82"/>
  <c r="AK143" i="82"/>
  <c r="AS141" i="82"/>
  <c r="AJ141" i="82"/>
  <c r="AS140" i="82"/>
  <c r="AJ140" i="82"/>
  <c r="AK139" i="82"/>
  <c r="AK138" i="82"/>
  <c r="AK137" i="82"/>
  <c r="AK136" i="82"/>
  <c r="AK133" i="82"/>
  <c r="AS132" i="82"/>
  <c r="AJ132" i="82"/>
  <c r="AK131" i="82"/>
  <c r="AK130" i="82"/>
  <c r="AS129" i="82"/>
  <c r="AJ129" i="82"/>
  <c r="AS128" i="82"/>
  <c r="AJ128" i="82"/>
  <c r="AS127" i="82"/>
  <c r="AU127" i="82" s="1"/>
  <c r="AK126" i="82"/>
  <c r="AK125" i="82"/>
  <c r="AS124" i="82"/>
  <c r="AJ124" i="82"/>
  <c r="AK123" i="82"/>
  <c r="AK122" i="82"/>
  <c r="AK121" i="82"/>
  <c r="AK119" i="82"/>
  <c r="AK118" i="82"/>
  <c r="AS117" i="82"/>
  <c r="AJ117" i="82"/>
  <c r="AK116" i="82"/>
  <c r="AK115" i="82"/>
  <c r="AS114" i="82"/>
  <c r="AJ114" i="82"/>
  <c r="AK113" i="82"/>
  <c r="AK112" i="82"/>
  <c r="AK109" i="82"/>
  <c r="AS108" i="82"/>
  <c r="AJ108" i="82"/>
  <c r="AK107" i="82"/>
  <c r="AK106" i="82"/>
  <c r="AK103" i="82"/>
  <c r="AK102" i="82"/>
  <c r="AK101" i="82"/>
  <c r="AS100" i="82"/>
  <c r="AJ100" i="82"/>
  <c r="AS98" i="82"/>
  <c r="AJ98" i="82"/>
  <c r="AK97" i="82"/>
  <c r="AK95" i="82"/>
  <c r="AK94" i="82"/>
  <c r="AS93" i="82"/>
  <c r="AU93" i="82" s="1"/>
  <c r="AS92" i="82"/>
  <c r="AJ92" i="82"/>
  <c r="AK91" i="82"/>
  <c r="AK90" i="82"/>
  <c r="AK89" i="82"/>
  <c r="AK88" i="82"/>
  <c r="AK87" i="82"/>
  <c r="AK86" i="82"/>
  <c r="AK85" i="82"/>
  <c r="AS84" i="82"/>
  <c r="AJ84" i="82"/>
  <c r="AK83" i="82"/>
  <c r="AS82" i="82"/>
  <c r="AJ82" i="82"/>
  <c r="AK80" i="82"/>
  <c r="AS79" i="82"/>
  <c r="AU79" i="82" s="1"/>
  <c r="AK78" i="82"/>
  <c r="AK77" i="82"/>
  <c r="AS75" i="82"/>
  <c r="AU75" i="82" s="1"/>
  <c r="AK74" i="82"/>
  <c r="AK73" i="82"/>
  <c r="AK72" i="82"/>
  <c r="AS71" i="82"/>
  <c r="AJ71" i="82"/>
  <c r="AK70" i="82"/>
  <c r="AK69" i="82"/>
  <c r="AK68" i="82"/>
  <c r="AK67" i="82"/>
  <c r="AK66" i="82"/>
  <c r="AK65" i="82"/>
  <c r="AS63" i="82"/>
  <c r="AU63" i="82" s="1"/>
  <c r="AK62" i="82"/>
  <c r="AS61" i="82"/>
  <c r="AU61" i="82" s="1"/>
  <c r="AK59" i="82"/>
  <c r="AK58" i="82"/>
  <c r="AK57" i="82"/>
  <c r="AS56" i="82"/>
  <c r="AU56" i="82" s="1"/>
  <c r="AS55" i="82"/>
  <c r="AU55" i="82" s="1"/>
  <c r="AK54" i="82"/>
  <c r="AS53" i="82"/>
  <c r="AJ53" i="82"/>
  <c r="AK52" i="82"/>
  <c r="AK51" i="82"/>
  <c r="AS50" i="82"/>
  <c r="AJ50" i="82"/>
  <c r="AK49" i="82"/>
  <c r="AS47" i="82"/>
  <c r="AU47" i="82" s="1"/>
  <c r="AK46" i="82"/>
  <c r="AS45" i="82"/>
  <c r="AJ45" i="82"/>
  <c r="AS44" i="82"/>
  <c r="AJ44" i="82"/>
  <c r="AK43" i="82"/>
  <c r="AK41" i="82"/>
  <c r="AS40" i="82"/>
  <c r="AJ40" i="82"/>
  <c r="AK39" i="82"/>
  <c r="AK38" i="82"/>
  <c r="AS37" i="82"/>
  <c r="AJ37" i="82"/>
  <c r="AS36" i="82"/>
  <c r="AJ36" i="82"/>
  <c r="AK35" i="82"/>
  <c r="AK33" i="82"/>
  <c r="AK31" i="82"/>
  <c r="AK30" i="82"/>
  <c r="AS29" i="82"/>
  <c r="AJ29" i="82"/>
  <c r="AK28" i="82"/>
  <c r="AS27" i="82"/>
  <c r="AJ27" i="82"/>
  <c r="AS25" i="82"/>
  <c r="AU25" i="82" s="1"/>
  <c r="AK23" i="82"/>
  <c r="AS22" i="82"/>
  <c r="AJ22" i="82"/>
  <c r="AK21" i="82"/>
  <c r="AK20" i="82"/>
  <c r="AK19" i="82"/>
  <c r="AK18" i="82"/>
  <c r="AS17" i="82"/>
  <c r="AJ17" i="82"/>
  <c r="AS16" i="82"/>
  <c r="AJ16" i="82"/>
  <c r="AS15" i="82"/>
  <c r="AJ15" i="82"/>
  <c r="AK14" i="82"/>
  <c r="AS13" i="82"/>
  <c r="AJ13" i="82"/>
  <c r="A6" i="82"/>
  <c r="K3" i="82"/>
  <c r="K2" i="82"/>
  <c r="A2" i="82"/>
  <c r="K1" i="82"/>
  <c r="E27" i="27"/>
  <c r="D27" i="27"/>
  <c r="E21" i="27"/>
  <c r="E30" i="27" s="1"/>
  <c r="D21" i="27"/>
  <c r="D30" i="27" s="1"/>
  <c r="E15" i="27"/>
  <c r="D15" i="27"/>
  <c r="AN21" i="62"/>
  <c r="AN20" i="62"/>
  <c r="AN19" i="62"/>
  <c r="AN18" i="62"/>
  <c r="AN17" i="62"/>
  <c r="AN16" i="62"/>
  <c r="AN15" i="62"/>
  <c r="AH15" i="62"/>
  <c r="AJ15" i="62" s="1"/>
  <c r="AS14" i="62"/>
  <c r="AT14" i="62" s="1"/>
  <c r="AQ14" i="62"/>
  <c r="AR14" i="62" s="1"/>
  <c r="AO14" i="62"/>
  <c r="AF14" i="62"/>
  <c r="AG14" i="62" s="1"/>
  <c r="X14" i="62"/>
  <c r="Y14" i="62" s="1"/>
  <c r="AN11" i="62"/>
  <c r="AO10" i="62"/>
  <c r="AN10" i="62"/>
  <c r="AP6" i="62"/>
  <c r="E6" i="62"/>
  <c r="D173" i="84"/>
  <c r="C173" i="84"/>
  <c r="B173" i="84"/>
  <c r="D171" i="84"/>
  <c r="C171" i="84"/>
  <c r="B171" i="84"/>
  <c r="D166" i="84"/>
  <c r="C166" i="84"/>
  <c r="B166" i="84"/>
  <c r="AP159" i="84"/>
  <c r="J159" i="84"/>
  <c r="H159" i="84"/>
  <c r="AP158" i="84"/>
  <c r="J158" i="84"/>
  <c r="H158" i="84"/>
  <c r="AX157" i="84"/>
  <c r="AO157" i="84"/>
  <c r="J157" i="84"/>
  <c r="H157" i="84"/>
  <c r="AX156" i="84"/>
  <c r="AO156" i="84"/>
  <c r="J156" i="84"/>
  <c r="H156" i="84"/>
  <c r="D156" i="84"/>
  <c r="C156" i="84"/>
  <c r="B156" i="84"/>
  <c r="AX155" i="84"/>
  <c r="AO155" i="84"/>
  <c r="J155" i="84"/>
  <c r="H155" i="84"/>
  <c r="J154" i="84"/>
  <c r="H154" i="84"/>
  <c r="D154" i="84"/>
  <c r="C154" i="84"/>
  <c r="B154" i="84"/>
  <c r="AP153" i="84"/>
  <c r="J153" i="84"/>
  <c r="H153" i="84"/>
  <c r="AP152" i="84"/>
  <c r="J152" i="84"/>
  <c r="H152" i="84"/>
  <c r="D152" i="84"/>
  <c r="C152" i="84"/>
  <c r="B152" i="84"/>
  <c r="AP151" i="84"/>
  <c r="J151" i="84"/>
  <c r="H151" i="84"/>
  <c r="AP150" i="84"/>
  <c r="J150" i="84"/>
  <c r="H150" i="84"/>
  <c r="AP149" i="84"/>
  <c r="J149" i="84"/>
  <c r="H149" i="84"/>
  <c r="AP148" i="84"/>
  <c r="J148" i="84"/>
  <c r="H148" i="84"/>
  <c r="AP147" i="84"/>
  <c r="J147" i="84"/>
  <c r="H147" i="84"/>
  <c r="AX146" i="84"/>
  <c r="AO146" i="84"/>
  <c r="J146" i="84"/>
  <c r="H146" i="84"/>
  <c r="AP145" i="84"/>
  <c r="J145" i="84"/>
  <c r="H145" i="84"/>
  <c r="AP144" i="84"/>
  <c r="J144" i="84"/>
  <c r="H144" i="84"/>
  <c r="AP143" i="84"/>
  <c r="J143" i="84"/>
  <c r="H143" i="84"/>
  <c r="AP142" i="84"/>
  <c r="J142" i="84"/>
  <c r="H142" i="84"/>
  <c r="D142" i="84"/>
  <c r="C142" i="84"/>
  <c r="B142" i="84"/>
  <c r="AP141" i="84"/>
  <c r="J141" i="84"/>
  <c r="H141" i="84"/>
  <c r="AP140" i="84"/>
  <c r="J140" i="84"/>
  <c r="H140" i="84"/>
  <c r="AP139" i="84"/>
  <c r="J139" i="84"/>
  <c r="H139" i="84"/>
  <c r="AP138" i="84"/>
  <c r="J138" i="84"/>
  <c r="H138" i="84"/>
  <c r="D138" i="84"/>
  <c r="C138" i="84"/>
  <c r="B138" i="84"/>
  <c r="AP137" i="84"/>
  <c r="J137" i="84"/>
  <c r="H137" i="84"/>
  <c r="D137" i="84"/>
  <c r="C137" i="84"/>
  <c r="B137" i="84"/>
  <c r="AP136" i="84"/>
  <c r="J136" i="84"/>
  <c r="H136" i="84"/>
  <c r="D136" i="84"/>
  <c r="C136" i="84"/>
  <c r="B136" i="84"/>
  <c r="AX135" i="84"/>
  <c r="AO135" i="84"/>
  <c r="J135" i="84"/>
  <c r="H135" i="84"/>
  <c r="D135" i="84"/>
  <c r="C135" i="84"/>
  <c r="B135" i="84"/>
  <c r="AX134" i="84"/>
  <c r="AO134" i="84"/>
  <c r="J134" i="84"/>
  <c r="H134" i="84"/>
  <c r="AP133" i="84"/>
  <c r="J133" i="84"/>
  <c r="H133" i="84"/>
  <c r="AX132" i="84"/>
  <c r="AO132" i="84"/>
  <c r="J132" i="84"/>
  <c r="H132" i="84"/>
  <c r="AX131" i="84"/>
  <c r="AO131" i="84"/>
  <c r="J131" i="84"/>
  <c r="H131" i="84"/>
  <c r="AX130" i="84"/>
  <c r="AO130" i="84"/>
  <c r="J130" i="84"/>
  <c r="H130" i="84"/>
  <c r="AX129" i="84"/>
  <c r="AO129" i="84"/>
  <c r="J129" i="84"/>
  <c r="H129" i="84"/>
  <c r="AP128" i="84"/>
  <c r="J128" i="84"/>
  <c r="H128" i="84"/>
  <c r="AP127" i="84"/>
  <c r="J127" i="84"/>
  <c r="H127" i="84"/>
  <c r="AP126" i="84"/>
  <c r="J126" i="84"/>
  <c r="H126" i="84"/>
  <c r="AP125" i="84"/>
  <c r="J125" i="84"/>
  <c r="H125" i="84"/>
  <c r="D125" i="84"/>
  <c r="C125" i="84"/>
  <c r="B125" i="84"/>
  <c r="AP124" i="84"/>
  <c r="J124" i="84"/>
  <c r="H124" i="84"/>
  <c r="AP123" i="84"/>
  <c r="J123" i="84"/>
  <c r="H123" i="84"/>
  <c r="AX122" i="84"/>
  <c r="AO122" i="84"/>
  <c r="J122" i="84"/>
  <c r="H122" i="84"/>
  <c r="AP121" i="84"/>
  <c r="J121" i="84"/>
  <c r="H121" i="84"/>
  <c r="AP120" i="84"/>
  <c r="J120" i="84"/>
  <c r="H120" i="84"/>
  <c r="AX119" i="84"/>
  <c r="AO119" i="84"/>
  <c r="J119" i="84"/>
  <c r="H119" i="84"/>
  <c r="AX118" i="84"/>
  <c r="AO118" i="84"/>
  <c r="J118" i="84"/>
  <c r="H118" i="84"/>
  <c r="D118" i="84"/>
  <c r="C118" i="84"/>
  <c r="B118" i="84"/>
  <c r="AX117" i="84"/>
  <c r="AZ117" i="84" s="1"/>
  <c r="J117" i="84"/>
  <c r="AP116" i="84"/>
  <c r="J116" i="84"/>
  <c r="H116" i="84"/>
  <c r="AP115" i="84"/>
  <c r="J115" i="84"/>
  <c r="H115" i="84"/>
  <c r="AP114" i="84"/>
  <c r="J114" i="84"/>
  <c r="H114" i="84"/>
  <c r="J113" i="84"/>
  <c r="H113" i="84"/>
  <c r="D113" i="84"/>
  <c r="C113" i="84"/>
  <c r="B113" i="84"/>
  <c r="AX112" i="84"/>
  <c r="AO112" i="84"/>
  <c r="J112" i="84"/>
  <c r="H112" i="84"/>
  <c r="AX111" i="84"/>
  <c r="AO111" i="84"/>
  <c r="J111" i="84"/>
  <c r="H111" i="84"/>
  <c r="D111" i="84"/>
  <c r="C111" i="84"/>
  <c r="B111" i="84"/>
  <c r="AX110" i="84"/>
  <c r="AZ110" i="84" s="1"/>
  <c r="J110" i="84"/>
  <c r="AP109" i="84"/>
  <c r="J109" i="84"/>
  <c r="H109" i="84"/>
  <c r="AP108" i="84"/>
  <c r="J108" i="84"/>
  <c r="H108" i="84"/>
  <c r="AP107" i="84"/>
  <c r="J107" i="84"/>
  <c r="H107" i="84"/>
  <c r="D107" i="84"/>
  <c r="C107" i="84"/>
  <c r="B107" i="84"/>
  <c r="AP106" i="84"/>
  <c r="J106" i="84"/>
  <c r="H106" i="84"/>
  <c r="AP105" i="84"/>
  <c r="J105" i="84"/>
  <c r="H105" i="84"/>
  <c r="AP104" i="84"/>
  <c r="J104" i="84"/>
  <c r="H104" i="84"/>
  <c r="AX103" i="84"/>
  <c r="AO103" i="84"/>
  <c r="J103" i="84"/>
  <c r="H103" i="84"/>
  <c r="AP102" i="84"/>
  <c r="J102" i="84"/>
  <c r="H102" i="84"/>
  <c r="AP101" i="84"/>
  <c r="J101" i="84"/>
  <c r="H101" i="84"/>
  <c r="AP100" i="84"/>
  <c r="J100" i="84"/>
  <c r="H100" i="84"/>
  <c r="D100" i="84"/>
  <c r="C100" i="84"/>
  <c r="B100" i="84"/>
  <c r="AP99" i="84"/>
  <c r="J99" i="84"/>
  <c r="H99" i="84"/>
  <c r="AX98" i="84"/>
  <c r="AO98" i="84"/>
  <c r="J98" i="84"/>
  <c r="H98" i="84"/>
  <c r="AP97" i="84"/>
  <c r="J97" i="84"/>
  <c r="H97" i="84"/>
  <c r="AP96" i="84"/>
  <c r="J96" i="84"/>
  <c r="H96" i="84"/>
  <c r="AP95" i="84"/>
  <c r="J95" i="84"/>
  <c r="H95" i="84"/>
  <c r="AP94" i="84"/>
  <c r="J94" i="84"/>
  <c r="H94" i="84"/>
  <c r="AP93" i="84"/>
  <c r="J93" i="84"/>
  <c r="H93" i="84"/>
  <c r="D93" i="84"/>
  <c r="C93" i="84"/>
  <c r="B93" i="84"/>
  <c r="AX92" i="84"/>
  <c r="AO92" i="84"/>
  <c r="J92" i="84"/>
  <c r="H92" i="84"/>
  <c r="AX91" i="84"/>
  <c r="AO91" i="84"/>
  <c r="J91" i="84"/>
  <c r="H91" i="84"/>
  <c r="D91" i="84"/>
  <c r="C91" i="84"/>
  <c r="B91" i="84"/>
  <c r="AP90" i="84"/>
  <c r="J90" i="84"/>
  <c r="H90" i="84"/>
  <c r="J89" i="84"/>
  <c r="H89" i="84"/>
  <c r="AX88" i="84"/>
  <c r="AZ88" i="84" s="1"/>
  <c r="J88" i="84"/>
  <c r="AP87" i="84"/>
  <c r="J87" i="84"/>
  <c r="H87" i="84"/>
  <c r="AX86" i="84"/>
  <c r="AO86" i="84"/>
  <c r="J86" i="84"/>
  <c r="H86" i="84"/>
  <c r="AP85" i="84"/>
  <c r="J85" i="84"/>
  <c r="H85" i="84"/>
  <c r="AP84" i="84"/>
  <c r="J84" i="84"/>
  <c r="H84" i="84"/>
  <c r="AP83" i="84"/>
  <c r="J83" i="84"/>
  <c r="H83" i="84"/>
  <c r="D83" i="84"/>
  <c r="C83" i="84"/>
  <c r="B83" i="84"/>
  <c r="AP82" i="84"/>
  <c r="J82" i="84"/>
  <c r="H82" i="84"/>
  <c r="AP81" i="84"/>
  <c r="J81" i="84"/>
  <c r="H81" i="84"/>
  <c r="D81" i="84"/>
  <c r="C81" i="84"/>
  <c r="B81" i="84"/>
  <c r="AP80" i="84"/>
  <c r="J80" i="84"/>
  <c r="H80" i="84"/>
  <c r="AP79" i="84"/>
  <c r="J79" i="84"/>
  <c r="H79" i="84"/>
  <c r="D79" i="84"/>
  <c r="C79" i="84"/>
  <c r="B79" i="84"/>
  <c r="AP78" i="84"/>
  <c r="J78" i="84"/>
  <c r="H78" i="84"/>
  <c r="AP77" i="84"/>
  <c r="J77" i="84"/>
  <c r="H77" i="84"/>
  <c r="AX76" i="84"/>
  <c r="AO76" i="84"/>
  <c r="J76" i="84"/>
  <c r="H76" i="84"/>
  <c r="AX75" i="84"/>
  <c r="AO75" i="84"/>
  <c r="J75" i="84"/>
  <c r="H75" i="84"/>
  <c r="AP74" i="84"/>
  <c r="J74" i="84"/>
  <c r="H74" i="84"/>
  <c r="AX73" i="84"/>
  <c r="AZ73" i="84" s="1"/>
  <c r="J73" i="84"/>
  <c r="AP72" i="84"/>
  <c r="J72" i="84"/>
  <c r="H72" i="84"/>
  <c r="AP71" i="84"/>
  <c r="J71" i="84"/>
  <c r="H71" i="84"/>
  <c r="J70" i="84"/>
  <c r="H70" i="84"/>
  <c r="D70" i="84"/>
  <c r="C70" i="84"/>
  <c r="B70" i="84"/>
  <c r="AX69" i="84"/>
  <c r="AZ69" i="84" s="1"/>
  <c r="J69" i="84"/>
  <c r="AP68" i="84"/>
  <c r="J68" i="84"/>
  <c r="H68" i="84"/>
  <c r="AP67" i="84"/>
  <c r="J67" i="84"/>
  <c r="H67" i="84"/>
  <c r="AX66" i="84"/>
  <c r="AO66" i="84"/>
  <c r="J66" i="84"/>
  <c r="H66" i="84"/>
  <c r="AP65" i="84"/>
  <c r="J65" i="84"/>
  <c r="H65" i="84"/>
  <c r="D65" i="84"/>
  <c r="C65" i="84"/>
  <c r="B65" i="84"/>
  <c r="AP64" i="84"/>
  <c r="J64" i="84"/>
  <c r="H64" i="84"/>
  <c r="AP63" i="84"/>
  <c r="J63" i="84"/>
  <c r="H63" i="84"/>
  <c r="AP62" i="84"/>
  <c r="J62" i="84"/>
  <c r="H62" i="84"/>
  <c r="AP61" i="84"/>
  <c r="J61" i="84"/>
  <c r="H61" i="84"/>
  <c r="J60" i="84"/>
  <c r="H60" i="84"/>
  <c r="D60" i="84"/>
  <c r="C60" i="84"/>
  <c r="B60" i="84"/>
  <c r="AX59" i="84"/>
  <c r="AZ59" i="84" s="1"/>
  <c r="J59" i="84"/>
  <c r="D59" i="84"/>
  <c r="C59" i="84"/>
  <c r="B59" i="84"/>
  <c r="AP58" i="84"/>
  <c r="J58" i="84"/>
  <c r="H58" i="84"/>
  <c r="D58" i="84"/>
  <c r="C58" i="84"/>
  <c r="B58" i="84"/>
  <c r="AP57" i="84"/>
  <c r="J57" i="84"/>
  <c r="H57" i="84"/>
  <c r="J56" i="84"/>
  <c r="H56" i="84"/>
  <c r="AX55" i="84"/>
  <c r="AZ55" i="84" s="1"/>
  <c r="J55" i="84"/>
  <c r="D55" i="84"/>
  <c r="C55" i="84"/>
  <c r="B55" i="84"/>
  <c r="AP54" i="84"/>
  <c r="J54" i="84"/>
  <c r="H54" i="84"/>
  <c r="D54" i="84"/>
  <c r="C54" i="84"/>
  <c r="B54" i="84"/>
  <c r="AP53" i="84"/>
  <c r="J53" i="84"/>
  <c r="H53" i="84"/>
  <c r="AX52" i="84"/>
  <c r="AZ52" i="84" s="1"/>
  <c r="J52" i="84"/>
  <c r="D52" i="84"/>
  <c r="C52" i="84"/>
  <c r="B52" i="84"/>
  <c r="AP51" i="84"/>
  <c r="J51" i="84"/>
  <c r="H51" i="84"/>
  <c r="AP50" i="84"/>
  <c r="J50" i="84"/>
  <c r="H50" i="84"/>
  <c r="D50" i="84"/>
  <c r="C50" i="84"/>
  <c r="B50" i="84"/>
  <c r="AX49" i="84"/>
  <c r="AO49" i="84"/>
  <c r="J49" i="84"/>
  <c r="H49" i="84"/>
  <c r="D49" i="84"/>
  <c r="C49" i="84"/>
  <c r="B49" i="84"/>
  <c r="AP48" i="84"/>
  <c r="J48" i="84"/>
  <c r="H48" i="84"/>
  <c r="AP47" i="84"/>
  <c r="J47" i="84"/>
  <c r="H47" i="84"/>
  <c r="AX46" i="84"/>
  <c r="AO46" i="84"/>
  <c r="J46" i="84"/>
  <c r="H46" i="84"/>
  <c r="J45" i="84"/>
  <c r="H45" i="84"/>
  <c r="AX44" i="84"/>
  <c r="AZ44" i="84" s="1"/>
  <c r="J44" i="84"/>
  <c r="AP43" i="84"/>
  <c r="J43" i="84"/>
  <c r="H43" i="84"/>
  <c r="AP42" i="84"/>
  <c r="J42" i="84"/>
  <c r="H42" i="84"/>
  <c r="D42" i="84"/>
  <c r="C42" i="84"/>
  <c r="B42" i="84"/>
  <c r="AP41" i="84"/>
  <c r="J41" i="84"/>
  <c r="H41" i="84"/>
  <c r="D41" i="84"/>
  <c r="C41" i="84"/>
  <c r="B41" i="84"/>
  <c r="AX40" i="84"/>
  <c r="AO40" i="84"/>
  <c r="J40" i="84"/>
  <c r="H40" i="84"/>
  <c r="AP39" i="84"/>
  <c r="J39" i="84"/>
  <c r="H39" i="84"/>
  <c r="AP38" i="84"/>
  <c r="J38" i="84"/>
  <c r="H38" i="84"/>
  <c r="AP37" i="84"/>
  <c r="J37" i="84"/>
  <c r="H37" i="84"/>
  <c r="AX36" i="84"/>
  <c r="AO36" i="84"/>
  <c r="J36" i="84"/>
  <c r="H36" i="84"/>
  <c r="AX35" i="84"/>
  <c r="AO35" i="84"/>
  <c r="J35" i="84"/>
  <c r="H35" i="84"/>
  <c r="AX34" i="84"/>
  <c r="AO34" i="84"/>
  <c r="J34" i="84"/>
  <c r="H34" i="84"/>
  <c r="AX33" i="84"/>
  <c r="AO33" i="84"/>
  <c r="J33" i="84"/>
  <c r="H33" i="84"/>
  <c r="AX32" i="84"/>
  <c r="AO32" i="84"/>
  <c r="J32" i="84"/>
  <c r="H32" i="84"/>
  <c r="D32" i="84"/>
  <c r="C32" i="84"/>
  <c r="B32" i="84"/>
  <c r="J31" i="84"/>
  <c r="H31" i="84"/>
  <c r="D31" i="84"/>
  <c r="C31" i="84"/>
  <c r="B31" i="84"/>
  <c r="AX30" i="84"/>
  <c r="AZ30" i="84" s="1"/>
  <c r="J30" i="84"/>
  <c r="AP29" i="84"/>
  <c r="J29" i="84"/>
  <c r="H29" i="84"/>
  <c r="AP28" i="84"/>
  <c r="J28" i="84"/>
  <c r="H28" i="84"/>
  <c r="AP27" i="84"/>
  <c r="J27" i="84"/>
  <c r="H27" i="84"/>
  <c r="AP26" i="84"/>
  <c r="J26" i="84"/>
  <c r="H26" i="84"/>
  <c r="AP25" i="84"/>
  <c r="J25" i="84"/>
  <c r="H25" i="84"/>
  <c r="D25" i="84"/>
  <c r="C25" i="84"/>
  <c r="B25" i="84"/>
  <c r="AP24" i="84"/>
  <c r="J24" i="84"/>
  <c r="H24" i="84"/>
  <c r="AP23" i="84"/>
  <c r="J23" i="84"/>
  <c r="H23" i="84"/>
  <c r="AP22" i="84"/>
  <c r="J22" i="84"/>
  <c r="H22" i="84"/>
  <c r="AX21" i="84"/>
  <c r="AO21" i="84"/>
  <c r="J21" i="84"/>
  <c r="H21" i="84"/>
  <c r="J20" i="84"/>
  <c r="H20" i="84"/>
  <c r="D20" i="84"/>
  <c r="C20" i="84"/>
  <c r="B20" i="84"/>
  <c r="AX19" i="84"/>
  <c r="AZ19" i="84" s="1"/>
  <c r="J19" i="84"/>
  <c r="AP18" i="84"/>
  <c r="J18" i="84"/>
  <c r="H18" i="84"/>
  <c r="AP17" i="84"/>
  <c r="J17" i="84"/>
  <c r="H17" i="84"/>
  <c r="AP16" i="84"/>
  <c r="J16" i="84"/>
  <c r="H16" i="84"/>
  <c r="AP15" i="84"/>
  <c r="J15" i="84"/>
  <c r="H15" i="84"/>
  <c r="D15" i="84"/>
  <c r="C15" i="84"/>
  <c r="B15" i="84"/>
  <c r="AP14" i="84"/>
  <c r="J14" i="84"/>
  <c r="H14" i="84"/>
  <c r="AP13" i="84"/>
  <c r="J13" i="84"/>
  <c r="H13" i="84"/>
  <c r="AP12" i="84"/>
  <c r="J12" i="84"/>
  <c r="H12" i="84"/>
  <c r="D12" i="84"/>
  <c r="C12" i="84"/>
  <c r="B12" i="84"/>
  <c r="AP11" i="84"/>
  <c r="J11" i="84"/>
  <c r="H11" i="84"/>
  <c r="AP10" i="84"/>
  <c r="J10" i="84"/>
  <c r="H10" i="84"/>
  <c r="D10" i="84"/>
  <c r="C10" i="84"/>
  <c r="B10" i="84"/>
  <c r="AX9" i="84"/>
  <c r="AO9" i="84"/>
  <c r="J9" i="84"/>
  <c r="H9" i="84"/>
  <c r="D9" i="84"/>
  <c r="C9" i="84"/>
  <c r="B9" i="84"/>
  <c r="AP8" i="84"/>
  <c r="J8" i="84"/>
  <c r="H8" i="84"/>
  <c r="AX7" i="84"/>
  <c r="AO7" i="84"/>
  <c r="J7" i="84"/>
  <c r="H7" i="84"/>
  <c r="D7" i="84"/>
  <c r="C7" i="84"/>
  <c r="B7" i="84"/>
  <c r="AX6" i="84"/>
  <c r="AO6" i="84"/>
  <c r="J6" i="84"/>
  <c r="H6" i="84"/>
  <c r="AX5" i="84"/>
  <c r="AO5" i="84"/>
  <c r="J5" i="84"/>
  <c r="H5" i="84"/>
  <c r="AX4" i="84"/>
  <c r="AO4" i="84"/>
  <c r="J4" i="84"/>
  <c r="H4" i="84"/>
  <c r="AX3" i="84"/>
  <c r="AO3" i="84"/>
  <c r="H3" i="84"/>
  <c r="J2" i="84"/>
  <c r="H2" i="84"/>
  <c r="D2" i="84"/>
  <c r="C2" i="84"/>
  <c r="B2" i="84"/>
  <c r="AX1" i="84"/>
  <c r="AO1" i="84"/>
  <c r="J1" i="84"/>
  <c r="H1" i="84"/>
  <c r="D1" i="84"/>
  <c r="C1" i="84"/>
  <c r="B1" i="84"/>
  <c r="AX34" i="26"/>
  <c r="AT34" i="26"/>
  <c r="AK34" i="26"/>
  <c r="AC34" i="26"/>
  <c r="E98" i="81"/>
  <c r="B71" i="81"/>
  <c r="B68" i="81"/>
  <c r="C76" i="88"/>
  <c r="BB16" i="26"/>
  <c r="BD16" i="26" s="1"/>
  <c r="K5" i="26"/>
  <c r="I5" i="26"/>
  <c r="B321" i="81"/>
  <c r="D321" i="81"/>
  <c r="C321" i="81"/>
  <c r="B318" i="81"/>
  <c r="D318" i="81"/>
  <c r="C318" i="81"/>
  <c r="B315" i="81"/>
  <c r="D315" i="81"/>
  <c r="C315" i="81"/>
  <c r="B312" i="81"/>
  <c r="D312" i="81"/>
  <c r="C312" i="81"/>
  <c r="B309" i="81"/>
  <c r="D309" i="81"/>
  <c r="C309" i="81"/>
  <c r="B306" i="81"/>
  <c r="D306" i="81"/>
  <c r="C306" i="81"/>
  <c r="B303" i="81"/>
  <c r="D303" i="81"/>
  <c r="C303" i="81"/>
  <c r="B300" i="81"/>
  <c r="D300" i="81"/>
  <c r="C75" i="88"/>
  <c r="B156" i="88"/>
  <c r="E285" i="81"/>
  <c r="B282" i="81"/>
  <c r="D282" i="81"/>
  <c r="C282" i="81"/>
  <c r="B276" i="81"/>
  <c r="D276" i="81"/>
  <c r="C276" i="81"/>
  <c r="B273" i="81"/>
  <c r="D273" i="81"/>
  <c r="C273" i="81"/>
  <c r="B270" i="81"/>
  <c r="D270" i="81"/>
  <c r="C270" i="81"/>
  <c r="B267" i="81"/>
  <c r="D267" i="81"/>
  <c r="C267" i="81"/>
  <c r="B264" i="81"/>
  <c r="D264" i="81"/>
  <c r="C264" i="81"/>
  <c r="B4" i="88"/>
  <c r="B7" i="88"/>
  <c r="D213" i="88"/>
  <c r="B162" i="88"/>
  <c r="B158" i="81"/>
  <c r="B65" i="88"/>
  <c r="B151" i="88"/>
  <c r="B3" i="88"/>
  <c r="B113" i="88"/>
  <c r="D71" i="81"/>
  <c r="C71" i="81"/>
  <c r="D68" i="81"/>
  <c r="C68" i="81"/>
  <c r="B219" i="88"/>
  <c r="B221" i="88"/>
  <c r="AO117" i="84" l="1"/>
  <c r="T29" i="83"/>
  <c r="T41" i="83"/>
  <c r="T17" i="83"/>
  <c r="T38" i="83"/>
  <c r="V18" i="81"/>
  <c r="T14" i="83"/>
  <c r="K68" i="80"/>
  <c r="V267" i="81"/>
  <c r="T44" i="83"/>
  <c r="K86" i="80"/>
  <c r="T11" i="83"/>
  <c r="T26" i="83"/>
  <c r="T35" i="83"/>
  <c r="B14" i="83"/>
  <c r="T32" i="83"/>
  <c r="AO113" i="88"/>
  <c r="K76" i="80"/>
  <c r="T20" i="83"/>
  <c r="T23" i="83"/>
  <c r="K19" i="80"/>
  <c r="K44" i="80"/>
  <c r="K52" i="80"/>
  <c r="V95" i="81"/>
  <c r="V98" i="81"/>
  <c r="V136" i="81"/>
  <c r="V25" i="81"/>
  <c r="V28" i="81"/>
  <c r="V31" i="81"/>
  <c r="V37" i="81"/>
  <c r="V40" i="81"/>
  <c r="V43" i="81"/>
  <c r="V148" i="81"/>
  <c r="V216" i="81"/>
  <c r="V219" i="81"/>
  <c r="V264" i="81"/>
  <c r="V68" i="81"/>
  <c r="V129" i="81"/>
  <c r="V132" i="81"/>
  <c r="V276" i="81"/>
  <c r="V279" i="81"/>
  <c r="V297" i="81"/>
  <c r="V300" i="81"/>
  <c r="V303" i="81"/>
  <c r="V306" i="81"/>
  <c r="V309" i="81"/>
  <c r="V77" i="81"/>
  <c r="V120" i="81"/>
  <c r="V164" i="81"/>
  <c r="V189" i="81"/>
  <c r="V192" i="81"/>
  <c r="V198" i="81"/>
  <c r="V235" i="81"/>
  <c r="V285" i="81"/>
  <c r="V288" i="81"/>
  <c r="V291" i="81"/>
  <c r="V11" i="81"/>
  <c r="V139" i="81"/>
  <c r="V142" i="81"/>
  <c r="V152" i="81"/>
  <c r="V170" i="81"/>
  <c r="V176" i="81"/>
  <c r="V179" i="81"/>
  <c r="V182" i="81"/>
  <c r="V226" i="81"/>
  <c r="V229" i="81"/>
  <c r="V244" i="81"/>
  <c r="V245" i="81"/>
  <c r="V248" i="81"/>
  <c r="V263" i="81"/>
  <c r="V15" i="81"/>
  <c r="V86" i="81"/>
  <c r="V89" i="81"/>
  <c r="V92" i="81"/>
  <c r="V105" i="81"/>
  <c r="V108" i="81"/>
  <c r="V126" i="81"/>
  <c r="V207" i="81"/>
  <c r="V210" i="81"/>
  <c r="V213" i="81"/>
  <c r="V318" i="81"/>
  <c r="V321" i="81"/>
  <c r="V12" i="81"/>
  <c r="V34" i="81"/>
  <c r="V155" i="81"/>
  <c r="V173" i="81"/>
  <c r="V21" i="81"/>
  <c r="V24" i="81"/>
  <c r="V80" i="81"/>
  <c r="V101" i="81"/>
  <c r="V111" i="81"/>
  <c r="V161" i="81"/>
  <c r="V195" i="81"/>
  <c r="V201" i="81"/>
  <c r="V204" i="81"/>
  <c r="V222" i="81"/>
  <c r="V225" i="81"/>
  <c r="V254" i="81"/>
  <c r="V257" i="81"/>
  <c r="V312" i="81"/>
  <c r="V71" i="81"/>
  <c r="V117" i="81"/>
  <c r="V133" i="81"/>
  <c r="V151" i="81"/>
  <c r="V188" i="81"/>
  <c r="V238" i="81"/>
  <c r="V241" i="81"/>
  <c r="V270" i="81"/>
  <c r="V273" i="81"/>
  <c r="B125" i="88"/>
  <c r="B37" i="81"/>
  <c r="K11" i="80"/>
  <c r="K37" i="80"/>
  <c r="K60" i="80"/>
  <c r="C85" i="88"/>
  <c r="D34" i="84"/>
  <c r="B218" i="88"/>
  <c r="B46" i="88"/>
  <c r="D40" i="88"/>
  <c r="C17" i="88"/>
  <c r="B220" i="88"/>
  <c r="C157" i="84"/>
  <c r="C85" i="84"/>
  <c r="D78" i="84"/>
  <c r="C36" i="88"/>
  <c r="D219" i="88"/>
  <c r="C220" i="88"/>
  <c r="D218" i="88"/>
  <c r="D220" i="88"/>
  <c r="C15" i="81"/>
  <c r="C218" i="88"/>
  <c r="D112" i="88"/>
  <c r="C125" i="88"/>
  <c r="C112" i="88"/>
  <c r="D70" i="88"/>
  <c r="D125" i="88"/>
  <c r="C70" i="88"/>
  <c r="E222" i="88"/>
  <c r="E254" i="81"/>
  <c r="E297" i="81"/>
  <c r="E309" i="81"/>
  <c r="H218" i="88"/>
  <c r="E216" i="81"/>
  <c r="B74" i="88"/>
  <c r="B144" i="88"/>
  <c r="B192" i="81"/>
  <c r="B149" i="88"/>
  <c r="C300" i="81"/>
  <c r="B222" i="88"/>
  <c r="C71" i="88"/>
  <c r="C22" i="84"/>
  <c r="D97" i="88"/>
  <c r="D53" i="84"/>
  <c r="D110" i="88"/>
  <c r="D66" i="84"/>
  <c r="D148" i="88"/>
  <c r="D117" i="84"/>
  <c r="D199" i="88"/>
  <c r="D169" i="84"/>
  <c r="D165" i="88"/>
  <c r="D130" i="84"/>
  <c r="D175" i="88"/>
  <c r="D144" i="84"/>
  <c r="D158" i="88"/>
  <c r="D123" i="84"/>
  <c r="D168" i="88"/>
  <c r="D134" i="84"/>
  <c r="D128" i="88"/>
  <c r="D90" i="84"/>
  <c r="C27" i="88"/>
  <c r="C51" i="88"/>
  <c r="C5" i="88"/>
  <c r="D2" i="88"/>
  <c r="D34" i="88"/>
  <c r="D6" i="84"/>
  <c r="D55" i="88"/>
  <c r="D29" i="84"/>
  <c r="C35" i="88"/>
  <c r="C5" i="84"/>
  <c r="C170" i="88"/>
  <c r="C139" i="84"/>
  <c r="D194" i="88"/>
  <c r="D161" i="84"/>
  <c r="C195" i="88"/>
  <c r="C162" i="84"/>
  <c r="D209" i="88"/>
  <c r="D180" i="84"/>
  <c r="C206" i="88"/>
  <c r="C177" i="84"/>
  <c r="D208" i="88"/>
  <c r="D179" i="84"/>
  <c r="C187" i="88"/>
  <c r="C151" i="84"/>
  <c r="D186" i="88"/>
  <c r="D150" i="84"/>
  <c r="D184" i="88"/>
  <c r="D147" i="84"/>
  <c r="C189" i="88"/>
  <c r="C155" i="84"/>
  <c r="D196" i="88"/>
  <c r="D165" i="84"/>
  <c r="C166" i="88"/>
  <c r="C128" i="84"/>
  <c r="D87" i="88"/>
  <c r="D43" i="84"/>
  <c r="D118" i="88"/>
  <c r="D97" i="84"/>
  <c r="C29" i="88"/>
  <c r="C14" i="84"/>
  <c r="D124" i="88"/>
  <c r="D95" i="84"/>
  <c r="C57" i="88"/>
  <c r="C86" i="84"/>
  <c r="D60" i="88"/>
  <c r="D35" i="84"/>
  <c r="D183" i="88"/>
  <c r="D30" i="84"/>
  <c r="D212" i="88"/>
  <c r="D183" i="84"/>
  <c r="D169" i="88"/>
  <c r="D131" i="84"/>
  <c r="C153" i="88"/>
  <c r="C119" i="84"/>
  <c r="C191" i="88"/>
  <c r="C159" i="84"/>
  <c r="D211" i="88"/>
  <c r="D182" i="84"/>
  <c r="D185" i="88"/>
  <c r="D153" i="84"/>
  <c r="D141" i="88"/>
  <c r="D108" i="84"/>
  <c r="D192" i="88"/>
  <c r="D160" i="84"/>
  <c r="D197" i="88"/>
  <c r="D167" i="84"/>
  <c r="C163" i="88"/>
  <c r="C124" i="84"/>
  <c r="D200" i="88"/>
  <c r="D170" i="84"/>
  <c r="C172" i="88"/>
  <c r="C140" i="84"/>
  <c r="C182" i="88"/>
  <c r="C149" i="84"/>
  <c r="D69" i="88"/>
  <c r="D40" i="84"/>
  <c r="C138" i="88"/>
  <c r="C112" i="84"/>
  <c r="D180" i="88"/>
  <c r="D148" i="84"/>
  <c r="C188" i="88"/>
  <c r="C158" i="84"/>
  <c r="D127" i="88"/>
  <c r="D89" i="84"/>
  <c r="C106" i="88"/>
  <c r="C63" i="84"/>
  <c r="C91" i="88"/>
  <c r="C44" i="84"/>
  <c r="C38" i="88"/>
  <c r="C11" i="84"/>
  <c r="C82" i="88"/>
  <c r="C37" i="84"/>
  <c r="C154" i="88"/>
  <c r="C121" i="84"/>
  <c r="D33" i="88"/>
  <c r="D4" i="84"/>
  <c r="C81" i="88"/>
  <c r="C72" i="84"/>
  <c r="D84" i="88"/>
  <c r="D39" i="84"/>
  <c r="D147" i="88"/>
  <c r="D114" i="84"/>
  <c r="C100" i="88"/>
  <c r="C47" i="84"/>
  <c r="D59" i="88"/>
  <c r="D18" i="84"/>
  <c r="C96" i="88"/>
  <c r="C51" i="84"/>
  <c r="D160" i="88"/>
  <c r="D127" i="84"/>
  <c r="D161" i="88"/>
  <c r="D126" i="84"/>
  <c r="D123" i="88"/>
  <c r="D88" i="84"/>
  <c r="C67" i="88"/>
  <c r="C113" i="88"/>
  <c r="D32" i="88"/>
  <c r="C18" i="88"/>
  <c r="C171" i="88"/>
  <c r="D178" i="88"/>
  <c r="D23" i="88"/>
  <c r="D74" i="88"/>
  <c r="D56" i="81"/>
  <c r="C15" i="88"/>
  <c r="D47" i="88"/>
  <c r="C149" i="88"/>
  <c r="C40" i="88"/>
  <c r="D86" i="88"/>
  <c r="C121" i="88"/>
  <c r="D105" i="88"/>
  <c r="C89" i="88"/>
  <c r="C46" i="84"/>
  <c r="D80" i="88"/>
  <c r="D24" i="84"/>
  <c r="C193" i="88"/>
  <c r="C163" i="84"/>
  <c r="C150" i="88"/>
  <c r="C98" i="84"/>
  <c r="C202" i="88"/>
  <c r="C103" i="84"/>
  <c r="C140" i="88"/>
  <c r="C106" i="84"/>
  <c r="C83" i="88"/>
  <c r="C36" i="84"/>
  <c r="C136" i="88"/>
  <c r="C105" i="84"/>
  <c r="D104" i="88"/>
  <c r="D67" i="84"/>
  <c r="C145" i="88"/>
  <c r="C116" i="84"/>
  <c r="D12" i="88"/>
  <c r="C13" i="88"/>
  <c r="D9" i="88"/>
  <c r="C3" i="88"/>
  <c r="D95" i="88"/>
  <c r="D45" i="84"/>
  <c r="D90" i="88"/>
  <c r="D48" i="84"/>
  <c r="C77" i="88"/>
  <c r="C33" i="84"/>
  <c r="C64" i="88"/>
  <c r="C21" i="84"/>
  <c r="C135" i="88"/>
  <c r="C102" i="84"/>
  <c r="D71" i="88"/>
  <c r="D22" i="84"/>
  <c r="C43" i="88"/>
  <c r="C17" i="84"/>
  <c r="D89" i="88"/>
  <c r="D46" i="84"/>
  <c r="D116" i="88"/>
  <c r="D75" i="84"/>
  <c r="C97" i="88"/>
  <c r="C53" i="84"/>
  <c r="D126" i="88"/>
  <c r="D71" i="84"/>
  <c r="D45" i="88"/>
  <c r="D19" i="84"/>
  <c r="D30" i="88"/>
  <c r="D3" i="84"/>
  <c r="D152" i="88"/>
  <c r="D120" i="84"/>
  <c r="C110" i="88"/>
  <c r="C66" i="84"/>
  <c r="D41" i="88"/>
  <c r="D13" i="84"/>
  <c r="C114" i="88"/>
  <c r="C73" i="84"/>
  <c r="D193" i="88"/>
  <c r="D163" i="84"/>
  <c r="C210" i="88"/>
  <c r="C181" i="84"/>
  <c r="D139" i="88"/>
  <c r="D104" i="84"/>
  <c r="C207" i="88"/>
  <c r="C178" i="84"/>
  <c r="D150" i="88"/>
  <c r="D98" i="84"/>
  <c r="D203" i="88"/>
  <c r="D175" i="84"/>
  <c r="C134" i="88"/>
  <c r="C99" i="84"/>
  <c r="D177" i="88"/>
  <c r="D141" i="84"/>
  <c r="D122" i="88"/>
  <c r="D80" i="84"/>
  <c r="C111" i="88"/>
  <c r="C69" i="84"/>
  <c r="C148" i="88"/>
  <c r="C117" i="84"/>
  <c r="D78" i="88"/>
  <c r="D38" i="84"/>
  <c r="C142" i="88"/>
  <c r="C109" i="84"/>
  <c r="D109" i="88"/>
  <c r="D68" i="84"/>
  <c r="D143" i="88"/>
  <c r="D110" i="84"/>
  <c r="D49" i="88"/>
  <c r="D61" i="84"/>
  <c r="C62" i="88"/>
  <c r="C74" i="84"/>
  <c r="D214" i="88"/>
  <c r="D184" i="84"/>
  <c r="C199" i="88"/>
  <c r="C169" i="84"/>
  <c r="D146" i="88"/>
  <c r="D115" i="84"/>
  <c r="C165" i="88"/>
  <c r="C130" i="84"/>
  <c r="D167" i="88"/>
  <c r="D132" i="84"/>
  <c r="C175" i="88"/>
  <c r="C144" i="84"/>
  <c r="D181" i="88"/>
  <c r="D146" i="84"/>
  <c r="D176" i="88"/>
  <c r="D143" i="84"/>
  <c r="C158" i="88"/>
  <c r="C123" i="84"/>
  <c r="D164" i="88"/>
  <c r="D129" i="84"/>
  <c r="C168" i="88"/>
  <c r="C134" i="84"/>
  <c r="D157" i="88"/>
  <c r="D122" i="84"/>
  <c r="C128" i="88"/>
  <c r="C90" i="84"/>
  <c r="D133" i="88"/>
  <c r="D94" i="84"/>
  <c r="C37" i="88"/>
  <c r="C8" i="84"/>
  <c r="C201" i="88"/>
  <c r="C172" i="84"/>
  <c r="D140" i="88"/>
  <c r="D106" i="84"/>
  <c r="C120" i="88"/>
  <c r="C77" i="84"/>
  <c r="D117" i="88"/>
  <c r="D76" i="84"/>
  <c r="D83" i="88"/>
  <c r="D36" i="84"/>
  <c r="D136" i="88"/>
  <c r="D105" i="84"/>
  <c r="C104" i="88"/>
  <c r="C67" i="84"/>
  <c r="C137" i="88"/>
  <c r="C101" i="84"/>
  <c r="D145" i="88"/>
  <c r="D116" i="84"/>
  <c r="C92" i="88"/>
  <c r="D27" i="88"/>
  <c r="C12" i="88"/>
  <c r="D51" i="88"/>
  <c r="D5" i="88"/>
  <c r="C2" i="88"/>
  <c r="D13" i="88"/>
  <c r="C9" i="88"/>
  <c r="D3" i="88"/>
  <c r="D107" i="88"/>
  <c r="C48" i="88"/>
  <c r="C99" i="88"/>
  <c r="C65" i="88"/>
  <c r="C148" i="81"/>
  <c r="D98" i="88"/>
  <c r="C79" i="88"/>
  <c r="C162" i="88"/>
  <c r="B96" i="82"/>
  <c r="D43" i="88"/>
  <c r="D17" i="84"/>
  <c r="C116" i="88"/>
  <c r="C75" i="84"/>
  <c r="D102" i="88"/>
  <c r="D56" i="84"/>
  <c r="D114" i="88"/>
  <c r="D73" i="84"/>
  <c r="D207" i="88"/>
  <c r="D178" i="84"/>
  <c r="C203" i="88"/>
  <c r="C175" i="84"/>
  <c r="D134" i="88"/>
  <c r="D99" i="84"/>
  <c r="C122" i="88"/>
  <c r="C80" i="84"/>
  <c r="D111" i="88"/>
  <c r="D69" i="84"/>
  <c r="C54" i="88"/>
  <c r="C92" i="84"/>
  <c r="D142" i="88"/>
  <c r="D109" i="84"/>
  <c r="D205" i="88"/>
  <c r="D176" i="84"/>
  <c r="C109" i="88"/>
  <c r="C68" i="84"/>
  <c r="C49" i="88"/>
  <c r="C61" i="84"/>
  <c r="D62" i="88"/>
  <c r="D74" i="84"/>
  <c r="D76" i="88"/>
  <c r="D28" i="84"/>
  <c r="D137" i="88"/>
  <c r="D101" i="84"/>
  <c r="D92" i="88"/>
  <c r="D155" i="88"/>
  <c r="D129" i="81"/>
  <c r="D221" i="88"/>
  <c r="D21" i="81"/>
  <c r="D190" i="88"/>
  <c r="D164" i="84"/>
  <c r="C221" i="88"/>
  <c r="C21" i="81"/>
  <c r="C190" i="88"/>
  <c r="C164" i="84"/>
  <c r="D93" i="88"/>
  <c r="D84" i="84"/>
  <c r="C55" i="88"/>
  <c r="C29" i="84"/>
  <c r="D58" i="88"/>
  <c r="D26" i="84"/>
  <c r="C90" i="88"/>
  <c r="C48" i="84"/>
  <c r="D77" i="88"/>
  <c r="D33" i="84"/>
  <c r="D64" i="88"/>
  <c r="D21" i="84"/>
  <c r="D135" i="88"/>
  <c r="D102" i="84"/>
  <c r="D35" i="88"/>
  <c r="D5" i="84"/>
  <c r="D108" i="88"/>
  <c r="D64" i="84"/>
  <c r="C194" i="88"/>
  <c r="C161" i="84"/>
  <c r="D195" i="88"/>
  <c r="D162" i="84"/>
  <c r="C209" i="88"/>
  <c r="C180" i="84"/>
  <c r="D206" i="88"/>
  <c r="D177" i="84"/>
  <c r="C208" i="88"/>
  <c r="C179" i="84"/>
  <c r="D187" i="88"/>
  <c r="D151" i="84"/>
  <c r="C186" i="88"/>
  <c r="C150" i="84"/>
  <c r="C184" i="88"/>
  <c r="C147" i="84"/>
  <c r="D189" i="88"/>
  <c r="D155" i="84"/>
  <c r="C196" i="88"/>
  <c r="C165" i="84"/>
  <c r="D204" i="88"/>
  <c r="D174" i="84"/>
  <c r="D166" i="88"/>
  <c r="D128" i="84"/>
  <c r="D131" i="88"/>
  <c r="D96" i="84"/>
  <c r="C87" i="88"/>
  <c r="C43" i="84"/>
  <c r="C118" i="88"/>
  <c r="C97" i="84"/>
  <c r="D29" i="88"/>
  <c r="D14" i="84"/>
  <c r="C124" i="88"/>
  <c r="C95" i="84"/>
  <c r="D57" i="88"/>
  <c r="D86" i="84"/>
  <c r="C60" i="88"/>
  <c r="C35" i="84"/>
  <c r="C183" i="88"/>
  <c r="C30" i="84"/>
  <c r="C212" i="88"/>
  <c r="C183" i="84"/>
  <c r="D173" i="88"/>
  <c r="D133" i="84"/>
  <c r="C169" i="88"/>
  <c r="C131" i="84"/>
  <c r="D153" i="88"/>
  <c r="D119" i="84"/>
  <c r="D191" i="88"/>
  <c r="D159" i="84"/>
  <c r="C211" i="88"/>
  <c r="C182" i="84"/>
  <c r="C141" i="88"/>
  <c r="C108" i="84"/>
  <c r="D179" i="88"/>
  <c r="D145" i="84"/>
  <c r="C192" i="88"/>
  <c r="C160" i="84"/>
  <c r="D198" i="88"/>
  <c r="D168" i="84"/>
  <c r="C197" i="88"/>
  <c r="C167" i="84"/>
  <c r="D163" i="88"/>
  <c r="D124" i="84"/>
  <c r="C200" i="88"/>
  <c r="C170" i="84"/>
  <c r="D172" i="88"/>
  <c r="D140" i="84"/>
  <c r="D182" i="88"/>
  <c r="D149" i="84"/>
  <c r="C69" i="88"/>
  <c r="C40" i="84"/>
  <c r="D138" i="88"/>
  <c r="D112" i="84"/>
  <c r="C180" i="88"/>
  <c r="C148" i="84"/>
  <c r="D188" i="88"/>
  <c r="D158" i="84"/>
  <c r="C127" i="88"/>
  <c r="C89" i="84"/>
  <c r="D106" i="88"/>
  <c r="D63" i="84"/>
  <c r="D91" i="88"/>
  <c r="D44" i="84"/>
  <c r="D101" i="88"/>
  <c r="D57" i="84"/>
  <c r="D38" i="88"/>
  <c r="D11" i="84"/>
  <c r="D52" i="88"/>
  <c r="D16" i="84"/>
  <c r="C119" i="88"/>
  <c r="C82" i="84"/>
  <c r="D154" i="88"/>
  <c r="D121" i="84"/>
  <c r="C103" i="88"/>
  <c r="C62" i="84"/>
  <c r="C33" i="88"/>
  <c r="C4" i="84"/>
  <c r="C84" i="88"/>
  <c r="C39" i="84"/>
  <c r="C147" i="88"/>
  <c r="C114" i="84"/>
  <c r="D100" i="88"/>
  <c r="D47" i="84"/>
  <c r="C59" i="88"/>
  <c r="C18" i="84"/>
  <c r="D96" i="88"/>
  <c r="D51" i="84"/>
  <c r="C161" i="88"/>
  <c r="C126" i="84"/>
  <c r="C123" i="88"/>
  <c r="C88" i="84"/>
  <c r="D67" i="88"/>
  <c r="C32" i="88"/>
  <c r="D18" i="88"/>
  <c r="D171" i="88"/>
  <c r="C178" i="88"/>
  <c r="C23" i="88"/>
  <c r="C74" i="88"/>
  <c r="C56" i="81"/>
  <c r="D11" i="88"/>
  <c r="D15" i="88"/>
  <c r="C31" i="88"/>
  <c r="D149" i="88"/>
  <c r="D88" i="88"/>
  <c r="C46" i="88"/>
  <c r="D17" i="88"/>
  <c r="D6" i="88"/>
  <c r="C70" i="82"/>
  <c r="B161" i="82"/>
  <c r="B118" i="82"/>
  <c r="B112" i="82"/>
  <c r="B169" i="82"/>
  <c r="D61" i="88"/>
  <c r="D23" i="84"/>
  <c r="C126" i="88"/>
  <c r="C71" i="84"/>
  <c r="C30" i="88"/>
  <c r="C3" i="84"/>
  <c r="C41" i="88"/>
  <c r="C13" i="84"/>
  <c r="C139" i="88"/>
  <c r="C104" i="84"/>
  <c r="C78" i="88"/>
  <c r="C38" i="84"/>
  <c r="C107" i="88"/>
  <c r="D151" i="88"/>
  <c r="D99" i="88"/>
  <c r="D65" i="88"/>
  <c r="D148" i="81"/>
  <c r="C56" i="88"/>
  <c r="C144" i="88"/>
  <c r="D1" i="88"/>
  <c r="D10" i="88"/>
  <c r="C22" i="88"/>
  <c r="D28" i="88"/>
  <c r="C222" i="88"/>
  <c r="B219" i="82"/>
  <c r="C194" i="82"/>
  <c r="C176" i="82"/>
  <c r="B154" i="82"/>
  <c r="D115" i="88"/>
  <c r="C20" i="88"/>
  <c r="D66" i="88"/>
  <c r="C28" i="88"/>
  <c r="D222" i="88"/>
  <c r="B11" i="83"/>
  <c r="B11" i="81"/>
  <c r="G226" i="82"/>
  <c r="B63" i="88"/>
  <c r="B85" i="84"/>
  <c r="B71" i="88"/>
  <c r="B22" i="84"/>
  <c r="C80" i="88"/>
  <c r="C24" i="84"/>
  <c r="C102" i="88"/>
  <c r="C56" i="84"/>
  <c r="C152" i="88"/>
  <c r="C120" i="84"/>
  <c r="B195" i="88"/>
  <c r="B162" i="84"/>
  <c r="B206" i="88"/>
  <c r="B177" i="84"/>
  <c r="D54" i="88"/>
  <c r="D92" i="84"/>
  <c r="B191" i="88"/>
  <c r="B159" i="84"/>
  <c r="C179" i="88"/>
  <c r="C145" i="84"/>
  <c r="C198" i="88"/>
  <c r="C168" i="84"/>
  <c r="C146" i="88"/>
  <c r="C115" i="84"/>
  <c r="C176" i="88"/>
  <c r="C143" i="84"/>
  <c r="C101" i="88"/>
  <c r="C52" i="88"/>
  <c r="B119" i="88"/>
  <c r="B82" i="84"/>
  <c r="D201" i="88"/>
  <c r="B140" i="88"/>
  <c r="B106" i="84"/>
  <c r="D120" i="88"/>
  <c r="D77" i="84"/>
  <c r="B154" i="88"/>
  <c r="B121" i="84"/>
  <c r="D103" i="88"/>
  <c r="D62" i="84"/>
  <c r="B33" i="88"/>
  <c r="B4" i="84"/>
  <c r="D81" i="88"/>
  <c r="D72" i="84"/>
  <c r="C72" i="88"/>
  <c r="C27" i="84"/>
  <c r="C160" i="88"/>
  <c r="C127" i="84"/>
  <c r="B123" i="88"/>
  <c r="B88" i="84"/>
  <c r="D113" i="88"/>
  <c r="C44" i="88"/>
  <c r="B92" i="88"/>
  <c r="E74" i="81"/>
  <c r="B12" i="88"/>
  <c r="E80" i="81"/>
  <c r="E86" i="81"/>
  <c r="B2" i="88"/>
  <c r="B21" i="88"/>
  <c r="B132" i="88"/>
  <c r="B9" i="88"/>
  <c r="C151" i="88"/>
  <c r="B48" i="88"/>
  <c r="B142" i="81"/>
  <c r="B99" i="88"/>
  <c r="B115" i="88"/>
  <c r="C73" i="88"/>
  <c r="D144" i="88"/>
  <c r="B79" i="88"/>
  <c r="D20" i="88"/>
  <c r="C50" i="88"/>
  <c r="B66" i="88"/>
  <c r="B129" i="88"/>
  <c r="B217" i="82"/>
  <c r="B87" i="82"/>
  <c r="B178" i="82"/>
  <c r="B220" i="82"/>
  <c r="B209" i="82"/>
  <c r="B197" i="82"/>
  <c r="B184" i="82"/>
  <c r="B167" i="82"/>
  <c r="B137" i="82"/>
  <c r="B47" i="82"/>
  <c r="B41" i="83"/>
  <c r="B263" i="81"/>
  <c r="C28" i="84"/>
  <c r="C57" i="84"/>
  <c r="C47" i="88"/>
  <c r="C98" i="88"/>
  <c r="C14" i="88"/>
  <c r="C4" i="88"/>
  <c r="E221" i="88"/>
  <c r="C93" i="88"/>
  <c r="C84" i="84"/>
  <c r="C95" i="88"/>
  <c r="C45" i="84"/>
  <c r="C108" i="88"/>
  <c r="C64" i="84"/>
  <c r="B114" i="88"/>
  <c r="B73" i="84"/>
  <c r="D210" i="88"/>
  <c r="D181" i="84"/>
  <c r="D170" i="88"/>
  <c r="D139" i="84"/>
  <c r="B187" i="88"/>
  <c r="B151" i="84"/>
  <c r="B207" i="88"/>
  <c r="B178" i="84"/>
  <c r="C177" i="88"/>
  <c r="C141" i="84"/>
  <c r="B183" i="88"/>
  <c r="B30" i="84"/>
  <c r="C181" i="88"/>
  <c r="C146" i="84"/>
  <c r="C164" i="88"/>
  <c r="C129" i="84"/>
  <c r="C157" i="88"/>
  <c r="C133" i="88"/>
  <c r="C94" i="84"/>
  <c r="B91" i="88"/>
  <c r="B44" i="84"/>
  <c r="D37" i="88"/>
  <c r="D8" i="84"/>
  <c r="D82" i="88"/>
  <c r="D37" i="84"/>
  <c r="C88" i="88"/>
  <c r="C213" i="88"/>
  <c r="D53" i="88"/>
  <c r="C7" i="88"/>
  <c r="C159" i="88"/>
  <c r="D42" i="88"/>
  <c r="C19" i="88"/>
  <c r="D46" i="88"/>
  <c r="D24" i="88"/>
  <c r="C16" i="88"/>
  <c r="D50" i="88"/>
  <c r="C6" i="88"/>
  <c r="C86" i="88"/>
  <c r="C129" i="88"/>
  <c r="D121" i="88"/>
  <c r="C105" i="88"/>
  <c r="D156" i="88"/>
  <c r="B43" i="88"/>
  <c r="B17" i="84"/>
  <c r="B89" i="88"/>
  <c r="B46" i="84"/>
  <c r="B116" i="88"/>
  <c r="B75" i="84"/>
  <c r="B97" i="88"/>
  <c r="B53" i="84"/>
  <c r="B126" i="88"/>
  <c r="B71" i="84"/>
  <c r="B55" i="88"/>
  <c r="B29" i="84"/>
  <c r="B90" i="88"/>
  <c r="B48" i="84"/>
  <c r="B77" i="88"/>
  <c r="B33" i="84"/>
  <c r="B64" i="88"/>
  <c r="B21" i="84"/>
  <c r="B135" i="88"/>
  <c r="B102" i="84"/>
  <c r="B35" i="88"/>
  <c r="B5" i="84"/>
  <c r="B30" i="88"/>
  <c r="B3" i="84"/>
  <c r="B110" i="88"/>
  <c r="B66" i="84"/>
  <c r="B150" i="88"/>
  <c r="B98" i="84"/>
  <c r="B196" i="88"/>
  <c r="B165" i="84"/>
  <c r="B166" i="88"/>
  <c r="B128" i="84"/>
  <c r="B203" i="88"/>
  <c r="B175" i="84"/>
  <c r="B134" i="88"/>
  <c r="B99" i="84"/>
  <c r="B122" i="88"/>
  <c r="B80" i="84"/>
  <c r="B78" i="88"/>
  <c r="B38" i="84"/>
  <c r="B142" i="88"/>
  <c r="B109" i="84"/>
  <c r="B212" i="88"/>
  <c r="B183" i="84"/>
  <c r="B169" i="88"/>
  <c r="B131" i="84"/>
  <c r="B141" i="88"/>
  <c r="B108" i="84"/>
  <c r="B192" i="88"/>
  <c r="B160" i="84"/>
  <c r="B163" i="88"/>
  <c r="B124" i="84"/>
  <c r="B172" i="88"/>
  <c r="B140" i="84"/>
  <c r="B182" i="88"/>
  <c r="B149" i="84"/>
  <c r="B69" i="88"/>
  <c r="B40" i="84"/>
  <c r="B49" i="88"/>
  <c r="B61" i="84"/>
  <c r="B138" i="88"/>
  <c r="B112" i="84"/>
  <c r="B180" i="88"/>
  <c r="B148" i="84"/>
  <c r="B188" i="88"/>
  <c r="B158" i="84"/>
  <c r="B127" i="88"/>
  <c r="B89" i="84"/>
  <c r="B165" i="88"/>
  <c r="B130" i="84"/>
  <c r="B175" i="88"/>
  <c r="B144" i="84"/>
  <c r="B106" i="88"/>
  <c r="B63" i="84"/>
  <c r="B158" i="88"/>
  <c r="B123" i="84"/>
  <c r="B168" i="88"/>
  <c r="B134" i="84"/>
  <c r="B128" i="88"/>
  <c r="B90" i="84"/>
  <c r="B38" i="88"/>
  <c r="B11" i="84"/>
  <c r="B84" i="88"/>
  <c r="B39" i="84"/>
  <c r="B147" i="88"/>
  <c r="B114" i="84"/>
  <c r="D72" i="88"/>
  <c r="D27" i="84"/>
  <c r="B100" i="88"/>
  <c r="B47" i="84"/>
  <c r="B59" i="88"/>
  <c r="B18" i="84"/>
  <c r="B96" i="88"/>
  <c r="B51" i="84"/>
  <c r="B136" i="88"/>
  <c r="B105" i="84"/>
  <c r="B161" i="88"/>
  <c r="B126" i="84"/>
  <c r="B137" i="88"/>
  <c r="B101" i="84"/>
  <c r="D44" i="88"/>
  <c r="E71" i="81"/>
  <c r="B27" i="88"/>
  <c r="B51" i="88"/>
  <c r="E83" i="81"/>
  <c r="B32" i="88"/>
  <c r="E95" i="81"/>
  <c r="B178" i="88"/>
  <c r="E59" i="81"/>
  <c r="E126" i="81"/>
  <c r="B39" i="88"/>
  <c r="B114" i="81"/>
  <c r="B107" i="88"/>
  <c r="B56" i="88"/>
  <c r="E189" i="81"/>
  <c r="B53" i="88"/>
  <c r="B35" i="83"/>
  <c r="B225" i="81"/>
  <c r="B19" i="88"/>
  <c r="B75" i="88"/>
  <c r="B15" i="81"/>
  <c r="B21" i="81"/>
  <c r="E164" i="81"/>
  <c r="E241" i="81"/>
  <c r="D31" i="88"/>
  <c r="D73" i="88"/>
  <c r="D79" i="88"/>
  <c r="D162" i="88"/>
  <c r="B85" i="88"/>
  <c r="B34" i="84"/>
  <c r="C61" i="88"/>
  <c r="C23" i="84"/>
  <c r="C58" i="88"/>
  <c r="C26" i="84"/>
  <c r="B193" i="88"/>
  <c r="B163" i="84"/>
  <c r="B184" i="88"/>
  <c r="B147" i="84"/>
  <c r="B87" i="88"/>
  <c r="B43" i="84"/>
  <c r="B148" i="88"/>
  <c r="B117" i="84"/>
  <c r="C205" i="88"/>
  <c r="C176" i="84"/>
  <c r="C173" i="88"/>
  <c r="C133" i="84"/>
  <c r="D202" i="88"/>
  <c r="D103" i="84"/>
  <c r="C143" i="88"/>
  <c r="C110" i="84"/>
  <c r="C185" i="88"/>
  <c r="C153" i="84"/>
  <c r="C214" i="88"/>
  <c r="C184" i="84"/>
  <c r="C167" i="88"/>
  <c r="C132" i="84"/>
  <c r="C11" i="88"/>
  <c r="C115" i="88"/>
  <c r="D56" i="88"/>
  <c r="C1" i="88"/>
  <c r="D14" i="88"/>
  <c r="D4" i="88"/>
  <c r="C66" i="88"/>
  <c r="B41" i="88"/>
  <c r="B13" i="84"/>
  <c r="B210" i="88"/>
  <c r="B181" i="84"/>
  <c r="B170" i="88"/>
  <c r="B139" i="84"/>
  <c r="B209" i="88"/>
  <c r="B180" i="84"/>
  <c r="B208" i="88"/>
  <c r="B179" i="84"/>
  <c r="B186" i="88"/>
  <c r="B150" i="84"/>
  <c r="B189" i="88"/>
  <c r="B155" i="84"/>
  <c r="B118" i="88"/>
  <c r="B97" i="84"/>
  <c r="B54" i="88"/>
  <c r="B92" i="84"/>
  <c r="B124" i="88"/>
  <c r="B95" i="84"/>
  <c r="B60" i="88"/>
  <c r="B35" i="84"/>
  <c r="B211" i="88"/>
  <c r="B182" i="84"/>
  <c r="B202" i="88"/>
  <c r="B103" i="84"/>
  <c r="B37" i="88"/>
  <c r="B8" i="84"/>
  <c r="B201" i="88"/>
  <c r="B172" i="84"/>
  <c r="B82" i="88"/>
  <c r="B120" i="88"/>
  <c r="B77" i="84"/>
  <c r="B103" i="88"/>
  <c r="B62" i="84"/>
  <c r="B81" i="88"/>
  <c r="B72" i="84"/>
  <c r="B145" i="88"/>
  <c r="B116" i="84"/>
  <c r="B67" i="88"/>
  <c r="E68" i="81"/>
  <c r="B5" i="88"/>
  <c r="B171" i="88"/>
  <c r="B94" i="88"/>
  <c r="B130" i="88"/>
  <c r="B47" i="88"/>
  <c r="B31" i="88"/>
  <c r="B174" i="88"/>
  <c r="B14" i="88"/>
  <c r="B16" i="88"/>
  <c r="B38" i="83"/>
  <c r="B244" i="81"/>
  <c r="B37" i="84"/>
  <c r="C122" i="84"/>
  <c r="D48" i="88"/>
  <c r="C45" i="88"/>
  <c r="C19" i="84"/>
  <c r="B139" i="88"/>
  <c r="B104" i="84"/>
  <c r="B194" i="88"/>
  <c r="B161" i="84"/>
  <c r="C204" i="88"/>
  <c r="C174" i="84"/>
  <c r="C131" i="88"/>
  <c r="C96" i="84"/>
  <c r="B29" i="88"/>
  <c r="B14" i="84"/>
  <c r="B57" i="88"/>
  <c r="B86" i="84"/>
  <c r="B109" i="88"/>
  <c r="B68" i="84"/>
  <c r="C155" i="88"/>
  <c r="C174" i="88"/>
  <c r="C53" i="88"/>
  <c r="D7" i="88"/>
  <c r="C10" i="88"/>
  <c r="D159" i="88"/>
  <c r="C42" i="88"/>
  <c r="D19" i="88"/>
  <c r="C24" i="88"/>
  <c r="D16" i="88"/>
  <c r="D22" i="88"/>
  <c r="D129" i="88"/>
  <c r="C156" i="88"/>
  <c r="D75" i="88"/>
  <c r="B61" i="88"/>
  <c r="B23" i="84"/>
  <c r="B190" i="88"/>
  <c r="B164" i="84"/>
  <c r="B34" i="88"/>
  <c r="B6" i="84"/>
  <c r="B93" i="88"/>
  <c r="B84" i="84"/>
  <c r="B80" i="88"/>
  <c r="B24" i="84"/>
  <c r="B102" i="88"/>
  <c r="B56" i="84"/>
  <c r="B45" i="88"/>
  <c r="B19" i="84"/>
  <c r="B95" i="88"/>
  <c r="B45" i="84"/>
  <c r="B58" i="88"/>
  <c r="B26" i="84"/>
  <c r="B108" i="88"/>
  <c r="B64" i="84"/>
  <c r="B152" i="88"/>
  <c r="B120" i="84"/>
  <c r="B204" i="88"/>
  <c r="B131" i="88"/>
  <c r="B96" i="84"/>
  <c r="B177" i="88"/>
  <c r="B141" i="84"/>
  <c r="B111" i="88"/>
  <c r="B69" i="84"/>
  <c r="B205" i="88"/>
  <c r="B176" i="84"/>
  <c r="B173" i="88"/>
  <c r="B133" i="84"/>
  <c r="B153" i="88"/>
  <c r="B119" i="84"/>
  <c r="B143" i="88"/>
  <c r="B110" i="84"/>
  <c r="B185" i="88"/>
  <c r="B153" i="84"/>
  <c r="B179" i="88"/>
  <c r="B145" i="84"/>
  <c r="B198" i="88"/>
  <c r="B168" i="84"/>
  <c r="B197" i="88"/>
  <c r="B167" i="84"/>
  <c r="B200" i="88"/>
  <c r="B170" i="84"/>
  <c r="B62" i="88"/>
  <c r="B74" i="84"/>
  <c r="B214" i="88"/>
  <c r="B184" i="84"/>
  <c r="B199" i="88"/>
  <c r="B169" i="84"/>
  <c r="B146" i="88"/>
  <c r="B115" i="84"/>
  <c r="B167" i="88"/>
  <c r="B132" i="84"/>
  <c r="B181" i="88"/>
  <c r="B146" i="84"/>
  <c r="B176" i="88"/>
  <c r="B143" i="84"/>
  <c r="B164" i="88"/>
  <c r="B129" i="84"/>
  <c r="B157" i="88"/>
  <c r="B122" i="84"/>
  <c r="B133" i="88"/>
  <c r="B94" i="84"/>
  <c r="B101" i="88"/>
  <c r="B57" i="84"/>
  <c r="B52" i="88"/>
  <c r="B16" i="84"/>
  <c r="B117" i="88"/>
  <c r="B76" i="84"/>
  <c r="B76" i="88"/>
  <c r="B28" i="84"/>
  <c r="B72" i="88"/>
  <c r="B27" i="84"/>
  <c r="B83" i="88"/>
  <c r="B36" i="84"/>
  <c r="B160" i="88"/>
  <c r="B127" i="84"/>
  <c r="B104" i="88"/>
  <c r="B67" i="84"/>
  <c r="B112" i="88"/>
  <c r="B44" i="88"/>
  <c r="E65" i="81"/>
  <c r="E77" i="81"/>
  <c r="E89" i="81"/>
  <c r="B18" i="88"/>
  <c r="B25" i="88"/>
  <c r="B23" i="88"/>
  <c r="B11" i="88"/>
  <c r="B59" i="81"/>
  <c r="B155" i="88"/>
  <c r="B132" i="81"/>
  <c r="E176" i="81"/>
  <c r="B73" i="88"/>
  <c r="E260" i="81"/>
  <c r="E267" i="81"/>
  <c r="B179" i="81"/>
  <c r="B158" i="82"/>
  <c r="C16" i="84"/>
  <c r="D172" i="84"/>
  <c r="B174" i="84"/>
  <c r="B153" i="82"/>
  <c r="B213" i="88"/>
  <c r="B159" i="88"/>
  <c r="B42" i="88"/>
  <c r="B24" i="88"/>
  <c r="B148" i="81"/>
  <c r="E167" i="81"/>
  <c r="B98" i="88"/>
  <c r="B88" i="88"/>
  <c r="E192" i="81"/>
  <c r="E198" i="81"/>
  <c r="B20" i="88"/>
  <c r="B1" i="88"/>
  <c r="B10" i="88"/>
  <c r="B17" i="88"/>
  <c r="B6" i="88"/>
  <c r="E257" i="81"/>
  <c r="B28" i="88"/>
  <c r="B86" i="88"/>
  <c r="E282" i="81"/>
  <c r="E288" i="81"/>
  <c r="B105" i="88"/>
  <c r="E312" i="81"/>
  <c r="B13" i="88"/>
  <c r="B26" i="88"/>
  <c r="B15" i="88"/>
  <c r="B40" i="88"/>
  <c r="B50" i="88"/>
  <c r="B22" i="88"/>
  <c r="B121" i="88"/>
  <c r="B44" i="83"/>
  <c r="G227" i="82"/>
  <c r="J22" i="26" l="1"/>
  <c r="J23" i="26"/>
  <c r="J21" i="26"/>
  <c r="J19" i="26"/>
  <c r="J25" i="26"/>
  <c r="J20" i="26"/>
  <c r="K17" i="26"/>
  <c r="K16" i="26" s="1"/>
  <c r="M8" i="26"/>
  <c r="G7" i="94"/>
  <c r="D6" i="62" s="1"/>
  <c r="H34" i="26"/>
  <c r="B23" i="83"/>
  <c r="B17" i="83"/>
  <c r="B32" i="83"/>
  <c r="B43" i="81"/>
  <c r="B29" i="83"/>
  <c r="B26" i="83"/>
  <c r="B24" i="81"/>
  <c r="B151" i="81"/>
  <c r="B20" i="83"/>
  <c r="B70" i="88"/>
  <c r="B78" i="84"/>
  <c r="B157" i="84"/>
  <c r="B8" i="88"/>
  <c r="B87" i="84"/>
  <c r="B68" i="88"/>
  <c r="B36" i="88"/>
  <c r="C12" i="81"/>
  <c r="C68" i="88"/>
  <c r="D87" i="84"/>
  <c r="B188" i="81"/>
  <c r="C63" i="88"/>
  <c r="D68" i="88"/>
  <c r="C78" i="84"/>
  <c r="D36" i="88"/>
  <c r="D157" i="84"/>
  <c r="D12" i="81"/>
  <c r="C34" i="84"/>
  <c r="D8" i="88"/>
  <c r="C87" i="84"/>
  <c r="B18" i="81"/>
  <c r="B101" i="81"/>
  <c r="D18" i="81"/>
  <c r="D85" i="88"/>
  <c r="C219" i="88"/>
  <c r="B45" i="82"/>
  <c r="C8" i="88"/>
  <c r="C18" i="81"/>
  <c r="D136" i="81"/>
  <c r="D174" i="88"/>
  <c r="C158" i="81"/>
  <c r="C133" i="81"/>
  <c r="C48" i="82"/>
  <c r="D15" i="81"/>
  <c r="E102" i="81"/>
  <c r="E235" i="81"/>
  <c r="B122" i="82"/>
  <c r="B83" i="82"/>
  <c r="B56" i="81"/>
  <c r="D158" i="81"/>
  <c r="D44" i="81"/>
  <c r="E120" i="81"/>
  <c r="E62" i="81"/>
  <c r="E321" i="81"/>
  <c r="E133" i="81"/>
  <c r="E185" i="81"/>
  <c r="E148" i="81"/>
  <c r="J221" i="88"/>
  <c r="B204" i="81"/>
  <c r="B171" i="82"/>
  <c r="B198" i="81"/>
  <c r="B49" i="82"/>
  <c r="E279" i="81"/>
  <c r="E123" i="81"/>
  <c r="B248" i="81"/>
  <c r="B15" i="82"/>
  <c r="B10" i="82"/>
  <c r="B251" i="81"/>
  <c r="B13" i="82"/>
  <c r="B167" i="81"/>
  <c r="B74" i="82"/>
  <c r="C54" i="82"/>
  <c r="E294" i="81"/>
  <c r="E226" i="81"/>
  <c r="B129" i="81"/>
  <c r="B164" i="82"/>
  <c r="B117" i="81"/>
  <c r="B20" i="82"/>
  <c r="B61" i="82"/>
  <c r="B166" i="82"/>
  <c r="B190" i="82"/>
  <c r="B223" i="82"/>
  <c r="B206" i="82"/>
  <c r="B152" i="82"/>
  <c r="B162" i="82"/>
  <c r="B120" i="82"/>
  <c r="B117" i="82"/>
  <c r="B111" i="82"/>
  <c r="B199" i="82"/>
  <c r="C213" i="82"/>
  <c r="D161" i="81"/>
  <c r="E57" i="82"/>
  <c r="D198" i="81"/>
  <c r="E49" i="82"/>
  <c r="B115" i="82"/>
  <c r="B157" i="82"/>
  <c r="B136" i="81"/>
  <c r="B139" i="82"/>
  <c r="B91" i="82"/>
  <c r="B127" i="82"/>
  <c r="D251" i="81"/>
  <c r="E13" i="82"/>
  <c r="C10" i="82"/>
  <c r="C173" i="81"/>
  <c r="C124" i="82"/>
  <c r="C34" i="88"/>
  <c r="C6" i="84"/>
  <c r="B28" i="81"/>
  <c r="B94" i="82"/>
  <c r="E92" i="81"/>
  <c r="B152" i="81"/>
  <c r="B116" i="82"/>
  <c r="E129" i="81"/>
  <c r="B146" i="82"/>
  <c r="B68" i="82"/>
  <c r="B156" i="82"/>
  <c r="B191" i="82"/>
  <c r="B150" i="82"/>
  <c r="B131" i="82"/>
  <c r="B205" i="82"/>
  <c r="B44" i="82"/>
  <c r="B99" i="82"/>
  <c r="B106" i="82"/>
  <c r="C291" i="81"/>
  <c r="C114" i="82"/>
  <c r="C285" i="81"/>
  <c r="C138" i="82"/>
  <c r="C248" i="81"/>
  <c r="C15" i="82"/>
  <c r="C241" i="81"/>
  <c r="C25" i="82"/>
  <c r="D232" i="81"/>
  <c r="E55" i="82"/>
  <c r="D226" i="81"/>
  <c r="E51" i="82"/>
  <c r="C213" i="81"/>
  <c r="C16" i="82"/>
  <c r="C207" i="81"/>
  <c r="C222" i="82"/>
  <c r="E46" i="82"/>
  <c r="C173" i="82"/>
  <c r="B192" i="82"/>
  <c r="C186" i="82"/>
  <c r="E219" i="82"/>
  <c r="C102" i="82"/>
  <c r="E21" i="81"/>
  <c r="C251" i="81"/>
  <c r="C13" i="82"/>
  <c r="C170" i="81"/>
  <c r="C107" i="82"/>
  <c r="B195" i="81"/>
  <c r="B88" i="82"/>
  <c r="C189" i="81"/>
  <c r="C82" i="82"/>
  <c r="C155" i="82"/>
  <c r="B215" i="82"/>
  <c r="C89" i="82"/>
  <c r="B34" i="81"/>
  <c r="B72" i="82"/>
  <c r="C257" i="81"/>
  <c r="C31" i="82"/>
  <c r="D216" i="81"/>
  <c r="E19" i="82"/>
  <c r="C192" i="81"/>
  <c r="C153" i="82"/>
  <c r="D167" i="81"/>
  <c r="E74" i="82"/>
  <c r="D155" i="81"/>
  <c r="E160" i="82"/>
  <c r="C103" i="82"/>
  <c r="C50" i="82"/>
  <c r="C170" i="82"/>
  <c r="E109" i="82"/>
  <c r="E163" i="82"/>
  <c r="E110" i="82"/>
  <c r="E115" i="82"/>
  <c r="E197" i="82"/>
  <c r="C189" i="82"/>
  <c r="C201" i="82"/>
  <c r="C220" i="82"/>
  <c r="E182" i="82"/>
  <c r="C221" i="82"/>
  <c r="E66" i="82"/>
  <c r="C96" i="82"/>
  <c r="C193" i="82"/>
  <c r="E215" i="82"/>
  <c r="E144" i="82"/>
  <c r="E73" i="82"/>
  <c r="E67" i="82"/>
  <c r="E102" i="82"/>
  <c r="D31" i="81"/>
  <c r="E17" i="82"/>
  <c r="C58" i="82"/>
  <c r="C63" i="82"/>
  <c r="C212" i="82"/>
  <c r="C125" i="82"/>
  <c r="C204" i="81"/>
  <c r="C171" i="82"/>
  <c r="D170" i="81"/>
  <c r="E107" i="82"/>
  <c r="C164" i="81"/>
  <c r="C108" i="82"/>
  <c r="D152" i="81"/>
  <c r="E116" i="82"/>
  <c r="D126" i="81"/>
  <c r="E12" i="82"/>
  <c r="D120" i="81"/>
  <c r="E22" i="82"/>
  <c r="C89" i="81"/>
  <c r="C11" i="82"/>
  <c r="D80" i="81"/>
  <c r="E60" i="82"/>
  <c r="D74" i="81"/>
  <c r="E36" i="82"/>
  <c r="C113" i="82"/>
  <c r="C210" i="82"/>
  <c r="E166" i="82"/>
  <c r="E185" i="82"/>
  <c r="C174" i="82"/>
  <c r="C208" i="82"/>
  <c r="E223" i="82"/>
  <c r="E152" i="82"/>
  <c r="C157" i="82"/>
  <c r="C143" i="82"/>
  <c r="E148" i="82"/>
  <c r="E50" i="82"/>
  <c r="C106" i="82"/>
  <c r="D40" i="81"/>
  <c r="E80" i="82"/>
  <c r="C25" i="81"/>
  <c r="C77" i="82"/>
  <c r="C73" i="82"/>
  <c r="D123" i="81"/>
  <c r="E18" i="82"/>
  <c r="D77" i="81"/>
  <c r="E21" i="82"/>
  <c r="E113" i="82"/>
  <c r="C149" i="82"/>
  <c r="E89" i="82"/>
  <c r="D291" i="81"/>
  <c r="E114" i="82"/>
  <c r="D279" i="81"/>
  <c r="E95" i="82"/>
  <c r="C179" i="81"/>
  <c r="C158" i="82"/>
  <c r="E56" i="82"/>
  <c r="D114" i="81"/>
  <c r="E83" i="82"/>
  <c r="D98" i="81"/>
  <c r="E187" i="82"/>
  <c r="C92" i="81"/>
  <c r="C27" i="82"/>
  <c r="C59" i="81"/>
  <c r="C122" i="82"/>
  <c r="C53" i="81"/>
  <c r="C76" i="82"/>
  <c r="E170" i="82"/>
  <c r="E93" i="82"/>
  <c r="C163" i="82"/>
  <c r="C197" i="82"/>
  <c r="C147" i="82"/>
  <c r="C191" i="82"/>
  <c r="C181" i="82"/>
  <c r="E206" i="82"/>
  <c r="E220" i="82"/>
  <c r="E221" i="82"/>
  <c r="E69" i="82"/>
  <c r="C198" i="82"/>
  <c r="E217" i="82"/>
  <c r="E203" i="82"/>
  <c r="E43" i="82"/>
  <c r="D89" i="81"/>
  <c r="E11" i="82"/>
  <c r="C80" i="81"/>
  <c r="C60" i="82"/>
  <c r="E137" i="82"/>
  <c r="E174" i="82"/>
  <c r="E106" i="82"/>
  <c r="B232" i="81"/>
  <c r="B55" i="82"/>
  <c r="E201" i="81"/>
  <c r="B235" i="81"/>
  <c r="B26" i="82"/>
  <c r="B201" i="81"/>
  <c r="B29" i="82"/>
  <c r="B182" i="81"/>
  <c r="B97" i="82"/>
  <c r="E152" i="81"/>
  <c r="B219" i="81"/>
  <c r="B168" i="82"/>
  <c r="C214" i="82"/>
  <c r="B123" i="82"/>
  <c r="B189" i="81"/>
  <c r="B82" i="82"/>
  <c r="B62" i="81"/>
  <c r="B53" i="82"/>
  <c r="B50" i="81"/>
  <c r="B121" i="82"/>
  <c r="B85" i="82"/>
  <c r="B126" i="82"/>
  <c r="B142" i="82"/>
  <c r="B185" i="82"/>
  <c r="B208" i="82"/>
  <c r="B194" i="82"/>
  <c r="B213" i="82"/>
  <c r="B54" i="82"/>
  <c r="B43" i="82"/>
  <c r="D297" i="81"/>
  <c r="E84" i="82"/>
  <c r="D285" i="81"/>
  <c r="E138" i="82"/>
  <c r="D241" i="81"/>
  <c r="E25" i="82"/>
  <c r="D229" i="81"/>
  <c r="E28" i="82"/>
  <c r="D219" i="81"/>
  <c r="E168" i="82"/>
  <c r="D213" i="81"/>
  <c r="E16" i="82"/>
  <c r="C185" i="81"/>
  <c r="C183" i="82"/>
  <c r="C129" i="81"/>
  <c r="C164" i="82"/>
  <c r="C140" i="82"/>
  <c r="E251" i="81"/>
  <c r="E161" i="81"/>
  <c r="B56" i="82"/>
  <c r="B90" i="82"/>
  <c r="B129" i="82"/>
  <c r="D119" i="88"/>
  <c r="D82" i="84"/>
  <c r="B211" i="82"/>
  <c r="B63" i="82"/>
  <c r="B179" i="82"/>
  <c r="C117" i="81"/>
  <c r="C20" i="82"/>
  <c r="C223" i="82"/>
  <c r="C182" i="82"/>
  <c r="C67" i="82"/>
  <c r="D195" i="81"/>
  <c r="E88" i="82"/>
  <c r="E40" i="82"/>
  <c r="E318" i="81"/>
  <c r="E213" i="81"/>
  <c r="B145" i="81"/>
  <c r="B48" i="82"/>
  <c r="B98" i="81"/>
  <c r="B187" i="82"/>
  <c r="B74" i="81"/>
  <c r="B36" i="82"/>
  <c r="B105" i="82"/>
  <c r="E81" i="82"/>
  <c r="B177" i="82"/>
  <c r="B78" i="82"/>
  <c r="B201" i="82"/>
  <c r="B175" i="82"/>
  <c r="B39" i="82"/>
  <c r="B86" i="82"/>
  <c r="B135" i="82"/>
  <c r="E91" i="82"/>
  <c r="C166" i="82"/>
  <c r="E179" i="82"/>
  <c r="C235" i="81"/>
  <c r="C26" i="82"/>
  <c r="B128" i="82"/>
  <c r="C111" i="82"/>
  <c r="C245" i="81"/>
  <c r="C59" i="82"/>
  <c r="E238" i="81"/>
  <c r="B161" i="81"/>
  <c r="B57" i="82"/>
  <c r="E139" i="82"/>
  <c r="B123" i="81"/>
  <c r="B18" i="82"/>
  <c r="B108" i="81"/>
  <c r="B141" i="82"/>
  <c r="C62" i="81"/>
  <c r="C53" i="82"/>
  <c r="B47" i="81"/>
  <c r="B134" i="82"/>
  <c r="B132" i="82"/>
  <c r="E90" i="82"/>
  <c r="B163" i="82"/>
  <c r="E210" i="82"/>
  <c r="C61" i="82"/>
  <c r="C185" i="82"/>
  <c r="C188" i="82"/>
  <c r="E63" i="82"/>
  <c r="D37" i="81"/>
  <c r="E45" i="82"/>
  <c r="D254" i="81"/>
  <c r="E75" i="82"/>
  <c r="D173" i="81"/>
  <c r="E124" i="82"/>
  <c r="C148" i="82"/>
  <c r="D248" i="81"/>
  <c r="E15" i="82"/>
  <c r="C232" i="81"/>
  <c r="C55" i="82"/>
  <c r="D179" i="81"/>
  <c r="E158" i="82"/>
  <c r="C40" i="82"/>
  <c r="C145" i="81"/>
  <c r="C136" i="81"/>
  <c r="C139" i="82"/>
  <c r="C114" i="81"/>
  <c r="C83" i="82"/>
  <c r="C98" i="81"/>
  <c r="C187" i="82"/>
  <c r="D92" i="81"/>
  <c r="E27" i="82"/>
  <c r="D53" i="81"/>
  <c r="E76" i="82"/>
  <c r="C132" i="82"/>
  <c r="E105" i="82"/>
  <c r="C68" i="82"/>
  <c r="C112" i="82"/>
  <c r="E47" i="82"/>
  <c r="C136" i="82"/>
  <c r="E181" i="82"/>
  <c r="C209" i="82"/>
  <c r="E207" i="82"/>
  <c r="C178" i="82"/>
  <c r="C69" i="82"/>
  <c r="C127" i="82"/>
  <c r="E140" i="82"/>
  <c r="E198" i="82"/>
  <c r="C217" i="82"/>
  <c r="C203" i="82"/>
  <c r="E44" i="82"/>
  <c r="C99" i="82"/>
  <c r="E199" i="82"/>
  <c r="D65" i="81"/>
  <c r="E101" i="82"/>
  <c r="E151" i="82"/>
  <c r="E143" i="82"/>
  <c r="E111" i="82"/>
  <c r="C146" i="82"/>
  <c r="E145" i="82"/>
  <c r="E92" i="82"/>
  <c r="E149" i="82"/>
  <c r="C137" i="82"/>
  <c r="C167" i="82"/>
  <c r="E176" i="82"/>
  <c r="E58" i="82"/>
  <c r="C216" i="82"/>
  <c r="C123" i="82"/>
  <c r="E39" i="82"/>
  <c r="C52" i="82"/>
  <c r="D28" i="81"/>
  <c r="E94" i="82"/>
  <c r="C144" i="82"/>
  <c r="E104" i="82"/>
  <c r="C154" i="82"/>
  <c r="C202" i="82"/>
  <c r="C105" i="82"/>
  <c r="E68" i="82"/>
  <c r="E42" i="82"/>
  <c r="C91" i="82"/>
  <c r="E136" i="82"/>
  <c r="E189" i="82"/>
  <c r="E78" i="82"/>
  <c r="C172" i="82"/>
  <c r="E194" i="82"/>
  <c r="E178" i="82"/>
  <c r="E192" i="82"/>
  <c r="C38" i="82"/>
  <c r="E96" i="82"/>
  <c r="E205" i="82"/>
  <c r="C196" i="82"/>
  <c r="C204" i="82"/>
  <c r="E64" i="82"/>
  <c r="E184" i="82"/>
  <c r="E119" i="82"/>
  <c r="B139" i="81"/>
  <c r="B35" i="82"/>
  <c r="B126" i="81"/>
  <c r="B12" i="82"/>
  <c r="B288" i="81"/>
  <c r="B130" i="82"/>
  <c r="B257" i="81"/>
  <c r="B31" i="82"/>
  <c r="B245" i="81"/>
  <c r="B59" i="82"/>
  <c r="B24" i="82"/>
  <c r="B120" i="81"/>
  <c r="B22" i="82"/>
  <c r="B294" i="81"/>
  <c r="B165" i="82"/>
  <c r="B155" i="81"/>
  <c r="B160" i="82"/>
  <c r="B291" i="81"/>
  <c r="B114" i="82"/>
  <c r="B279" i="81"/>
  <c r="B95" i="82"/>
  <c r="B216" i="81"/>
  <c r="B19" i="82"/>
  <c r="B170" i="81"/>
  <c r="B107" i="82"/>
  <c r="E229" i="81"/>
  <c r="B207" i="81"/>
  <c r="B222" i="82"/>
  <c r="C152" i="82"/>
  <c r="B125" i="82"/>
  <c r="B111" i="81"/>
  <c r="B32" i="82"/>
  <c r="B92" i="81"/>
  <c r="B27" i="82"/>
  <c r="B113" i="82"/>
  <c r="B155" i="82"/>
  <c r="B188" i="82"/>
  <c r="B214" i="82"/>
  <c r="B140" i="82"/>
  <c r="B104" i="82"/>
  <c r="B102" i="82"/>
  <c r="B38" i="82"/>
  <c r="B148" i="82"/>
  <c r="B136" i="82"/>
  <c r="B221" i="82"/>
  <c r="B195" i="82"/>
  <c r="B12" i="81"/>
  <c r="B222" i="81"/>
  <c r="B23" i="82"/>
  <c r="B53" i="81"/>
  <c r="B76" i="82"/>
  <c r="B210" i="82"/>
  <c r="B46" i="82"/>
  <c r="B133" i="82"/>
  <c r="B218" i="82"/>
  <c r="B50" i="82"/>
  <c r="B25" i="81"/>
  <c r="B77" i="82"/>
  <c r="C254" i="81"/>
  <c r="C75" i="82"/>
  <c r="D222" i="81"/>
  <c r="E23" i="82"/>
  <c r="D176" i="81"/>
  <c r="E65" i="82"/>
  <c r="E211" i="82"/>
  <c r="B202" i="82"/>
  <c r="B93" i="82"/>
  <c r="C207" i="82"/>
  <c r="B98" i="82"/>
  <c r="B297" i="81"/>
  <c r="B84" i="82"/>
  <c r="B229" i="81"/>
  <c r="B28" i="82"/>
  <c r="B210" i="81"/>
  <c r="B62" i="82"/>
  <c r="B176" i="81"/>
  <c r="B65" i="82"/>
  <c r="E173" i="81"/>
  <c r="E117" i="81"/>
  <c r="B86" i="81"/>
  <c r="B41" i="82"/>
  <c r="D62" i="81"/>
  <c r="E53" i="82"/>
  <c r="B44" i="81"/>
  <c r="B79" i="82"/>
  <c r="B170" i="82"/>
  <c r="B145" i="82"/>
  <c r="B109" i="82"/>
  <c r="B174" i="82"/>
  <c r="B58" i="82"/>
  <c r="B172" i="82"/>
  <c r="B151" i="82"/>
  <c r="B212" i="82"/>
  <c r="B119" i="82"/>
  <c r="B73" i="82"/>
  <c r="D294" i="81"/>
  <c r="E165" i="82"/>
  <c r="D288" i="81"/>
  <c r="E130" i="82"/>
  <c r="C279" i="81"/>
  <c r="C95" i="82"/>
  <c r="D245" i="81"/>
  <c r="E59" i="82"/>
  <c r="D238" i="81"/>
  <c r="E33" i="82"/>
  <c r="C229" i="81"/>
  <c r="C28" i="82"/>
  <c r="C219" i="81"/>
  <c r="C168" i="82"/>
  <c r="D210" i="81"/>
  <c r="E62" i="82"/>
  <c r="C182" i="81"/>
  <c r="C97" i="82"/>
  <c r="B196" i="82"/>
  <c r="C117" i="82"/>
  <c r="C104" i="82"/>
  <c r="C222" i="81"/>
  <c r="C23" i="82"/>
  <c r="C56" i="82"/>
  <c r="D207" i="81"/>
  <c r="E222" i="82"/>
  <c r="E306" i="81"/>
  <c r="B285" i="81"/>
  <c r="B138" i="82"/>
  <c r="E264" i="81"/>
  <c r="D201" i="81"/>
  <c r="E29" i="82"/>
  <c r="D192" i="81"/>
  <c r="E153" i="82"/>
  <c r="E170" i="81"/>
  <c r="B89" i="81"/>
  <c r="B11" i="82"/>
  <c r="B77" i="81"/>
  <c r="B21" i="82"/>
  <c r="C117" i="88"/>
  <c r="C76" i="84"/>
  <c r="E112" i="82"/>
  <c r="B149" i="82"/>
  <c r="C161" i="82"/>
  <c r="B40" i="81"/>
  <c r="B80" i="82"/>
  <c r="D260" i="81"/>
  <c r="E37" i="82"/>
  <c r="E10" i="82"/>
  <c r="C176" i="81"/>
  <c r="C65" i="82"/>
  <c r="D164" i="81"/>
  <c r="E108" i="82"/>
  <c r="C152" i="81"/>
  <c r="C116" i="82"/>
  <c r="C87" i="82"/>
  <c r="C135" i="82"/>
  <c r="C34" i="81"/>
  <c r="C72" i="82"/>
  <c r="C156" i="82"/>
  <c r="C93" i="82"/>
  <c r="C42" i="82"/>
  <c r="E61" i="82"/>
  <c r="E147" i="82"/>
  <c r="C206" i="82"/>
  <c r="C150" i="82"/>
  <c r="E162" i="82"/>
  <c r="C192" i="82"/>
  <c r="E38" i="82"/>
  <c r="C205" i="82"/>
  <c r="E196" i="82"/>
  <c r="E204" i="82"/>
  <c r="E117" i="82"/>
  <c r="E86" i="82"/>
  <c r="E85" i="82"/>
  <c r="E71" i="82"/>
  <c r="E214" i="82"/>
  <c r="C131" i="82"/>
  <c r="E123" i="82"/>
  <c r="C195" i="81"/>
  <c r="C88" i="82"/>
  <c r="C167" i="81"/>
  <c r="C74" i="82"/>
  <c r="C161" i="81"/>
  <c r="C57" i="82"/>
  <c r="C123" i="81"/>
  <c r="C18" i="82"/>
  <c r="D83" i="81"/>
  <c r="E14" i="82"/>
  <c r="C77" i="81"/>
  <c r="C21" i="82"/>
  <c r="C65" i="81"/>
  <c r="C101" i="82"/>
  <c r="E154" i="82"/>
  <c r="C129" i="82"/>
  <c r="E142" i="82"/>
  <c r="E173" i="82"/>
  <c r="C184" i="82"/>
  <c r="C71" i="82"/>
  <c r="C151" i="82"/>
  <c r="E87" i="82"/>
  <c r="E131" i="82"/>
  <c r="E186" i="82"/>
  <c r="E159" i="82"/>
  <c r="E161" i="82"/>
  <c r="E54" i="82"/>
  <c r="E135" i="82"/>
  <c r="E98" i="82"/>
  <c r="D34" i="81"/>
  <c r="E72" i="82"/>
  <c r="E99" i="82"/>
  <c r="C126" i="81"/>
  <c r="C12" i="82"/>
  <c r="C120" i="81"/>
  <c r="C22" i="82"/>
  <c r="C145" i="82"/>
  <c r="C92" i="82"/>
  <c r="C159" i="82"/>
  <c r="C28" i="81"/>
  <c r="C94" i="82"/>
  <c r="C288" i="81"/>
  <c r="C130" i="82"/>
  <c r="C198" i="81"/>
  <c r="C49" i="82"/>
  <c r="C24" i="82"/>
  <c r="C139" i="81"/>
  <c r="C35" i="82"/>
  <c r="D111" i="81"/>
  <c r="E32" i="82"/>
  <c r="C95" i="81"/>
  <c r="C180" i="82"/>
  <c r="D86" i="81"/>
  <c r="E41" i="82"/>
  <c r="E132" i="82"/>
  <c r="E169" i="82"/>
  <c r="E156" i="82"/>
  <c r="C90" i="82"/>
  <c r="C47" i="82"/>
  <c r="E209" i="82"/>
  <c r="E150" i="82"/>
  <c r="C162" i="82"/>
  <c r="E133" i="82"/>
  <c r="E127" i="82"/>
  <c r="E195" i="82"/>
  <c r="C44" i="82"/>
  <c r="C83" i="81"/>
  <c r="C14" i="82"/>
  <c r="C74" i="81"/>
  <c r="C36" i="82"/>
  <c r="E167" i="82"/>
  <c r="B213" i="81"/>
  <c r="B16" i="82"/>
  <c r="E210" i="81"/>
  <c r="B260" i="81"/>
  <c r="B37" i="82"/>
  <c r="E291" i="81"/>
  <c r="E222" i="81"/>
  <c r="B238" i="81"/>
  <c r="B33" i="82"/>
  <c r="B226" i="81"/>
  <c r="B51" i="82"/>
  <c r="B173" i="82"/>
  <c r="B52" i="82"/>
  <c r="B105" i="81"/>
  <c r="B34" i="82"/>
  <c r="B92" i="82"/>
  <c r="B81" i="82"/>
  <c r="B110" i="82"/>
  <c r="B176" i="82"/>
  <c r="B71" i="82"/>
  <c r="B207" i="82"/>
  <c r="B182" i="82"/>
  <c r="B186" i="82"/>
  <c r="B67" i="82"/>
  <c r="B89" i="82"/>
  <c r="B70" i="82"/>
  <c r="C294" i="81"/>
  <c r="C165" i="82"/>
  <c r="D257" i="81"/>
  <c r="E31" i="82"/>
  <c r="C238" i="81"/>
  <c r="C33" i="82"/>
  <c r="C226" i="81"/>
  <c r="C51" i="82"/>
  <c r="C216" i="81"/>
  <c r="C19" i="82"/>
  <c r="C210" i="81"/>
  <c r="C62" i="82"/>
  <c r="D133" i="81"/>
  <c r="E103" i="82"/>
  <c r="B66" i="82"/>
  <c r="B203" i="82"/>
  <c r="C85" i="82"/>
  <c r="B189" i="82"/>
  <c r="B64" i="82"/>
  <c r="B241" i="81"/>
  <c r="B25" i="82"/>
  <c r="B185" i="81"/>
  <c r="B183" i="82"/>
  <c r="B40" i="82"/>
  <c r="B133" i="81"/>
  <c r="B103" i="82"/>
  <c r="B95" i="81"/>
  <c r="B180" i="82"/>
  <c r="B83" i="81"/>
  <c r="B14" i="82"/>
  <c r="B69" i="82"/>
  <c r="B198" i="82"/>
  <c r="B31" i="81"/>
  <c r="B17" i="82"/>
  <c r="B193" i="82"/>
  <c r="D204" i="81"/>
  <c r="E171" i="82"/>
  <c r="D189" i="81"/>
  <c r="E82" i="82"/>
  <c r="C297" i="81"/>
  <c r="C84" i="82"/>
  <c r="E129" i="82"/>
  <c r="B80" i="81"/>
  <c r="B60" i="82"/>
  <c r="B147" i="82"/>
  <c r="B181" i="82"/>
  <c r="B143" i="82"/>
  <c r="B159" i="82"/>
  <c r="B144" i="82"/>
  <c r="B100" i="82"/>
  <c r="C142" i="82"/>
  <c r="C190" i="82"/>
  <c r="B216" i="82"/>
  <c r="D185" i="81"/>
  <c r="E183" i="82"/>
  <c r="B254" i="81"/>
  <c r="B75" i="82"/>
  <c r="B173" i="81"/>
  <c r="B124" i="82"/>
  <c r="B164" i="81"/>
  <c r="B108" i="82"/>
  <c r="C155" i="81"/>
  <c r="C160" i="82"/>
  <c r="B102" i="81"/>
  <c r="B30" i="82"/>
  <c r="B65" i="81"/>
  <c r="B101" i="82"/>
  <c r="D59" i="81"/>
  <c r="E122" i="82"/>
  <c r="C169" i="82"/>
  <c r="C81" i="82"/>
  <c r="B42" i="82"/>
  <c r="C110" i="82"/>
  <c r="B200" i="82"/>
  <c r="B204" i="82"/>
  <c r="D25" i="81"/>
  <c r="E77" i="82"/>
  <c r="C260" i="81"/>
  <c r="C37" i="82"/>
  <c r="C201" i="81"/>
  <c r="C29" i="82"/>
  <c r="C39" i="82"/>
  <c r="E70" i="82"/>
  <c r="D235" i="81"/>
  <c r="E26" i="82"/>
  <c r="D182" i="81"/>
  <c r="E97" i="82"/>
  <c r="E24" i="82"/>
  <c r="D139" i="81"/>
  <c r="E35" i="82"/>
  <c r="D117" i="81"/>
  <c r="E20" i="82"/>
  <c r="C111" i="81"/>
  <c r="C32" i="82"/>
  <c r="D95" i="81"/>
  <c r="E180" i="82"/>
  <c r="C86" i="81"/>
  <c r="C41" i="82"/>
  <c r="C44" i="81"/>
  <c r="C79" i="82"/>
  <c r="C128" i="82"/>
  <c r="E100" i="82"/>
  <c r="C78" i="82"/>
  <c r="E172" i="82"/>
  <c r="E188" i="82"/>
  <c r="E200" i="82"/>
  <c r="C133" i="82"/>
  <c r="E213" i="82"/>
  <c r="C195" i="82"/>
  <c r="C218" i="82"/>
  <c r="C64" i="82"/>
  <c r="C199" i="82"/>
  <c r="E40" i="81"/>
  <c r="E146" i="82"/>
  <c r="C118" i="82"/>
  <c r="E120" i="82"/>
  <c r="E216" i="82"/>
  <c r="E52" i="82"/>
  <c r="E126" i="82"/>
  <c r="C46" i="82"/>
  <c r="C177" i="82"/>
  <c r="E190" i="82"/>
  <c r="E155" i="82"/>
  <c r="E118" i="82"/>
  <c r="C120" i="82"/>
  <c r="E212" i="82"/>
  <c r="C219" i="82"/>
  <c r="C119" i="82"/>
  <c r="E125" i="82"/>
  <c r="C37" i="81"/>
  <c r="C45" i="82"/>
  <c r="C86" i="82"/>
  <c r="C211" i="82"/>
  <c r="C98" i="82"/>
  <c r="C109" i="82"/>
  <c r="C100" i="82"/>
  <c r="C115" i="82"/>
  <c r="E201" i="82"/>
  <c r="C200" i="82"/>
  <c r="C66" i="82"/>
  <c r="C175" i="82"/>
  <c r="E193" i="82"/>
  <c r="C215" i="82"/>
  <c r="C179" i="82"/>
  <c r="C31" i="81"/>
  <c r="C17" i="82"/>
  <c r="E177" i="82"/>
  <c r="E208" i="82"/>
  <c r="E157" i="82"/>
  <c r="C40" i="81"/>
  <c r="C80" i="82"/>
  <c r="K20" i="26" l="1"/>
  <c r="F15" i="94"/>
  <c r="G15" i="94" s="1"/>
  <c r="K19" i="26"/>
  <c r="F14" i="94"/>
  <c r="K21" i="26"/>
  <c r="F16" i="94"/>
  <c r="G16" i="94" s="1"/>
  <c r="K25" i="26"/>
  <c r="K24" i="26" s="1"/>
  <c r="F20" i="94"/>
  <c r="G20" i="94" s="1"/>
  <c r="K23" i="26"/>
  <c r="F18" i="94"/>
  <c r="G18" i="94" s="1"/>
  <c r="K22" i="26"/>
  <c r="F17" i="94"/>
  <c r="G17" i="94" s="1"/>
  <c r="K27" i="26"/>
  <c r="K26" i="26" s="1"/>
  <c r="F15" i="99"/>
  <c r="AQ15" i="99" s="1"/>
  <c r="F12" i="94"/>
  <c r="G12" i="94" s="1"/>
  <c r="F11" i="99"/>
  <c r="AQ11" i="99" s="1"/>
  <c r="H7" i="94"/>
  <c r="AQ14" i="99"/>
  <c r="G11" i="99"/>
  <c r="AV19" i="99"/>
  <c r="J6" i="99"/>
  <c r="A10" i="94"/>
  <c r="AQ7" i="94"/>
  <c r="AQ19" i="99"/>
  <c r="H237" i="82"/>
  <c r="AO237" i="82" s="1"/>
  <c r="H238" i="82"/>
  <c r="F239" i="82"/>
  <c r="AJ239" i="82" s="1"/>
  <c r="C26" i="88"/>
  <c r="D94" i="88"/>
  <c r="C94" i="88"/>
  <c r="D39" i="88"/>
  <c r="D130" i="88"/>
  <c r="D26" i="88"/>
  <c r="D102" i="81"/>
  <c r="C130" i="88"/>
  <c r="C39" i="88"/>
  <c r="E12" i="81"/>
  <c r="E79" i="82"/>
  <c r="E218" i="88"/>
  <c r="E232" i="81"/>
  <c r="D21" i="88"/>
  <c r="C30" i="82"/>
  <c r="C142" i="81"/>
  <c r="E142" i="81"/>
  <c r="D142" i="81"/>
  <c r="C21" i="88"/>
  <c r="D132" i="88"/>
  <c r="C25" i="88"/>
  <c r="C132" i="88"/>
  <c r="D25" i="88"/>
  <c r="E44" i="81"/>
  <c r="E53" i="81"/>
  <c r="E145" i="81"/>
  <c r="E50" i="81"/>
  <c r="E47" i="81"/>
  <c r="E18" i="81"/>
  <c r="E315" i="81"/>
  <c r="E273" i="81"/>
  <c r="E303" i="81"/>
  <c r="E300" i="81"/>
  <c r="E276" i="81"/>
  <c r="E270" i="81"/>
  <c r="C43" i="82"/>
  <c r="E128" i="82"/>
  <c r="C126" i="82"/>
  <c r="K18" i="26" l="1"/>
  <c r="AQ17" i="99"/>
  <c r="G19" i="94"/>
  <c r="F10" i="99"/>
  <c r="AQ10" i="99" s="1"/>
  <c r="K34" i="26"/>
  <c r="F13" i="99"/>
  <c r="AQ13" i="99" s="1"/>
  <c r="G14" i="94"/>
  <c r="AQ18" i="99"/>
  <c r="AO12" i="94"/>
  <c r="AV18" i="99"/>
  <c r="I12" i="94"/>
  <c r="G13" i="99"/>
  <c r="F12" i="99"/>
  <c r="AQ12" i="99" s="1"/>
  <c r="F16" i="99"/>
  <c r="AQ16" i="99" s="1"/>
  <c r="G10" i="99"/>
  <c r="G12" i="99"/>
  <c r="AQ22" i="99"/>
  <c r="AQ20" i="99"/>
  <c r="AQ21" i="99"/>
  <c r="G11" i="94"/>
  <c r="D4" i="62"/>
  <c r="K12" i="94"/>
  <c r="L12" i="94"/>
  <c r="F157" i="82"/>
  <c r="F101" i="82"/>
  <c r="F189" i="82"/>
  <c r="F172" i="82"/>
  <c r="F40" i="82"/>
  <c r="F60" i="82"/>
  <c r="E28" i="81"/>
  <c r="E8" i="88"/>
  <c r="E31" i="81"/>
  <c r="E30" i="82"/>
  <c r="D145" i="81"/>
  <c r="E48" i="82"/>
  <c r="J218" i="88"/>
  <c r="E15" i="81"/>
  <c r="C102" i="81"/>
  <c r="E139" i="81"/>
  <c r="E136" i="81"/>
  <c r="E105" i="81"/>
  <c r="E108" i="81"/>
  <c r="E111" i="81"/>
  <c r="C47" i="81"/>
  <c r="C134" i="82"/>
  <c r="E114" i="81"/>
  <c r="E56" i="81"/>
  <c r="D47" i="81"/>
  <c r="E134" i="82"/>
  <c r="C50" i="81"/>
  <c r="C121" i="82"/>
  <c r="D50" i="81"/>
  <c r="E121" i="82"/>
  <c r="C105" i="81"/>
  <c r="C34" i="82"/>
  <c r="D108" i="81"/>
  <c r="E141" i="82"/>
  <c r="D105" i="81"/>
  <c r="E34" i="82"/>
  <c r="C108" i="81"/>
  <c r="C141" i="82"/>
  <c r="F61" i="82"/>
  <c r="J220" i="88"/>
  <c r="F111" i="82"/>
  <c r="F201" i="82"/>
  <c r="F10" i="82"/>
  <c r="F106" i="82"/>
  <c r="F39" i="82"/>
  <c r="F155" i="82"/>
  <c r="F13" i="82"/>
  <c r="F156" i="82"/>
  <c r="F78" i="82"/>
  <c r="F41" i="82"/>
  <c r="F117" i="82"/>
  <c r="F150" i="82"/>
  <c r="F211" i="82"/>
  <c r="F134" i="82"/>
  <c r="F71" i="82"/>
  <c r="F164" i="82"/>
  <c r="F162" i="82"/>
  <c r="F91" i="82"/>
  <c r="F72" i="82"/>
  <c r="F36" i="82"/>
  <c r="F86" i="82"/>
  <c r="F79" i="82"/>
  <c r="F32" i="82"/>
  <c r="F200" i="82"/>
  <c r="F31" i="82"/>
  <c r="F58" i="82"/>
  <c r="F130" i="82"/>
  <c r="F65" i="82"/>
  <c r="F33" i="82"/>
  <c r="F68" i="82"/>
  <c r="F196" i="82"/>
  <c r="F25" i="82"/>
  <c r="F56" i="82"/>
  <c r="F182" i="82"/>
  <c r="F108" i="82"/>
  <c r="F94" i="82"/>
  <c r="F177" i="82"/>
  <c r="F43" i="82"/>
  <c r="F125" i="82"/>
  <c r="F70" i="82"/>
  <c r="F181" i="82"/>
  <c r="F204" i="82"/>
  <c r="F99" i="82"/>
  <c r="F136" i="82"/>
  <c r="F29" i="82"/>
  <c r="F102" i="82"/>
  <c r="F66" i="82"/>
  <c r="F133" i="82"/>
  <c r="F12" i="82"/>
  <c r="F140" i="82"/>
  <c r="F170" i="82"/>
  <c r="F34" i="82"/>
  <c r="F203" i="82"/>
  <c r="F147" i="82"/>
  <c r="F15" i="82"/>
  <c r="F127" i="82"/>
  <c r="F126" i="82"/>
  <c r="F214" i="82"/>
  <c r="F152" i="82"/>
  <c r="F159" i="82"/>
  <c r="F81" i="82"/>
  <c r="F205" i="82"/>
  <c r="F62" i="82"/>
  <c r="F139" i="82"/>
  <c r="F105" i="82"/>
  <c r="F202" i="82"/>
  <c r="F48" i="82"/>
  <c r="F180" i="82"/>
  <c r="F23" i="82"/>
  <c r="F92" i="82"/>
  <c r="F26" i="82"/>
  <c r="F11" i="82"/>
  <c r="F20" i="82"/>
  <c r="F53" i="82"/>
  <c r="F113" i="82"/>
  <c r="F198" i="82"/>
  <c r="F166" i="82"/>
  <c r="F199" i="82"/>
  <c r="F191" i="82"/>
  <c r="F194" i="82"/>
  <c r="F63" i="82"/>
  <c r="F175" i="82"/>
  <c r="F163" i="82"/>
  <c r="F165" i="82"/>
  <c r="F50" i="82"/>
  <c r="F174" i="82"/>
  <c r="F52" i="82"/>
  <c r="F67" i="82"/>
  <c r="F100" i="82"/>
  <c r="F183" i="82"/>
  <c r="F171" i="82"/>
  <c r="F131" i="82"/>
  <c r="F129" i="82"/>
  <c r="F107" i="82"/>
  <c r="F84" i="82"/>
  <c r="F21" i="82"/>
  <c r="F88" i="82"/>
  <c r="F54" i="82"/>
  <c r="F160" i="82"/>
  <c r="F212" i="82"/>
  <c r="F75" i="82"/>
  <c r="F14" i="82"/>
  <c r="F190" i="82"/>
  <c r="F55" i="82"/>
  <c r="F24" i="82"/>
  <c r="F98" i="82"/>
  <c r="F216" i="82"/>
  <c r="F121" i="82"/>
  <c r="F18" i="82"/>
  <c r="F222" i="82"/>
  <c r="F210" i="82"/>
  <c r="F73" i="82"/>
  <c r="F206" i="82"/>
  <c r="F215" i="82"/>
  <c r="F123" i="82"/>
  <c r="F76" i="82"/>
  <c r="F173" i="82"/>
  <c r="F82" i="82"/>
  <c r="F57" i="82"/>
  <c r="F46" i="82"/>
  <c r="F110" i="82"/>
  <c r="F30" i="82"/>
  <c r="F176" i="82"/>
  <c r="F89" i="82"/>
  <c r="F144" i="82"/>
  <c r="F146" i="82"/>
  <c r="F44" i="82"/>
  <c r="F213" i="82"/>
  <c r="F187" i="82"/>
  <c r="F128" i="82"/>
  <c r="F19" i="82"/>
  <c r="F148" i="82"/>
  <c r="F218" i="82"/>
  <c r="F119" i="82"/>
  <c r="F149" i="82"/>
  <c r="F120" i="82"/>
  <c r="F208" i="82"/>
  <c r="F132" i="82"/>
  <c r="F188" i="82"/>
  <c r="F151" i="82"/>
  <c r="F186" i="82"/>
  <c r="F223" i="82"/>
  <c r="F116" i="82"/>
  <c r="F142" i="82"/>
  <c r="F141" i="82"/>
  <c r="F38" i="82"/>
  <c r="F16" i="82"/>
  <c r="F69" i="82"/>
  <c r="F22" i="82"/>
  <c r="E52" i="84"/>
  <c r="E79" i="84"/>
  <c r="E65" i="88"/>
  <c r="E24" i="88"/>
  <c r="E104" i="88"/>
  <c r="E132" i="84"/>
  <c r="E74" i="84"/>
  <c r="E179" i="88"/>
  <c r="E131" i="88"/>
  <c r="E174" i="88"/>
  <c r="E171" i="88"/>
  <c r="E145" i="88"/>
  <c r="E103" i="88"/>
  <c r="E37" i="88"/>
  <c r="E209" i="88"/>
  <c r="E43" i="84"/>
  <c r="E51" i="84"/>
  <c r="E128" i="88"/>
  <c r="E188" i="88"/>
  <c r="E178" i="84"/>
  <c r="E114" i="88"/>
  <c r="F137" i="82"/>
  <c r="E66" i="88"/>
  <c r="E140" i="88"/>
  <c r="E159" i="84"/>
  <c r="E127" i="84"/>
  <c r="E16" i="84"/>
  <c r="E122" i="84"/>
  <c r="E167" i="88"/>
  <c r="E62" i="88"/>
  <c r="E69" i="84"/>
  <c r="E57" i="88"/>
  <c r="E107" i="88"/>
  <c r="E105" i="84"/>
  <c r="E89" i="84"/>
  <c r="E78" i="88"/>
  <c r="E53" i="84"/>
  <c r="E91" i="88"/>
  <c r="F161" i="82"/>
  <c r="E136" i="84"/>
  <c r="E17" i="88"/>
  <c r="E73" i="88"/>
  <c r="E117" i="88"/>
  <c r="E94" i="84"/>
  <c r="E170" i="84"/>
  <c r="E153" i="84"/>
  <c r="E204" i="88"/>
  <c r="E100" i="84"/>
  <c r="E137" i="84"/>
  <c r="E60" i="84"/>
  <c r="E93" i="84"/>
  <c r="E12" i="84"/>
  <c r="E125" i="84"/>
  <c r="E54" i="84"/>
  <c r="E81" i="84"/>
  <c r="E47" i="88"/>
  <c r="E103" i="84"/>
  <c r="E118" i="88"/>
  <c r="E50" i="84"/>
  <c r="E22" i="88"/>
  <c r="E156" i="84"/>
  <c r="E166" i="84"/>
  <c r="E28" i="88"/>
  <c r="E42" i="88"/>
  <c r="E36" i="84"/>
  <c r="E164" i="88"/>
  <c r="E146" i="88"/>
  <c r="E133" i="84"/>
  <c r="E26" i="84"/>
  <c r="E24" i="84"/>
  <c r="E23" i="84"/>
  <c r="E16" i="88"/>
  <c r="E31" i="88"/>
  <c r="E5" i="88"/>
  <c r="E182" i="84"/>
  <c r="E181" i="84"/>
  <c r="E147" i="84"/>
  <c r="E123" i="84"/>
  <c r="E112" i="84"/>
  <c r="E140" i="84"/>
  <c r="E116" i="88"/>
  <c r="E44" i="84"/>
  <c r="E187" i="88"/>
  <c r="F184" i="82"/>
  <c r="E115" i="88"/>
  <c r="E92" i="88"/>
  <c r="E119" i="88"/>
  <c r="E156" i="88"/>
  <c r="E83" i="88"/>
  <c r="E101" i="88"/>
  <c r="E167" i="84"/>
  <c r="E110" i="84"/>
  <c r="E177" i="88"/>
  <c r="E64" i="84"/>
  <c r="E56" i="84"/>
  <c r="E164" i="84"/>
  <c r="E211" i="88"/>
  <c r="E97" i="84"/>
  <c r="E148" i="84"/>
  <c r="E149" i="84"/>
  <c r="E108" i="84"/>
  <c r="E80" i="84"/>
  <c r="E165" i="84"/>
  <c r="E5" i="84"/>
  <c r="E48" i="84"/>
  <c r="E46" i="84"/>
  <c r="E30" i="84"/>
  <c r="E33" i="88"/>
  <c r="E177" i="84"/>
  <c r="F154" i="82"/>
  <c r="F153" i="82"/>
  <c r="E44" i="88"/>
  <c r="E160" i="88"/>
  <c r="E52" i="88"/>
  <c r="E157" i="88"/>
  <c r="E197" i="88"/>
  <c r="E143" i="88"/>
  <c r="E111" i="88"/>
  <c r="E120" i="84"/>
  <c r="E19" i="84"/>
  <c r="E6" i="84"/>
  <c r="E91" i="84"/>
  <c r="E118" i="84"/>
  <c r="E59" i="84"/>
  <c r="E70" i="84"/>
  <c r="E10" i="84"/>
  <c r="E58" i="84"/>
  <c r="E42" i="84"/>
  <c r="E139" i="84"/>
  <c r="E117" i="84"/>
  <c r="E178" i="88"/>
  <c r="E96" i="88"/>
  <c r="E11" i="84"/>
  <c r="E97" i="88"/>
  <c r="E83" i="84"/>
  <c r="E46" i="88"/>
  <c r="E7" i="88"/>
  <c r="E40" i="88"/>
  <c r="E31" i="84"/>
  <c r="E72" i="88"/>
  <c r="E57" i="84"/>
  <c r="E205" i="88"/>
  <c r="E95" i="88"/>
  <c r="E93" i="88"/>
  <c r="E86" i="84"/>
  <c r="E161" i="84"/>
  <c r="E35" i="84"/>
  <c r="E155" i="84"/>
  <c r="E41" i="88"/>
  <c r="E193" i="88"/>
  <c r="E51" i="88"/>
  <c r="E84" i="88"/>
  <c r="E144" i="84"/>
  <c r="E49" i="88"/>
  <c r="E163" i="88"/>
  <c r="E212" i="88"/>
  <c r="E99" i="84"/>
  <c r="E98" i="84"/>
  <c r="E102" i="84"/>
  <c r="E55" i="88"/>
  <c r="E43" i="88"/>
  <c r="F178" i="82"/>
  <c r="E99" i="88"/>
  <c r="E88" i="84"/>
  <c r="E71" i="88"/>
  <c r="E4" i="88"/>
  <c r="E198" i="88"/>
  <c r="E119" i="84"/>
  <c r="E58" i="88"/>
  <c r="E80" i="88"/>
  <c r="E61" i="88"/>
  <c r="E82" i="88"/>
  <c r="E60" i="88"/>
  <c r="E189" i="88"/>
  <c r="E210" i="88"/>
  <c r="E87" i="88"/>
  <c r="E114" i="84"/>
  <c r="E158" i="88"/>
  <c r="E138" i="88"/>
  <c r="E172" i="88"/>
  <c r="E131" i="84"/>
  <c r="E134" i="88"/>
  <c r="E150" i="88"/>
  <c r="E135" i="88"/>
  <c r="E207" i="88"/>
  <c r="E191" i="88"/>
  <c r="E195" i="88"/>
  <c r="E112" i="88"/>
  <c r="E27" i="84"/>
  <c r="E143" i="84"/>
  <c r="E169" i="84"/>
  <c r="E153" i="88"/>
  <c r="E108" i="88"/>
  <c r="E102" i="88"/>
  <c r="E190" i="88"/>
  <c r="E154" i="84"/>
  <c r="E111" i="84"/>
  <c r="E55" i="84"/>
  <c r="E49" i="84"/>
  <c r="E7" i="84"/>
  <c r="E15" i="84"/>
  <c r="E25" i="84"/>
  <c r="E113" i="88"/>
  <c r="E81" i="88"/>
  <c r="E150" i="84"/>
  <c r="E134" i="84"/>
  <c r="E127" i="88"/>
  <c r="E40" i="84"/>
  <c r="E160" i="84"/>
  <c r="E128" i="84"/>
  <c r="E3" i="84"/>
  <c r="E33" i="84"/>
  <c r="E89" i="88"/>
  <c r="F122" i="82"/>
  <c r="F209" i="82"/>
  <c r="E125" i="88"/>
  <c r="E206" i="88"/>
  <c r="E138" i="84"/>
  <c r="E41" i="84"/>
  <c r="E152" i="84"/>
  <c r="E171" i="84"/>
  <c r="E144" i="88"/>
  <c r="E76" i="84"/>
  <c r="E168" i="84"/>
  <c r="E141" i="84"/>
  <c r="E29" i="88"/>
  <c r="E139" i="88"/>
  <c r="E72" i="84"/>
  <c r="E201" i="88"/>
  <c r="E124" i="88"/>
  <c r="E179" i="84"/>
  <c r="E161" i="88"/>
  <c r="E100" i="88"/>
  <c r="E165" i="88"/>
  <c r="E38" i="84"/>
  <c r="E203" i="88"/>
  <c r="E110" i="88"/>
  <c r="E64" i="88"/>
  <c r="E4" i="84"/>
  <c r="E162" i="84"/>
  <c r="E1" i="88"/>
  <c r="E11" i="88"/>
  <c r="E146" i="84"/>
  <c r="E184" i="84"/>
  <c r="E173" i="88"/>
  <c r="E68" i="84"/>
  <c r="E194" i="88"/>
  <c r="E208" i="88"/>
  <c r="E184" i="88"/>
  <c r="E137" i="88"/>
  <c r="E59" i="88"/>
  <c r="E175" i="88"/>
  <c r="E109" i="84"/>
  <c r="E32" i="84"/>
  <c r="E113" i="84"/>
  <c r="E20" i="88"/>
  <c r="E28" i="84"/>
  <c r="E181" i="88"/>
  <c r="E214" i="88"/>
  <c r="E109" i="88"/>
  <c r="E135" i="84"/>
  <c r="E173" i="84"/>
  <c r="E65" i="84"/>
  <c r="E20" i="84"/>
  <c r="E2" i="84"/>
  <c r="E1" i="84"/>
  <c r="E9" i="84"/>
  <c r="E77" i="84"/>
  <c r="E92" i="84"/>
  <c r="E27" i="88"/>
  <c r="E63" i="84"/>
  <c r="E196" i="88"/>
  <c r="F167" i="82"/>
  <c r="E132" i="88"/>
  <c r="F219" i="82"/>
  <c r="E96" i="84"/>
  <c r="E45" i="84"/>
  <c r="E84" i="84"/>
  <c r="E14" i="84"/>
  <c r="E37" i="84"/>
  <c r="E14" i="88"/>
  <c r="E8" i="84"/>
  <c r="E170" i="88"/>
  <c r="E56" i="88"/>
  <c r="E18" i="84"/>
  <c r="E106" i="88"/>
  <c r="E142" i="88"/>
  <c r="E166" i="88"/>
  <c r="E126" i="88"/>
  <c r="E73" i="84"/>
  <c r="F217" i="82"/>
  <c r="E154" i="88"/>
  <c r="F169" i="82"/>
  <c r="E141" i="88"/>
  <c r="E122" i="88"/>
  <c r="F197" i="82"/>
  <c r="E123" i="88"/>
  <c r="E121" i="84"/>
  <c r="F118" i="82"/>
  <c r="E121" i="88"/>
  <c r="E86" i="88"/>
  <c r="E98" i="88"/>
  <c r="E67" i="84"/>
  <c r="E133" i="88"/>
  <c r="E145" i="84"/>
  <c r="E176" i="84"/>
  <c r="E152" i="88"/>
  <c r="E45" i="88"/>
  <c r="E34" i="88"/>
  <c r="E67" i="88"/>
  <c r="E62" i="84"/>
  <c r="E13" i="84"/>
  <c r="E75" i="88"/>
  <c r="E32" i="88"/>
  <c r="E101" i="84"/>
  <c r="E47" i="84"/>
  <c r="E38" i="88"/>
  <c r="E130" i="84"/>
  <c r="E61" i="84"/>
  <c r="E124" i="84"/>
  <c r="E66" i="84"/>
  <c r="E21" i="84"/>
  <c r="E75" i="84"/>
  <c r="E129" i="88"/>
  <c r="E2" i="88"/>
  <c r="E106" i="84"/>
  <c r="E22" i="84"/>
  <c r="F112" i="82"/>
  <c r="E182" i="88"/>
  <c r="E169" i="88"/>
  <c r="E90" i="88"/>
  <c r="E183" i="88"/>
  <c r="F96" i="82"/>
  <c r="E107" i="84"/>
  <c r="E15" i="88"/>
  <c r="E105" i="88"/>
  <c r="E10" i="88"/>
  <c r="E142" i="84"/>
  <c r="E18" i="88"/>
  <c r="E76" i="88"/>
  <c r="E129" i="84"/>
  <c r="E115" i="84"/>
  <c r="E200" i="88"/>
  <c r="E185" i="88"/>
  <c r="E116" i="84"/>
  <c r="E120" i="88"/>
  <c r="E95" i="84"/>
  <c r="E186" i="88"/>
  <c r="E163" i="84"/>
  <c r="E19" i="88"/>
  <c r="E70" i="88"/>
  <c r="E126" i="84"/>
  <c r="E39" i="84"/>
  <c r="E90" i="84"/>
  <c r="E158" i="84"/>
  <c r="E69" i="88"/>
  <c r="E192" i="88"/>
  <c r="E30" i="88"/>
  <c r="E77" i="88"/>
  <c r="E17" i="84"/>
  <c r="E12" i="88"/>
  <c r="E82" i="84"/>
  <c r="E147" i="88"/>
  <c r="E180" i="88"/>
  <c r="E35" i="88"/>
  <c r="E71" i="84"/>
  <c r="F47" i="82"/>
  <c r="E48" i="88"/>
  <c r="E174" i="84"/>
  <c r="E23" i="88"/>
  <c r="E176" i="88"/>
  <c r="E199" i="88"/>
  <c r="E104" i="84"/>
  <c r="E172" i="84"/>
  <c r="E202" i="88"/>
  <c r="E54" i="88"/>
  <c r="E180" i="84"/>
  <c r="E148" i="88"/>
  <c r="E53" i="88"/>
  <c r="E136" i="88"/>
  <c r="E168" i="88"/>
  <c r="E183" i="84"/>
  <c r="E175" i="84"/>
  <c r="E29" i="84"/>
  <c r="E151" i="84"/>
  <c r="F220" i="82"/>
  <c r="F27" i="82"/>
  <c r="F93" i="82"/>
  <c r="F109" i="82"/>
  <c r="F138" i="82"/>
  <c r="F74" i="82"/>
  <c r="F115" i="82"/>
  <c r="F185" i="82"/>
  <c r="F179" i="82"/>
  <c r="F59" i="82"/>
  <c r="F104" i="82"/>
  <c r="F145" i="82"/>
  <c r="F51" i="82"/>
  <c r="F143" i="82"/>
  <c r="F124" i="82"/>
  <c r="F64" i="82"/>
  <c r="F49" i="82"/>
  <c r="F192" i="82"/>
  <c r="F85" i="82"/>
  <c r="F135" i="82"/>
  <c r="F114" i="82"/>
  <c r="F221" i="82"/>
  <c r="F28" i="82"/>
  <c r="F207" i="82"/>
  <c r="F193" i="82"/>
  <c r="F42" i="82"/>
  <c r="F103" i="82"/>
  <c r="F77" i="82"/>
  <c r="F17" i="82"/>
  <c r="E130" i="88"/>
  <c r="E9" i="88"/>
  <c r="E13" i="88"/>
  <c r="E155" i="88"/>
  <c r="E25" i="88"/>
  <c r="E21" i="88"/>
  <c r="E26" i="88"/>
  <c r="E39" i="88"/>
  <c r="E3" i="88"/>
  <c r="E94" i="88"/>
  <c r="E88" i="88"/>
  <c r="E182" i="81"/>
  <c r="E34" i="81"/>
  <c r="E63" i="88"/>
  <c r="E85" i="84"/>
  <c r="E37" i="81"/>
  <c r="F45" i="82"/>
  <c r="E36" i="88"/>
  <c r="E87" i="84"/>
  <c r="E213" i="88"/>
  <c r="E207" i="81"/>
  <c r="J1" i="88"/>
  <c r="E159" i="88"/>
  <c r="E219" i="81"/>
  <c r="E248" i="81"/>
  <c r="E6" i="88"/>
  <c r="F83" i="82"/>
  <c r="E158" i="81"/>
  <c r="E74" i="88"/>
  <c r="E25" i="81"/>
  <c r="E68" i="88"/>
  <c r="E78" i="84"/>
  <c r="E155" i="81"/>
  <c r="E151" i="88"/>
  <c r="E195" i="81"/>
  <c r="E79" i="88"/>
  <c r="E204" i="81"/>
  <c r="E162" i="88"/>
  <c r="E179" i="81"/>
  <c r="E149" i="88"/>
  <c r="F158" i="82"/>
  <c r="E245" i="81"/>
  <c r="E50" i="88"/>
  <c r="G15" i="99" l="1"/>
  <c r="G13" i="94"/>
  <c r="C12" i="62"/>
  <c r="G16" i="99"/>
  <c r="G34" i="94"/>
  <c r="E157" i="84"/>
  <c r="E85" i="88"/>
  <c r="E34" i="84"/>
  <c r="N9" i="88"/>
  <c r="N14" i="88"/>
  <c r="N17" i="84"/>
  <c r="N12" i="84"/>
  <c r="I13" i="94" l="1"/>
  <c r="K13" i="94" s="1"/>
  <c r="M13" i="94" s="1"/>
  <c r="O13" i="94" s="1"/>
  <c r="Q13" i="94" s="1"/>
  <c r="S13" i="94" s="1"/>
  <c r="U13" i="94" s="1"/>
  <c r="W13" i="94" s="1"/>
  <c r="Y13" i="94" s="1"/>
  <c r="AA13" i="94" s="1"/>
  <c r="AC13" i="94" s="1"/>
  <c r="AE13" i="94" s="1"/>
  <c r="AG13" i="94" s="1"/>
  <c r="AI13" i="94" s="1"/>
  <c r="AK13" i="94" s="1"/>
  <c r="AM13" i="94" s="1"/>
  <c r="AO13" i="94" s="1"/>
  <c r="AQ13" i="94" s="1"/>
  <c r="AS13" i="94" s="1"/>
  <c r="AU13" i="94" s="1"/>
  <c r="AW13" i="94" s="1"/>
  <c r="AY13" i="94" s="1"/>
  <c r="BA13" i="94" s="1"/>
  <c r="BC13" i="94" s="1"/>
  <c r="BE13" i="94" s="1"/>
  <c r="BG13" i="94" s="1"/>
  <c r="BI13" i="94" s="1"/>
  <c r="BK13" i="94" s="1"/>
  <c r="BM13" i="94" s="1"/>
  <c r="BO13" i="94" s="1"/>
  <c r="BQ13" i="94" s="1"/>
  <c r="BS13" i="94" s="1"/>
  <c r="BU13" i="94" s="1"/>
  <c r="BW13" i="94" s="1"/>
  <c r="BY13" i="94" s="1"/>
  <c r="CA13" i="94" s="1"/>
  <c r="CC13" i="94" s="1"/>
  <c r="CE13" i="94" s="1"/>
  <c r="CG13" i="94" s="1"/>
  <c r="CI13" i="94" s="1"/>
  <c r="CK13" i="94" s="1"/>
  <c r="CM13" i="94" s="1"/>
  <c r="CO13" i="94" s="1"/>
  <c r="CQ13" i="94" s="1"/>
  <c r="CS13" i="94" s="1"/>
  <c r="CU13" i="94" s="1"/>
  <c r="CY13" i="94" s="1"/>
  <c r="DA13" i="94" s="1"/>
  <c r="DC13" i="94" s="1"/>
  <c r="DE13" i="94" s="1"/>
  <c r="DG13" i="94" s="1"/>
  <c r="DI13" i="94" s="1"/>
  <c r="DK13" i="94" s="1"/>
  <c r="DM13" i="94" s="1"/>
  <c r="DO13" i="94" s="1"/>
  <c r="DQ13" i="94" s="1"/>
  <c r="DS13" i="94" s="1"/>
  <c r="DU13" i="94" s="1"/>
  <c r="DW13" i="94" s="1"/>
  <c r="DY13" i="94" s="1"/>
  <c r="EA13" i="94" s="1"/>
  <c r="EC13" i="94" s="1"/>
  <c r="EE13" i="94" s="1"/>
  <c r="EG13" i="94" s="1"/>
  <c r="EI13" i="94" s="1"/>
  <c r="EK13" i="94" s="1"/>
  <c r="EM13" i="94" s="1"/>
  <c r="EO13" i="94" s="1"/>
  <c r="EQ13" i="94" s="1"/>
  <c r="ES13" i="94" s="1"/>
  <c r="EU13" i="94" s="1"/>
  <c r="EW13" i="94" s="1"/>
  <c r="EY13" i="94" s="1"/>
  <c r="FA13" i="94" s="1"/>
  <c r="FC13" i="94" s="1"/>
  <c r="FE13" i="94" s="1"/>
  <c r="FG13" i="94" s="1"/>
  <c r="FI13" i="94" s="1"/>
  <c r="FK13" i="94" s="1"/>
  <c r="FM13" i="94" s="1"/>
  <c r="FO13" i="94" s="1"/>
  <c r="FQ13" i="94" s="1"/>
  <c r="FS13" i="94" s="1"/>
  <c r="FU13" i="94" s="1"/>
  <c r="FW13" i="94" s="1"/>
  <c r="FY13" i="94" s="1"/>
  <c r="GA13" i="94" s="1"/>
  <c r="GC13" i="94" s="1"/>
  <c r="GE13" i="94" s="1"/>
  <c r="GG13" i="94" s="1"/>
  <c r="GI13" i="94" s="1"/>
  <c r="GK13" i="94" s="1"/>
  <c r="GM13" i="94" s="1"/>
  <c r="GO13" i="94" s="1"/>
  <c r="GQ13" i="94" s="1"/>
  <c r="GS13" i="94" s="1"/>
  <c r="GU13" i="94" s="1"/>
  <c r="GW13" i="94" s="1"/>
  <c r="GY13" i="94" s="1"/>
  <c r="HA13" i="94" s="1"/>
  <c r="HC13" i="94" s="1"/>
  <c r="HE13" i="94" s="1"/>
  <c r="HG13" i="94" s="1"/>
  <c r="HI13" i="94" s="1"/>
  <c r="HK13" i="94" s="1"/>
  <c r="HM13" i="94" s="1"/>
  <c r="HO13" i="94" s="1"/>
  <c r="HQ13" i="94" s="1"/>
  <c r="HS13" i="94" s="1"/>
  <c r="HU13" i="94" s="1"/>
  <c r="HW13" i="94" s="1"/>
  <c r="HY13" i="94" s="1"/>
  <c r="IA13" i="94" s="1"/>
  <c r="IC13" i="94" s="1"/>
  <c r="IE13" i="94" s="1"/>
  <c r="IG13" i="94" s="1"/>
  <c r="II13" i="94" s="1"/>
  <c r="IK13" i="94" s="1"/>
  <c r="IM13" i="94" s="1"/>
  <c r="IO13" i="94" s="1"/>
  <c r="IQ13" i="94" s="1"/>
  <c r="IS13" i="94" s="1"/>
  <c r="IU13" i="94" s="1"/>
  <c r="IW13" i="94" s="1"/>
  <c r="IY13" i="94" s="1"/>
  <c r="JA13" i="94" s="1"/>
  <c r="JC13" i="94" s="1"/>
  <c r="JE13" i="94" s="1"/>
  <c r="JG13" i="94" s="1"/>
  <c r="JI13" i="94" s="1"/>
  <c r="JK13" i="94" s="1"/>
  <c r="JM13" i="94" s="1"/>
  <c r="JO13" i="94" s="1"/>
  <c r="JQ13" i="94" s="1"/>
  <c r="JS13" i="94" s="1"/>
  <c r="JU13" i="94" s="1"/>
  <c r="JW13" i="94" s="1"/>
  <c r="JY13" i="94" s="1"/>
  <c r="KA13" i="94" s="1"/>
  <c r="KC13" i="94" s="1"/>
  <c r="KE13" i="94" s="1"/>
  <c r="KG13" i="94" s="1"/>
  <c r="KI13" i="94" s="1"/>
  <c r="KK13" i="94" s="1"/>
  <c r="KM13" i="94" s="1"/>
  <c r="KO13" i="94" s="1"/>
  <c r="KQ13" i="94" s="1"/>
  <c r="KS13" i="94" s="1"/>
  <c r="KU13" i="94" s="1"/>
  <c r="KW13" i="94" s="1"/>
  <c r="KY13" i="94" s="1"/>
  <c r="LA13" i="94" s="1"/>
  <c r="LC13" i="94" s="1"/>
  <c r="LE13" i="94" s="1"/>
  <c r="LG13" i="94" s="1"/>
  <c r="LI13" i="94" s="1"/>
  <c r="LK13" i="94" s="1"/>
  <c r="LM13" i="94" s="1"/>
  <c r="LO13" i="94" s="1"/>
  <c r="LQ13" i="94" s="1"/>
  <c r="LS13" i="94" s="1"/>
  <c r="LU13" i="94" s="1"/>
  <c r="LW13" i="94" s="1"/>
  <c r="LY13" i="94" s="1"/>
  <c r="MA13" i="94" s="1"/>
  <c r="MC13" i="94" s="1"/>
  <c r="ME13" i="94" s="1"/>
  <c r="MG13" i="94" s="1"/>
  <c r="MI13" i="94" s="1"/>
  <c r="MK13" i="94" s="1"/>
  <c r="MM13" i="94" s="1"/>
  <c r="MO13" i="94" s="1"/>
  <c r="MQ13" i="94" s="1"/>
  <c r="MS13" i="94" s="1"/>
  <c r="MU13" i="94" s="1"/>
  <c r="MW13" i="94" s="1"/>
  <c r="MY13" i="94" s="1"/>
  <c r="NA13" i="94" s="1"/>
  <c r="NC13" i="94" s="1"/>
  <c r="NE13" i="94" s="1"/>
  <c r="NG13" i="94" s="1"/>
  <c r="NI13" i="94" s="1"/>
  <c r="NK13" i="94" s="1"/>
  <c r="NM13" i="94" s="1"/>
  <c r="NO13" i="94" s="1"/>
  <c r="NQ13" i="94" s="1"/>
  <c r="NS13" i="94" s="1"/>
  <c r="NU13" i="94" s="1"/>
  <c r="NW13" i="94" s="1"/>
  <c r="NY13" i="94" s="1"/>
  <c r="OA13" i="94" s="1"/>
  <c r="OC13" i="94" s="1"/>
  <c r="OE13" i="94" s="1"/>
  <c r="OG13" i="94" s="1"/>
  <c r="OI13" i="94" s="1"/>
  <c r="OK13" i="94" s="1"/>
  <c r="OM13" i="94" s="1"/>
  <c r="OO13" i="94" s="1"/>
  <c r="OQ13" i="94" s="1"/>
  <c r="OS13" i="94" s="1"/>
  <c r="OU13" i="94" s="1"/>
  <c r="OW13" i="94" s="1"/>
  <c r="OY13" i="94" s="1"/>
  <c r="PA13" i="94" s="1"/>
  <c r="PC13" i="94" s="1"/>
  <c r="PE13" i="94" s="1"/>
  <c r="PG13" i="94" s="1"/>
  <c r="PI13" i="94" s="1"/>
  <c r="PK13" i="94" s="1"/>
  <c r="PM13" i="94" s="1"/>
  <c r="PO13" i="94" s="1"/>
  <c r="PQ13" i="94" s="1"/>
  <c r="PS13" i="94" s="1"/>
  <c r="PU13" i="94" s="1"/>
  <c r="PW13" i="94" s="1"/>
  <c r="PY13" i="94" s="1"/>
  <c r="QA13" i="94" s="1"/>
  <c r="QC13" i="94" s="1"/>
  <c r="QE13" i="94" s="1"/>
  <c r="QG13" i="94" s="1"/>
  <c r="QI13" i="94" s="1"/>
  <c r="QK13" i="94" s="1"/>
  <c r="QM13" i="94" s="1"/>
  <c r="QO13" i="94" s="1"/>
  <c r="QQ13" i="94" s="1"/>
  <c r="QS13" i="94" s="1"/>
  <c r="QU13" i="94" s="1"/>
  <c r="QW13" i="94" s="1"/>
  <c r="QY13" i="94" s="1"/>
  <c r="RA13" i="94" s="1"/>
  <c r="RC13" i="94" s="1"/>
  <c r="RE13" i="94" s="1"/>
  <c r="RG13" i="94" s="1"/>
  <c r="RI13" i="94" s="1"/>
  <c r="RK13" i="94" s="1"/>
  <c r="RM13" i="94" s="1"/>
  <c r="RO13" i="94" s="1"/>
  <c r="RQ13" i="94" s="1"/>
  <c r="RS13" i="94" s="1"/>
  <c r="RU13" i="94" s="1"/>
  <c r="RW13" i="94" s="1"/>
  <c r="RY13" i="94" s="1"/>
  <c r="SA13" i="94" s="1"/>
  <c r="SC13" i="94" s="1"/>
  <c r="SE13" i="94" s="1"/>
  <c r="SG13" i="94" s="1"/>
  <c r="SI13" i="94" s="1"/>
  <c r="SK13" i="94" s="1"/>
  <c r="SM13" i="94" s="1"/>
  <c r="SO13" i="94" s="1"/>
  <c r="SQ13" i="94" s="1"/>
  <c r="SS13" i="94" s="1"/>
  <c r="SU13" i="94" s="1"/>
  <c r="SW13" i="94" s="1"/>
  <c r="SY13" i="94" s="1"/>
  <c r="TA13" i="94" s="1"/>
  <c r="TC13" i="94" s="1"/>
  <c r="TE13" i="94" s="1"/>
  <c r="TG13" i="94" s="1"/>
  <c r="TI13" i="94" s="1"/>
  <c r="TK13" i="94" s="1"/>
  <c r="TM13" i="94" s="1"/>
  <c r="TO13" i="94" s="1"/>
  <c r="TQ13" i="94" s="1"/>
  <c r="TS13" i="94" s="1"/>
  <c r="TU13" i="94" s="1"/>
  <c r="TW13" i="94" s="1"/>
  <c r="TY13" i="94" s="1"/>
  <c r="UA13" i="94" s="1"/>
  <c r="UC13" i="94" s="1"/>
  <c r="UE13" i="94" s="1"/>
  <c r="UG13" i="94" s="1"/>
  <c r="UI13" i="94" s="1"/>
  <c r="UK13" i="94" s="1"/>
  <c r="UM13" i="94" s="1"/>
  <c r="UO13" i="94" s="1"/>
  <c r="UQ13" i="94" s="1"/>
  <c r="US13" i="94" s="1"/>
  <c r="UU13" i="94" s="1"/>
  <c r="UW13" i="94" s="1"/>
  <c r="UY13" i="94" s="1"/>
  <c r="VA13" i="94" s="1"/>
  <c r="VC13" i="94" s="1"/>
  <c r="VE13" i="94" s="1"/>
  <c r="VG13" i="94" s="1"/>
  <c r="VI13" i="94" s="1"/>
  <c r="VK13" i="94" s="1"/>
  <c r="VM13" i="94" s="1"/>
  <c r="VO13" i="94" s="1"/>
  <c r="VQ13" i="94" s="1"/>
  <c r="VS13" i="94" s="1"/>
  <c r="VU13" i="94" s="1"/>
  <c r="VW13" i="94" s="1"/>
  <c r="VY13" i="94" s="1"/>
  <c r="WA13" i="94" s="1"/>
  <c r="WC13" i="94" s="1"/>
  <c r="WE13" i="94" s="1"/>
  <c r="WG13" i="94" s="1"/>
  <c r="WI13" i="94" s="1"/>
  <c r="WK13" i="94" s="1"/>
  <c r="WM13" i="94" s="1"/>
  <c r="WO13" i="94" s="1"/>
  <c r="WQ13" i="94" s="1"/>
  <c r="WS13" i="94" s="1"/>
  <c r="WU13" i="94" s="1"/>
  <c r="WW13" i="94" s="1"/>
  <c r="WY13" i="94" s="1"/>
  <c r="XA13" i="94" s="1"/>
  <c r="XC13" i="94" s="1"/>
  <c r="XE13" i="94" s="1"/>
  <c r="XG13" i="94" s="1"/>
  <c r="XI13" i="94" s="1"/>
  <c r="XK13" i="94" s="1"/>
  <c r="XM13" i="94" s="1"/>
  <c r="XO13" i="94" s="1"/>
  <c r="XQ13" i="94" s="1"/>
  <c r="XS13" i="94" s="1"/>
  <c r="XU13" i="94" s="1"/>
  <c r="XW13" i="94" s="1"/>
  <c r="XY13" i="94" s="1"/>
  <c r="YA13" i="94" s="1"/>
  <c r="YC13" i="94" s="1"/>
  <c r="YE13" i="94" s="1"/>
  <c r="YG13" i="94" s="1"/>
  <c r="YI13" i="94" s="1"/>
  <c r="YK13" i="94" s="1"/>
  <c r="YM13" i="94" s="1"/>
  <c r="YO13" i="94" s="1"/>
  <c r="YQ13" i="94" s="1"/>
  <c r="YS13" i="94" s="1"/>
  <c r="YU13" i="94" s="1"/>
  <c r="YW13" i="94" s="1"/>
  <c r="YY13" i="94" s="1"/>
  <c r="ZA13" i="94" s="1"/>
  <c r="ZC13" i="94" s="1"/>
  <c r="ZE13" i="94" s="1"/>
  <c r="ZG13" i="94" s="1"/>
  <c r="ZI13" i="94" s="1"/>
  <c r="ZK13" i="94" s="1"/>
  <c r="ZM13" i="94" s="1"/>
  <c r="ZO13" i="94" s="1"/>
  <c r="ZQ13" i="94" s="1"/>
  <c r="ZS13" i="94" s="1"/>
  <c r="ZU13" i="94" s="1"/>
  <c r="ZW13" i="94" s="1"/>
  <c r="ZY13" i="94" s="1"/>
  <c r="AAA13" i="94" s="1"/>
  <c r="AAC13" i="94" s="1"/>
  <c r="AAE13" i="94" s="1"/>
  <c r="AAG13" i="94" s="1"/>
  <c r="AAI13" i="94" s="1"/>
  <c r="AAK13" i="94" s="1"/>
  <c r="AAM13" i="94" s="1"/>
  <c r="AAO13" i="94" s="1"/>
  <c r="AAQ13" i="94" s="1"/>
  <c r="AAS13" i="94" s="1"/>
  <c r="AAU13" i="94" s="1"/>
  <c r="AAW13" i="94" s="1"/>
  <c r="AAY13" i="94" s="1"/>
  <c r="ABA13" i="94" s="1"/>
  <c r="ABC13" i="94" s="1"/>
  <c r="ABE13" i="94" s="1"/>
  <c r="ABG13" i="94" s="1"/>
  <c r="ABI13" i="94" s="1"/>
  <c r="ABK13" i="94" s="1"/>
  <c r="ABM13" i="94" s="1"/>
  <c r="ABO13" i="94" s="1"/>
  <c r="ABQ13" i="94" s="1"/>
  <c r="ABS13" i="94" s="1"/>
  <c r="ABU13" i="94" s="1"/>
  <c r="ABW13" i="94" s="1"/>
  <c r="ABY13" i="94" s="1"/>
  <c r="ACA13" i="94" s="1"/>
  <c r="ACC13" i="94" s="1"/>
  <c r="ACE13" i="94" s="1"/>
  <c r="ACG13" i="94" s="1"/>
  <c r="ACI13" i="94" s="1"/>
  <c r="ACK13" i="94" s="1"/>
  <c r="ACM13" i="94" s="1"/>
  <c r="ACO13" i="94" s="1"/>
  <c r="ACQ13" i="94" s="1"/>
  <c r="ACS13" i="94" s="1"/>
  <c r="ACU13" i="94" s="1"/>
  <c r="ACW13" i="94" s="1"/>
  <c r="ACY13" i="94" s="1"/>
  <c r="ADA13" i="94" s="1"/>
  <c r="ADC13" i="94" s="1"/>
  <c r="ADE13" i="94" s="1"/>
  <c r="ADG13" i="94" s="1"/>
  <c r="ADI13" i="94" s="1"/>
  <c r="ADK13" i="94" s="1"/>
  <c r="ADM13" i="94" s="1"/>
  <c r="ADO13" i="94" s="1"/>
  <c r="ADQ13" i="94" s="1"/>
  <c r="ADS13" i="94" s="1"/>
  <c r="ADU13" i="94" s="1"/>
  <c r="ADW13" i="94" s="1"/>
  <c r="ADY13" i="94" s="1"/>
  <c r="AEA13" i="94" s="1"/>
  <c r="AEC13" i="94" s="1"/>
  <c r="AEE13" i="94" s="1"/>
  <c r="AEG13" i="94" s="1"/>
  <c r="AEI13" i="94" s="1"/>
  <c r="AEK13" i="94" s="1"/>
  <c r="AEM13" i="94" s="1"/>
  <c r="AEO13" i="94" s="1"/>
  <c r="AEQ13" i="94" s="1"/>
  <c r="AES13" i="94" s="1"/>
  <c r="AEU13" i="94" s="1"/>
  <c r="AEW13" i="94" s="1"/>
  <c r="AEY13" i="94" s="1"/>
  <c r="AFA13" i="94" s="1"/>
  <c r="AFC13" i="94" s="1"/>
  <c r="AFE13" i="94" s="1"/>
  <c r="AFG13" i="94" s="1"/>
  <c r="AFI13" i="94" s="1"/>
  <c r="AFK13" i="94" s="1"/>
  <c r="AFM13" i="94" s="1"/>
  <c r="AFO13" i="94" s="1"/>
  <c r="AFQ13" i="94" s="1"/>
  <c r="AFS13" i="94" s="1"/>
  <c r="AFU13" i="94" s="1"/>
  <c r="AFW13" i="94" s="1"/>
  <c r="AFY13" i="94" s="1"/>
  <c r="AGA13" i="94" s="1"/>
  <c r="AGC13" i="94" s="1"/>
  <c r="AGE13" i="94" s="1"/>
  <c r="AGG13" i="94" s="1"/>
  <c r="AGI13" i="94" s="1"/>
  <c r="AGK13" i="94" s="1"/>
  <c r="AGM13" i="94" s="1"/>
  <c r="AGO13" i="94" s="1"/>
  <c r="AGQ13" i="94" s="1"/>
  <c r="AGS13" i="94" s="1"/>
  <c r="AGU13" i="94" s="1"/>
  <c r="AGW13" i="94" s="1"/>
  <c r="AGY13" i="94" s="1"/>
  <c r="AHA13" i="94" s="1"/>
  <c r="AHC13" i="94" s="1"/>
  <c r="AHE13" i="94" s="1"/>
  <c r="AHG13" i="94" s="1"/>
  <c r="AHI13" i="94" s="1"/>
  <c r="AHK13" i="94" s="1"/>
  <c r="AHM13" i="94" s="1"/>
  <c r="AHO13" i="94" s="1"/>
  <c r="AHQ13" i="94" s="1"/>
  <c r="AHS13" i="94" s="1"/>
  <c r="AHU13" i="94" s="1"/>
  <c r="AHW13" i="94" s="1"/>
  <c r="AHY13" i="94" s="1"/>
  <c r="AIA13" i="94" s="1"/>
  <c r="AIC13" i="94" s="1"/>
  <c r="AIE13" i="94" s="1"/>
  <c r="AIG13" i="94" s="1"/>
  <c r="AII13" i="94" s="1"/>
  <c r="AIK13" i="94" s="1"/>
  <c r="AIM13" i="94" s="1"/>
  <c r="AIO13" i="94" s="1"/>
  <c r="AIQ13" i="94" s="1"/>
  <c r="AIS13" i="94" s="1"/>
  <c r="AIU13" i="94" s="1"/>
  <c r="AIW13" i="94" s="1"/>
  <c r="AIY13" i="94" s="1"/>
  <c r="AJA13" i="94" s="1"/>
  <c r="AJC13" i="94" s="1"/>
  <c r="AJE13" i="94" s="1"/>
  <c r="AJG13" i="94" s="1"/>
  <c r="AJI13" i="94" s="1"/>
  <c r="AJK13" i="94" s="1"/>
  <c r="AJM13" i="94" s="1"/>
  <c r="AJO13" i="94" s="1"/>
  <c r="AJQ13" i="94" s="1"/>
  <c r="AJS13" i="94" s="1"/>
  <c r="AJU13" i="94" s="1"/>
  <c r="AJW13" i="94" s="1"/>
  <c r="AJY13" i="94" s="1"/>
  <c r="AKA13" i="94" s="1"/>
  <c r="AKC13" i="94" s="1"/>
  <c r="AKE13" i="94" s="1"/>
  <c r="AKG13" i="94" s="1"/>
  <c r="AKI13" i="94" s="1"/>
  <c r="AKK13" i="94" s="1"/>
  <c r="AKM13" i="94" s="1"/>
  <c r="AKO13" i="94" s="1"/>
  <c r="AKQ13" i="94" s="1"/>
  <c r="AKS13" i="94" s="1"/>
  <c r="AKU13" i="94" s="1"/>
  <c r="AKW13" i="94" s="1"/>
  <c r="AKY13" i="94" s="1"/>
  <c r="ALA13" i="94" s="1"/>
  <c r="ALC13" i="94" s="1"/>
  <c r="ALE13" i="94" s="1"/>
  <c r="ALG13" i="94" s="1"/>
  <c r="ALI13" i="94" s="1"/>
  <c r="ALK13" i="94" s="1"/>
  <c r="ALM13" i="94" s="1"/>
  <c r="ALO13" i="94" s="1"/>
  <c r="ALQ13" i="94" s="1"/>
  <c r="ALS13" i="94" s="1"/>
  <c r="ALU13" i="94" s="1"/>
  <c r="ALW13" i="94" s="1"/>
  <c r="ALY13" i="94" s="1"/>
  <c r="AMA13" i="94" s="1"/>
  <c r="AMC13" i="94" s="1"/>
  <c r="AME13" i="94" s="1"/>
  <c r="AMG13" i="94" s="1"/>
  <c r="AMI13" i="94" s="1"/>
  <c r="AMK13" i="94" s="1"/>
  <c r="AMM13" i="94" s="1"/>
  <c r="AMO13" i="94" s="1"/>
  <c r="AMQ13" i="94" s="1"/>
  <c r="AMS13" i="94" s="1"/>
  <c r="AMU13" i="94" s="1"/>
  <c r="AMW13" i="94" s="1"/>
  <c r="AMY13" i="94" s="1"/>
  <c r="ANA13" i="94" s="1"/>
  <c r="ANC13" i="94" s="1"/>
  <c r="ANE13" i="94" s="1"/>
  <c r="ANG13" i="94" s="1"/>
  <c r="ANI13" i="94" s="1"/>
  <c r="ANK13" i="94" s="1"/>
  <c r="ANM13" i="94" s="1"/>
  <c r="ANO13" i="94" s="1"/>
  <c r="ANQ13" i="94" s="1"/>
  <c r="ANS13" i="94" s="1"/>
  <c r="ANU13" i="94" s="1"/>
  <c r="ANW13" i="94" s="1"/>
  <c r="ANY13" i="94" s="1"/>
  <c r="AOA13" i="94" s="1"/>
  <c r="AOC13" i="94" s="1"/>
  <c r="AOE13" i="94" s="1"/>
  <c r="AOG13" i="94" s="1"/>
  <c r="AOI13" i="94" s="1"/>
  <c r="AOK13" i="94" s="1"/>
  <c r="AOM13" i="94" s="1"/>
  <c r="AOO13" i="94" s="1"/>
  <c r="AOQ13" i="94" s="1"/>
  <c r="AOS13" i="94" s="1"/>
  <c r="AOU13" i="94" s="1"/>
  <c r="AOW13" i="94" s="1"/>
  <c r="AOY13" i="94" s="1"/>
  <c r="APA13" i="94" s="1"/>
  <c r="APC13" i="94" s="1"/>
  <c r="APE13" i="94" s="1"/>
  <c r="APG13" i="94" s="1"/>
  <c r="API13" i="94" s="1"/>
  <c r="APK13" i="94" s="1"/>
  <c r="APM13" i="94" s="1"/>
  <c r="APO13" i="94" s="1"/>
  <c r="APQ13" i="94" s="1"/>
  <c r="APS13" i="94" s="1"/>
  <c r="APU13" i="94" s="1"/>
  <c r="APW13" i="94" s="1"/>
  <c r="APY13" i="94" s="1"/>
  <c r="AQA13" i="94" s="1"/>
  <c r="AQC13" i="94" s="1"/>
  <c r="AQE13" i="94" s="1"/>
  <c r="AQG13" i="94" s="1"/>
  <c r="AQI13" i="94" s="1"/>
  <c r="AQK13" i="94" s="1"/>
  <c r="AQM13" i="94" s="1"/>
  <c r="AQO13" i="94" s="1"/>
  <c r="AQQ13" i="94" s="1"/>
  <c r="AQS13" i="94" s="1"/>
  <c r="AQU13" i="94" s="1"/>
  <c r="AQW13" i="94" s="1"/>
  <c r="AQY13" i="94" s="1"/>
  <c r="ARA13" i="94" s="1"/>
  <c r="ARC13" i="94" s="1"/>
  <c r="ARE13" i="94" s="1"/>
  <c r="ARG13" i="94" s="1"/>
  <c r="ARI13" i="94" s="1"/>
  <c r="ARK13" i="94" s="1"/>
  <c r="ARM13" i="94" s="1"/>
  <c r="ARO13" i="94" s="1"/>
  <c r="ARQ13" i="94" s="1"/>
  <c r="ARS13" i="94" s="1"/>
  <c r="ARU13" i="94" s="1"/>
  <c r="ARW13" i="94" s="1"/>
  <c r="ARY13" i="94" s="1"/>
  <c r="ASA13" i="94" s="1"/>
  <c r="ASC13" i="94" s="1"/>
  <c r="ASE13" i="94" s="1"/>
  <c r="ASG13" i="94" s="1"/>
  <c r="ASI13" i="94" s="1"/>
  <c r="ASK13" i="94" s="1"/>
  <c r="ASM13" i="94" s="1"/>
  <c r="ASO13" i="94" s="1"/>
  <c r="ASQ13" i="94" s="1"/>
  <c r="ASS13" i="94" s="1"/>
  <c r="ASU13" i="94" s="1"/>
  <c r="ASW13" i="94" s="1"/>
  <c r="ASY13" i="94" s="1"/>
  <c r="ATA13" i="94" s="1"/>
  <c r="ATC13" i="94" s="1"/>
  <c r="ATE13" i="94" s="1"/>
  <c r="ATG13" i="94" s="1"/>
  <c r="ATI13" i="94" s="1"/>
  <c r="ATK13" i="94" s="1"/>
  <c r="ATM13" i="94" s="1"/>
  <c r="ATO13" i="94" s="1"/>
  <c r="ATQ13" i="94" s="1"/>
  <c r="ATS13" i="94" s="1"/>
  <c r="ATU13" i="94" s="1"/>
  <c r="ATW13" i="94" s="1"/>
  <c r="ATY13" i="94" s="1"/>
  <c r="AUA13" i="94" s="1"/>
  <c r="AUC13" i="94" s="1"/>
  <c r="AUE13" i="94" s="1"/>
  <c r="AUG13" i="94" s="1"/>
  <c r="AUI13" i="94" s="1"/>
  <c r="AUK13" i="94" s="1"/>
  <c r="AUM13" i="94" s="1"/>
  <c r="AUO13" i="94" s="1"/>
  <c r="AUQ13" i="94" s="1"/>
  <c r="AUS13" i="94" s="1"/>
  <c r="AUU13" i="94" s="1"/>
  <c r="AUW13" i="94" s="1"/>
  <c r="AUY13" i="94" s="1"/>
  <c r="AVA13" i="94" s="1"/>
  <c r="AVC13" i="94" s="1"/>
  <c r="AVE13" i="94" s="1"/>
  <c r="AVG13" i="94" s="1"/>
  <c r="AVI13" i="94" s="1"/>
  <c r="AVK13" i="94" s="1"/>
  <c r="AVM13" i="94" s="1"/>
  <c r="AVO13" i="94" s="1"/>
  <c r="AVQ13" i="94" s="1"/>
  <c r="AVS13" i="94" s="1"/>
  <c r="AVU13" i="94" s="1"/>
  <c r="AVW13" i="94" s="1"/>
  <c r="AVY13" i="94" s="1"/>
  <c r="AWA13" i="94" s="1"/>
  <c r="AWC13" i="94" s="1"/>
  <c r="AWE13" i="94" s="1"/>
  <c r="AWG13" i="94" s="1"/>
  <c r="AWI13" i="94" s="1"/>
  <c r="AWK13" i="94" s="1"/>
  <c r="AWM13" i="94" s="1"/>
  <c r="AWO13" i="94" s="1"/>
  <c r="AWQ13" i="94" s="1"/>
  <c r="AWS13" i="94" s="1"/>
  <c r="AWU13" i="94" s="1"/>
  <c r="AWW13" i="94" s="1"/>
  <c r="AWY13" i="94" s="1"/>
  <c r="AXA13" i="94" s="1"/>
  <c r="AXC13" i="94" s="1"/>
  <c r="AXE13" i="94" s="1"/>
  <c r="AXG13" i="94" s="1"/>
  <c r="AXI13" i="94" s="1"/>
  <c r="AXK13" i="94" s="1"/>
  <c r="AXM13" i="94" s="1"/>
  <c r="AXO13" i="94" s="1"/>
  <c r="AXQ13" i="94" s="1"/>
  <c r="AXS13" i="94" s="1"/>
  <c r="AXU13" i="94" s="1"/>
  <c r="AXW13" i="94" s="1"/>
  <c r="AXY13" i="94" s="1"/>
  <c r="AYA13" i="94" s="1"/>
  <c r="AYC13" i="94" s="1"/>
  <c r="AYE13" i="94" s="1"/>
  <c r="AYG13" i="94" s="1"/>
  <c r="AYI13" i="94" s="1"/>
  <c r="AYK13" i="94" s="1"/>
  <c r="AYM13" i="94" s="1"/>
  <c r="AYO13" i="94" s="1"/>
  <c r="AYQ13" i="94" s="1"/>
  <c r="AYS13" i="94" s="1"/>
  <c r="AYU13" i="94" s="1"/>
  <c r="AYW13" i="94" s="1"/>
  <c r="AYY13" i="94" s="1"/>
  <c r="AZA13" i="94" s="1"/>
  <c r="AZC13" i="94" s="1"/>
  <c r="AZE13" i="94" s="1"/>
  <c r="AZG13" i="94" s="1"/>
  <c r="AZI13" i="94" s="1"/>
  <c r="AZK13" i="94" s="1"/>
  <c r="AZM13" i="94" s="1"/>
  <c r="AZO13" i="94" s="1"/>
  <c r="AZQ13" i="94" s="1"/>
  <c r="AZS13" i="94" s="1"/>
  <c r="AZU13" i="94" s="1"/>
  <c r="AZW13" i="94" s="1"/>
  <c r="AZY13" i="94" s="1"/>
  <c r="BAA13" i="94" s="1"/>
  <c r="BAC13" i="94" s="1"/>
  <c r="BAE13" i="94" s="1"/>
  <c r="BAG13" i="94" s="1"/>
  <c r="BAI13" i="94" s="1"/>
  <c r="BAK13" i="94" s="1"/>
  <c r="BAM13" i="94" s="1"/>
  <c r="BAO13" i="94" s="1"/>
  <c r="BAQ13" i="94" s="1"/>
  <c r="BAS13" i="94" s="1"/>
  <c r="BAU13" i="94" s="1"/>
  <c r="BAW13" i="94" s="1"/>
  <c r="BAY13" i="94" s="1"/>
  <c r="BBA13" i="94" s="1"/>
  <c r="BBC13" i="94" s="1"/>
  <c r="BBE13" i="94" s="1"/>
  <c r="BBG13" i="94" s="1"/>
  <c r="BBI13" i="94" s="1"/>
  <c r="BBK13" i="94" s="1"/>
  <c r="BBM13" i="94" s="1"/>
  <c r="BBO13" i="94" s="1"/>
  <c r="BBQ13" i="94" s="1"/>
  <c r="BBS13" i="94" s="1"/>
  <c r="BBU13" i="94" s="1"/>
  <c r="BBW13" i="94" s="1"/>
  <c r="BBY13" i="94" s="1"/>
  <c r="BCA13" i="94" s="1"/>
  <c r="BCC13" i="94" s="1"/>
  <c r="BCE13" i="94" s="1"/>
  <c r="BCG13" i="94" s="1"/>
  <c r="BCI13" i="94" s="1"/>
  <c r="BCK13" i="94" s="1"/>
  <c r="BCM13" i="94" s="1"/>
  <c r="BCO13" i="94" s="1"/>
  <c r="BCQ13" i="94" s="1"/>
  <c r="BCS13" i="94" s="1"/>
  <c r="BCU13" i="94" s="1"/>
  <c r="BCW13" i="94" s="1"/>
  <c r="BCY13" i="94" s="1"/>
  <c r="BDA13" i="94" s="1"/>
  <c r="BDC13" i="94" s="1"/>
  <c r="BDE13" i="94" s="1"/>
  <c r="BDG13" i="94" s="1"/>
  <c r="BDI13" i="94" s="1"/>
  <c r="BDK13" i="94" s="1"/>
  <c r="BDM13" i="94" s="1"/>
  <c r="BDO13" i="94" s="1"/>
  <c r="BDQ13" i="94" s="1"/>
  <c r="BDS13" i="94" s="1"/>
  <c r="BDU13" i="94" s="1"/>
  <c r="BDW13" i="94" s="1"/>
  <c r="BDY13" i="94" s="1"/>
  <c r="BEA13" i="94" s="1"/>
  <c r="BEC13" i="94" s="1"/>
  <c r="BEE13" i="94" s="1"/>
  <c r="BEG13" i="94" s="1"/>
  <c r="BEI13" i="94" s="1"/>
  <c r="BEK13" i="94" s="1"/>
  <c r="BEM13" i="94" s="1"/>
  <c r="BEO13" i="94" s="1"/>
  <c r="BEQ13" i="94" s="1"/>
  <c r="BES13" i="94" s="1"/>
  <c r="BEU13" i="94" s="1"/>
  <c r="BEW13" i="94" s="1"/>
  <c r="BEY13" i="94" s="1"/>
  <c r="BFA13" i="94" s="1"/>
  <c r="BFC13" i="94" s="1"/>
  <c r="BFE13" i="94" s="1"/>
  <c r="BFG13" i="94" s="1"/>
  <c r="BFI13" i="94" s="1"/>
  <c r="BFK13" i="94" s="1"/>
  <c r="BFM13" i="94" s="1"/>
  <c r="BFO13" i="94" s="1"/>
  <c r="BFQ13" i="94" s="1"/>
  <c r="BFS13" i="94" s="1"/>
  <c r="BFU13" i="94" s="1"/>
  <c r="BFW13" i="94" s="1"/>
  <c r="BFY13" i="94" s="1"/>
  <c r="BGA13" i="94" s="1"/>
  <c r="BGC13" i="94" s="1"/>
  <c r="BGE13" i="94" s="1"/>
  <c r="BGG13" i="94" s="1"/>
  <c r="BGI13" i="94" s="1"/>
  <c r="BGK13" i="94" s="1"/>
  <c r="BGM13" i="94" s="1"/>
  <c r="BGO13" i="94" s="1"/>
  <c r="BGQ13" i="94" s="1"/>
  <c r="BGS13" i="94" s="1"/>
  <c r="BGU13" i="94" s="1"/>
  <c r="BGW13" i="94" s="1"/>
  <c r="BGY13" i="94" s="1"/>
  <c r="BHA13" i="94" s="1"/>
  <c r="BHC13" i="94" s="1"/>
  <c r="BHE13" i="94" s="1"/>
  <c r="BHG13" i="94" s="1"/>
  <c r="BHI13" i="94" s="1"/>
  <c r="BHK13" i="94" s="1"/>
  <c r="BHM13" i="94" s="1"/>
  <c r="BHO13" i="94" s="1"/>
  <c r="BHQ13" i="94" s="1"/>
  <c r="BHS13" i="94" s="1"/>
  <c r="BHU13" i="94" s="1"/>
  <c r="BHW13" i="94" s="1"/>
  <c r="BHY13" i="94" s="1"/>
  <c r="BIA13" i="94" s="1"/>
  <c r="BIC13" i="94" s="1"/>
  <c r="BIE13" i="94" s="1"/>
  <c r="BIG13" i="94" s="1"/>
  <c r="BII13" i="94" s="1"/>
  <c r="BIK13" i="94" s="1"/>
  <c r="BIM13" i="94" s="1"/>
  <c r="BIO13" i="94" s="1"/>
  <c r="BIQ13" i="94" s="1"/>
  <c r="BIS13" i="94" s="1"/>
  <c r="BIU13" i="94" s="1"/>
  <c r="BIW13" i="94" s="1"/>
  <c r="BIY13" i="94" s="1"/>
  <c r="BJA13" i="94" s="1"/>
  <c r="BJC13" i="94" s="1"/>
  <c r="BJE13" i="94" s="1"/>
  <c r="BJG13" i="94" s="1"/>
  <c r="BJI13" i="94" s="1"/>
  <c r="BJK13" i="94" s="1"/>
  <c r="BJM13" i="94" s="1"/>
  <c r="BJO13" i="94" s="1"/>
  <c r="BJQ13" i="94" s="1"/>
  <c r="BJS13" i="94" s="1"/>
  <c r="BJU13" i="94" s="1"/>
  <c r="BJW13" i="94" s="1"/>
  <c r="BJY13" i="94" s="1"/>
  <c r="BKA13" i="94" s="1"/>
  <c r="BKC13" i="94" s="1"/>
  <c r="BKE13" i="94" s="1"/>
  <c r="BKG13" i="94" s="1"/>
  <c r="BKI13" i="94" s="1"/>
  <c r="BKK13" i="94" s="1"/>
  <c r="BKM13" i="94" s="1"/>
  <c r="BKO13" i="94" s="1"/>
  <c r="BKQ13" i="94" s="1"/>
  <c r="BKS13" i="94" s="1"/>
  <c r="BKU13" i="94" s="1"/>
  <c r="BKW13" i="94" s="1"/>
  <c r="BKY13" i="94" s="1"/>
  <c r="BLA13" i="94" s="1"/>
  <c r="BLC13" i="94" s="1"/>
  <c r="BLE13" i="94" s="1"/>
  <c r="BLG13" i="94" s="1"/>
  <c r="BLI13" i="94" s="1"/>
  <c r="BLK13" i="94" s="1"/>
  <c r="BLM13" i="94" s="1"/>
  <c r="BLO13" i="94" s="1"/>
  <c r="BLQ13" i="94" s="1"/>
  <c r="BLS13" i="94" s="1"/>
  <c r="BLU13" i="94" s="1"/>
  <c r="BLW13" i="94" s="1"/>
  <c r="BLY13" i="94" s="1"/>
  <c r="BMA13" i="94" s="1"/>
  <c r="BMC13" i="94" s="1"/>
  <c r="BME13" i="94" s="1"/>
  <c r="BMG13" i="94" s="1"/>
  <c r="BMI13" i="94" s="1"/>
  <c r="BMK13" i="94" s="1"/>
  <c r="BMM13" i="94" s="1"/>
  <c r="BMO13" i="94" s="1"/>
  <c r="BMQ13" i="94" s="1"/>
  <c r="BMS13" i="94" s="1"/>
  <c r="BMU13" i="94" s="1"/>
  <c r="BMW13" i="94" s="1"/>
  <c r="BMY13" i="94" s="1"/>
  <c r="BNA13" i="94" s="1"/>
  <c r="BNC13" i="94" s="1"/>
  <c r="BNE13" i="94" s="1"/>
  <c r="BNG13" i="94" s="1"/>
  <c r="BNI13" i="94" s="1"/>
  <c r="BNK13" i="94" s="1"/>
  <c r="BNM13" i="94" s="1"/>
  <c r="BNO13" i="94" s="1"/>
  <c r="BNQ13" i="94" s="1"/>
  <c r="BNS13" i="94" s="1"/>
  <c r="BNU13" i="94" s="1"/>
  <c r="BNW13" i="94" s="1"/>
  <c r="BNY13" i="94" s="1"/>
  <c r="BOA13" i="94" s="1"/>
  <c r="BOC13" i="94" s="1"/>
  <c r="BOE13" i="94" s="1"/>
  <c r="BOG13" i="94" s="1"/>
  <c r="BOI13" i="94" s="1"/>
  <c r="BOK13" i="94" s="1"/>
  <c r="BOM13" i="94" s="1"/>
  <c r="BOO13" i="94" s="1"/>
  <c r="BOQ13" i="94" s="1"/>
  <c r="BOS13" i="94" s="1"/>
  <c r="BOU13" i="94" s="1"/>
  <c r="BOW13" i="94" s="1"/>
  <c r="BOY13" i="94" s="1"/>
  <c r="BPA13" i="94" s="1"/>
  <c r="BPC13" i="94" s="1"/>
  <c r="BPE13" i="94" s="1"/>
  <c r="BPG13" i="94" s="1"/>
  <c r="BPI13" i="94" s="1"/>
  <c r="BPK13" i="94" s="1"/>
  <c r="BPM13" i="94" s="1"/>
  <c r="BPO13" i="94" s="1"/>
  <c r="BPQ13" i="94" s="1"/>
  <c r="BPS13" i="94" s="1"/>
  <c r="BPU13" i="94" s="1"/>
  <c r="BPW13" i="94" s="1"/>
  <c r="BPY13" i="94" s="1"/>
  <c r="BQA13" i="94" s="1"/>
  <c r="BQC13" i="94" s="1"/>
  <c r="BQE13" i="94" s="1"/>
  <c r="BQG13" i="94" s="1"/>
  <c r="BQI13" i="94" s="1"/>
  <c r="BQK13" i="94" s="1"/>
  <c r="BQM13" i="94" s="1"/>
  <c r="BQO13" i="94" s="1"/>
  <c r="BQQ13" i="94" s="1"/>
  <c r="BQS13" i="94" s="1"/>
  <c r="BQU13" i="94" s="1"/>
  <c r="BQW13" i="94" s="1"/>
  <c r="BQY13" i="94" s="1"/>
  <c r="BRA13" i="94" s="1"/>
  <c r="BRC13" i="94" s="1"/>
  <c r="BRE13" i="94" s="1"/>
  <c r="BRG13" i="94" s="1"/>
  <c r="BRI13" i="94" s="1"/>
  <c r="BRK13" i="94" s="1"/>
  <c r="BRM13" i="94" s="1"/>
  <c r="BRO13" i="94" s="1"/>
  <c r="BRQ13" i="94" s="1"/>
  <c r="BRS13" i="94" s="1"/>
  <c r="BRU13" i="94" s="1"/>
  <c r="BRW13" i="94" s="1"/>
  <c r="BRY13" i="94" s="1"/>
  <c r="BSA13" i="94" s="1"/>
  <c r="BSC13" i="94" s="1"/>
  <c r="BSE13" i="94" s="1"/>
  <c r="BSG13" i="94" s="1"/>
  <c r="BSI13" i="94" s="1"/>
  <c r="BSK13" i="94" s="1"/>
  <c r="BSM13" i="94" s="1"/>
  <c r="BSO13" i="94" s="1"/>
  <c r="BSQ13" i="94" s="1"/>
  <c r="BSS13" i="94" s="1"/>
  <c r="BSU13" i="94" s="1"/>
  <c r="BSW13" i="94" s="1"/>
  <c r="BSY13" i="94" s="1"/>
  <c r="BTA13" i="94" s="1"/>
  <c r="BTC13" i="94" s="1"/>
  <c r="BTE13" i="94" s="1"/>
  <c r="BTG13" i="94" s="1"/>
  <c r="BTI13" i="94" s="1"/>
  <c r="BTK13" i="94" s="1"/>
  <c r="BTM13" i="94" s="1"/>
  <c r="BTO13" i="94" s="1"/>
  <c r="BTQ13" i="94" s="1"/>
  <c r="BTS13" i="94" s="1"/>
  <c r="BTU13" i="94" s="1"/>
  <c r="BTW13" i="94" s="1"/>
  <c r="BTY13" i="94" s="1"/>
  <c r="BUA13" i="94" s="1"/>
  <c r="BUC13" i="94" s="1"/>
  <c r="BUE13" i="94" s="1"/>
  <c r="BUG13" i="94" s="1"/>
  <c r="BUI13" i="94" s="1"/>
  <c r="BUK13" i="94" s="1"/>
  <c r="BUM13" i="94" s="1"/>
  <c r="BUO13" i="94" s="1"/>
  <c r="BUQ13" i="94" s="1"/>
  <c r="BUS13" i="94" s="1"/>
  <c r="BUU13" i="94" s="1"/>
  <c r="BUW13" i="94" s="1"/>
  <c r="BUY13" i="94" s="1"/>
  <c r="BVA13" i="94" s="1"/>
  <c r="BVC13" i="94" s="1"/>
  <c r="BVE13" i="94" s="1"/>
  <c r="BVG13" i="94" s="1"/>
  <c r="BVI13" i="94" s="1"/>
  <c r="BVK13" i="94" s="1"/>
  <c r="BVM13" i="94" s="1"/>
  <c r="BVO13" i="94" s="1"/>
  <c r="BVQ13" i="94" s="1"/>
  <c r="BVS13" i="94" s="1"/>
  <c r="BVU13" i="94" s="1"/>
  <c r="BVW13" i="94" s="1"/>
  <c r="BVY13" i="94" s="1"/>
  <c r="BWA13" i="94" s="1"/>
  <c r="BWC13" i="94" s="1"/>
  <c r="BWE13" i="94" s="1"/>
  <c r="BWG13" i="94" s="1"/>
  <c r="BWI13" i="94" s="1"/>
  <c r="BWK13" i="94" s="1"/>
  <c r="BWM13" i="94" s="1"/>
  <c r="BWO13" i="94" s="1"/>
  <c r="BWQ13" i="94" s="1"/>
  <c r="BWS13" i="94" s="1"/>
  <c r="BWU13" i="94" s="1"/>
  <c r="BWW13" i="94" s="1"/>
  <c r="BWY13" i="94" s="1"/>
  <c r="BXA13" i="94" s="1"/>
  <c r="BXC13" i="94" s="1"/>
  <c r="BXE13" i="94" s="1"/>
  <c r="BXG13" i="94" s="1"/>
  <c r="BXI13" i="94" s="1"/>
  <c r="BXK13" i="94" s="1"/>
  <c r="BXM13" i="94" s="1"/>
  <c r="BXO13" i="94" s="1"/>
  <c r="BXQ13" i="94" s="1"/>
  <c r="BXS13" i="94" s="1"/>
  <c r="BXU13" i="94" s="1"/>
  <c r="BXW13" i="94" s="1"/>
  <c r="BXY13" i="94" s="1"/>
  <c r="BYA13" i="94" s="1"/>
  <c r="BYC13" i="94" s="1"/>
  <c r="BYE13" i="94" s="1"/>
  <c r="BYG13" i="94" s="1"/>
  <c r="BYI13" i="94" s="1"/>
  <c r="BYK13" i="94" s="1"/>
  <c r="BYM13" i="94" s="1"/>
  <c r="BYO13" i="94" s="1"/>
  <c r="BYQ13" i="94" s="1"/>
  <c r="BYS13" i="94" s="1"/>
  <c r="BYU13" i="94" s="1"/>
  <c r="BYW13" i="94" s="1"/>
  <c r="BYY13" i="94" s="1"/>
  <c r="BZA13" i="94" s="1"/>
  <c r="BZC13" i="94" s="1"/>
  <c r="BZE13" i="94" s="1"/>
  <c r="BZG13" i="94" s="1"/>
  <c r="BZI13" i="94" s="1"/>
  <c r="BZK13" i="94" s="1"/>
  <c r="BZM13" i="94" s="1"/>
  <c r="BZO13" i="94" s="1"/>
  <c r="BZQ13" i="94" s="1"/>
  <c r="BZS13" i="94" s="1"/>
  <c r="BZU13" i="94" s="1"/>
  <c r="BZW13" i="94" s="1"/>
  <c r="BZY13" i="94" s="1"/>
  <c r="CAA13" i="94" s="1"/>
  <c r="CAC13" i="94" s="1"/>
  <c r="CAE13" i="94" s="1"/>
  <c r="CAG13" i="94" s="1"/>
  <c r="CAI13" i="94" s="1"/>
  <c r="CAK13" i="94" s="1"/>
  <c r="CAM13" i="94" s="1"/>
  <c r="CAO13" i="94" s="1"/>
  <c r="CAQ13" i="94" s="1"/>
  <c r="CAS13" i="94" s="1"/>
  <c r="CAU13" i="94" s="1"/>
  <c r="CAW13" i="94" s="1"/>
  <c r="CAY13" i="94" s="1"/>
  <c r="CBA13" i="94" s="1"/>
  <c r="CBC13" i="94" s="1"/>
  <c r="CBE13" i="94" s="1"/>
  <c r="CBG13" i="94" s="1"/>
  <c r="CBI13" i="94" s="1"/>
  <c r="CBK13" i="94" s="1"/>
  <c r="CBM13" i="94" s="1"/>
  <c r="CBO13" i="94" s="1"/>
  <c r="CBQ13" i="94" s="1"/>
  <c r="CBS13" i="94" s="1"/>
  <c r="CBU13" i="94" s="1"/>
  <c r="CBW13" i="94" s="1"/>
  <c r="CBY13" i="94" s="1"/>
  <c r="CCA13" i="94" s="1"/>
  <c r="CCC13" i="94" s="1"/>
  <c r="CCE13" i="94" s="1"/>
  <c r="CCG13" i="94" s="1"/>
  <c r="CCI13" i="94" s="1"/>
  <c r="CCK13" i="94" s="1"/>
  <c r="CCM13" i="94" s="1"/>
  <c r="CCO13" i="94" s="1"/>
  <c r="CCQ13" i="94" s="1"/>
  <c r="CCS13" i="94" s="1"/>
  <c r="CCU13" i="94" s="1"/>
  <c r="CCW13" i="94" s="1"/>
  <c r="CCY13" i="94" s="1"/>
  <c r="CDA13" i="94" s="1"/>
  <c r="CDC13" i="94" s="1"/>
  <c r="CDE13" i="94" s="1"/>
  <c r="CDG13" i="94" s="1"/>
  <c r="CDI13" i="94" s="1"/>
  <c r="CDK13" i="94" s="1"/>
  <c r="CDM13" i="94" s="1"/>
  <c r="CDO13" i="94" s="1"/>
  <c r="CDQ13" i="94" s="1"/>
  <c r="CDS13" i="94" s="1"/>
  <c r="CDU13" i="94" s="1"/>
  <c r="CDW13" i="94" s="1"/>
  <c r="CDY13" i="94" s="1"/>
  <c r="CEA13" i="94" s="1"/>
  <c r="CEC13" i="94" s="1"/>
  <c r="CEE13" i="94" s="1"/>
  <c r="CEG13" i="94" s="1"/>
  <c r="CEI13" i="94" s="1"/>
  <c r="CEK13" i="94" s="1"/>
  <c r="CEM13" i="94" s="1"/>
  <c r="CEO13" i="94" s="1"/>
  <c r="CEQ13" i="94" s="1"/>
  <c r="CES13" i="94" s="1"/>
  <c r="CEU13" i="94" s="1"/>
  <c r="CEW13" i="94" s="1"/>
  <c r="CEY13" i="94" s="1"/>
  <c r="CFA13" i="94" s="1"/>
  <c r="CFC13" i="94" s="1"/>
  <c r="CFE13" i="94" s="1"/>
  <c r="CFG13" i="94" s="1"/>
  <c r="CFI13" i="94" s="1"/>
  <c r="CFK13" i="94" s="1"/>
  <c r="CFM13" i="94" s="1"/>
  <c r="CFO13" i="94" s="1"/>
  <c r="CFQ13" i="94" s="1"/>
  <c r="CFS13" i="94" s="1"/>
  <c r="CFU13" i="94" s="1"/>
  <c r="CFW13" i="94" s="1"/>
  <c r="CFY13" i="94" s="1"/>
  <c r="CGA13" i="94" s="1"/>
  <c r="CGC13" i="94" s="1"/>
  <c r="CGE13" i="94" s="1"/>
  <c r="CGG13" i="94" s="1"/>
  <c r="CGI13" i="94" s="1"/>
  <c r="CGK13" i="94" s="1"/>
  <c r="CGM13" i="94" s="1"/>
  <c r="CGO13" i="94" s="1"/>
  <c r="CGQ13" i="94" s="1"/>
  <c r="CGS13" i="94" s="1"/>
  <c r="CGU13" i="94" s="1"/>
  <c r="CGW13" i="94" s="1"/>
  <c r="CGY13" i="94" s="1"/>
  <c r="CHA13" i="94" s="1"/>
  <c r="CHC13" i="94" s="1"/>
  <c r="CHE13" i="94" s="1"/>
  <c r="CHG13" i="94" s="1"/>
  <c r="CHI13" i="94" s="1"/>
  <c r="CHK13" i="94" s="1"/>
  <c r="CHM13" i="94" s="1"/>
  <c r="CHO13" i="94" s="1"/>
  <c r="CHQ13" i="94" s="1"/>
  <c r="CHS13" i="94" s="1"/>
  <c r="CHU13" i="94" s="1"/>
  <c r="CHW13" i="94" s="1"/>
  <c r="CHY13" i="94" s="1"/>
  <c r="CIA13" i="94" s="1"/>
  <c r="CIC13" i="94" s="1"/>
  <c r="CIE13" i="94" s="1"/>
  <c r="CIG13" i="94" s="1"/>
  <c r="CII13" i="94" s="1"/>
  <c r="CIK13" i="94" s="1"/>
  <c r="CIM13" i="94" s="1"/>
  <c r="CIO13" i="94" s="1"/>
  <c r="CIQ13" i="94" s="1"/>
  <c r="CIS13" i="94" s="1"/>
  <c r="CIU13" i="94" s="1"/>
  <c r="CIW13" i="94" s="1"/>
  <c r="CIY13" i="94" s="1"/>
  <c r="CJA13" i="94" s="1"/>
  <c r="CJC13" i="94" s="1"/>
  <c r="CJE13" i="94" s="1"/>
  <c r="CJG13" i="94" s="1"/>
  <c r="CJI13" i="94" s="1"/>
  <c r="CJK13" i="94" s="1"/>
  <c r="CJM13" i="94" s="1"/>
  <c r="CJO13" i="94" s="1"/>
  <c r="CJQ13" i="94" s="1"/>
  <c r="CJS13" i="94" s="1"/>
  <c r="CJU13" i="94" s="1"/>
  <c r="CJW13" i="94" s="1"/>
  <c r="CJY13" i="94" s="1"/>
  <c r="CKA13" i="94" s="1"/>
  <c r="CKC13" i="94" s="1"/>
  <c r="CKE13" i="94" s="1"/>
  <c r="CKG13" i="94" s="1"/>
  <c r="CKI13" i="94" s="1"/>
  <c r="CKK13" i="94" s="1"/>
  <c r="CKM13" i="94" s="1"/>
  <c r="CKO13" i="94" s="1"/>
  <c r="CKQ13" i="94" s="1"/>
  <c r="CKS13" i="94" s="1"/>
  <c r="CKU13" i="94" s="1"/>
  <c r="CKW13" i="94" s="1"/>
  <c r="CKY13" i="94" s="1"/>
  <c r="CLA13" i="94" s="1"/>
  <c r="CLC13" i="94" s="1"/>
  <c r="CLE13" i="94" s="1"/>
  <c r="CLG13" i="94" s="1"/>
  <c r="CLI13" i="94" s="1"/>
  <c r="CLK13" i="94" s="1"/>
  <c r="CLM13" i="94" s="1"/>
  <c r="CLO13" i="94" s="1"/>
  <c r="CLQ13" i="94" s="1"/>
  <c r="CLS13" i="94" s="1"/>
  <c r="CLU13" i="94" s="1"/>
  <c r="CLW13" i="94" s="1"/>
  <c r="CLY13" i="94" s="1"/>
  <c r="CMA13" i="94" s="1"/>
  <c r="CMC13" i="94" s="1"/>
  <c r="CME13" i="94" s="1"/>
  <c r="CMG13" i="94" s="1"/>
  <c r="CMI13" i="94" s="1"/>
  <c r="CMK13" i="94" s="1"/>
  <c r="CMM13" i="94" s="1"/>
  <c r="CMO13" i="94" s="1"/>
  <c r="CMQ13" i="94" s="1"/>
  <c r="CMS13" i="94" s="1"/>
  <c r="CMU13" i="94" s="1"/>
  <c r="CMW13" i="94" s="1"/>
  <c r="CMY13" i="94" s="1"/>
  <c r="CNA13" i="94" s="1"/>
  <c r="CNC13" i="94" s="1"/>
  <c r="CNE13" i="94" s="1"/>
  <c r="CNG13" i="94" s="1"/>
  <c r="CNI13" i="94" s="1"/>
  <c r="CNK13" i="94" s="1"/>
  <c r="CNM13" i="94" s="1"/>
  <c r="CNO13" i="94" s="1"/>
  <c r="CNQ13" i="94" s="1"/>
  <c r="CNS13" i="94" s="1"/>
  <c r="CNU13" i="94" s="1"/>
  <c r="CNW13" i="94" s="1"/>
  <c r="CNY13" i="94" s="1"/>
  <c r="COA13" i="94" s="1"/>
  <c r="COC13" i="94" s="1"/>
  <c r="COE13" i="94" s="1"/>
  <c r="COG13" i="94" s="1"/>
  <c r="COI13" i="94" s="1"/>
  <c r="COK13" i="94" s="1"/>
  <c r="COM13" i="94" s="1"/>
  <c r="COO13" i="94" s="1"/>
  <c r="COQ13" i="94" s="1"/>
  <c r="COS13" i="94" s="1"/>
  <c r="COU13" i="94" s="1"/>
  <c r="COW13" i="94" s="1"/>
  <c r="COY13" i="94" s="1"/>
  <c r="CPA13" i="94" s="1"/>
  <c r="CPC13" i="94" s="1"/>
  <c r="CPE13" i="94" s="1"/>
  <c r="CPG13" i="94" s="1"/>
  <c r="CPI13" i="94" s="1"/>
  <c r="CPK13" i="94" s="1"/>
  <c r="CPM13" i="94" s="1"/>
  <c r="CPO13" i="94" s="1"/>
  <c r="CPQ13" i="94" s="1"/>
  <c r="CPS13" i="94" s="1"/>
  <c r="CPU13" i="94" s="1"/>
  <c r="CPW13" i="94" s="1"/>
  <c r="CPY13" i="94" s="1"/>
  <c r="CQA13" i="94" s="1"/>
  <c r="CQC13" i="94" s="1"/>
  <c r="CQE13" i="94" s="1"/>
  <c r="CQG13" i="94" s="1"/>
  <c r="CQI13" i="94" s="1"/>
  <c r="CQK13" i="94" s="1"/>
  <c r="CQM13" i="94" s="1"/>
  <c r="CQO13" i="94" s="1"/>
  <c r="CQQ13" i="94" s="1"/>
  <c r="CQS13" i="94" s="1"/>
  <c r="CQU13" i="94" s="1"/>
  <c r="CQW13" i="94" s="1"/>
  <c r="CQY13" i="94" s="1"/>
  <c r="CRA13" i="94" s="1"/>
  <c r="CRC13" i="94" s="1"/>
  <c r="CRE13" i="94" s="1"/>
  <c r="CRG13" i="94" s="1"/>
  <c r="CRI13" i="94" s="1"/>
  <c r="CRK13" i="94" s="1"/>
  <c r="CRM13" i="94" s="1"/>
  <c r="CRO13" i="94" s="1"/>
  <c r="CRQ13" i="94" s="1"/>
  <c r="CRS13" i="94" s="1"/>
  <c r="CRU13" i="94" s="1"/>
  <c r="CRW13" i="94" s="1"/>
  <c r="CRY13" i="94" s="1"/>
  <c r="CSA13" i="94" s="1"/>
  <c r="CSC13" i="94" s="1"/>
  <c r="CSE13" i="94" s="1"/>
  <c r="CSG13" i="94" s="1"/>
  <c r="CSI13" i="94" s="1"/>
  <c r="CSK13" i="94" s="1"/>
  <c r="CSM13" i="94" s="1"/>
  <c r="CSO13" i="94" s="1"/>
  <c r="CSQ13" i="94" s="1"/>
  <c r="CSS13" i="94" s="1"/>
  <c r="CSU13" i="94" s="1"/>
  <c r="CSW13" i="94" s="1"/>
  <c r="CSY13" i="94" s="1"/>
  <c r="CTA13" i="94" s="1"/>
  <c r="CTC13" i="94" s="1"/>
  <c r="CTE13" i="94" s="1"/>
  <c r="CTG13" i="94" s="1"/>
  <c r="CTI13" i="94" s="1"/>
  <c r="CTK13" i="94" s="1"/>
  <c r="CTM13" i="94" s="1"/>
  <c r="CTO13" i="94" s="1"/>
  <c r="CTQ13" i="94" s="1"/>
  <c r="CTS13" i="94" s="1"/>
  <c r="CTU13" i="94" s="1"/>
  <c r="CTW13" i="94" s="1"/>
  <c r="CTY13" i="94" s="1"/>
  <c r="CUA13" i="94" s="1"/>
  <c r="CUC13" i="94" s="1"/>
  <c r="CUE13" i="94" s="1"/>
  <c r="CUG13" i="94" s="1"/>
  <c r="CUI13" i="94" s="1"/>
  <c r="CUK13" i="94" s="1"/>
  <c r="CUM13" i="94" s="1"/>
  <c r="CUO13" i="94" s="1"/>
  <c r="CUQ13" i="94" s="1"/>
  <c r="CUS13" i="94" s="1"/>
  <c r="CUU13" i="94" s="1"/>
  <c r="CUW13" i="94" s="1"/>
  <c r="CUY13" i="94" s="1"/>
  <c r="CVA13" i="94" s="1"/>
  <c r="CVC13" i="94" s="1"/>
  <c r="CVE13" i="94" s="1"/>
  <c r="CVG13" i="94" s="1"/>
  <c r="CVI13" i="94" s="1"/>
  <c r="CVK13" i="94" s="1"/>
  <c r="CVM13" i="94" s="1"/>
  <c r="CVO13" i="94" s="1"/>
  <c r="CVQ13" i="94" s="1"/>
  <c r="CVS13" i="94" s="1"/>
  <c r="CVU13" i="94" s="1"/>
  <c r="CVW13" i="94" s="1"/>
  <c r="CVY13" i="94" s="1"/>
  <c r="CWA13" i="94" s="1"/>
  <c r="CWC13" i="94" s="1"/>
  <c r="CWE13" i="94" s="1"/>
  <c r="CWG13" i="94" s="1"/>
  <c r="CWI13" i="94" s="1"/>
  <c r="CWK13" i="94" s="1"/>
  <c r="CWM13" i="94" s="1"/>
  <c r="CWO13" i="94" s="1"/>
  <c r="CWQ13" i="94" s="1"/>
  <c r="CWS13" i="94" s="1"/>
  <c r="CWU13" i="94" s="1"/>
  <c r="CWW13" i="94" s="1"/>
  <c r="CWY13" i="94" s="1"/>
  <c r="CXA13" i="94" s="1"/>
  <c r="CXC13" i="94" s="1"/>
  <c r="CXE13" i="94" s="1"/>
  <c r="CXG13" i="94" s="1"/>
  <c r="CXI13" i="94" s="1"/>
  <c r="CXK13" i="94" s="1"/>
  <c r="CXM13" i="94" s="1"/>
  <c r="CXO13" i="94" s="1"/>
  <c r="CXQ13" i="94" s="1"/>
  <c r="CXS13" i="94" s="1"/>
  <c r="CXU13" i="94" s="1"/>
  <c r="CXW13" i="94" s="1"/>
  <c r="CXY13" i="94" s="1"/>
  <c r="CYA13" i="94" s="1"/>
  <c r="CYC13" i="94" s="1"/>
  <c r="CYE13" i="94" s="1"/>
  <c r="CYG13" i="94" s="1"/>
  <c r="CYI13" i="94" s="1"/>
  <c r="CYK13" i="94" s="1"/>
  <c r="CYM13" i="94" s="1"/>
  <c r="CYO13" i="94" s="1"/>
  <c r="CYQ13" i="94" s="1"/>
  <c r="CYS13" i="94" s="1"/>
  <c r="CYU13" i="94" s="1"/>
  <c r="CYW13" i="94" s="1"/>
  <c r="CYY13" i="94" s="1"/>
  <c r="CZA13" i="94" s="1"/>
  <c r="CZC13" i="94" s="1"/>
  <c r="CZE13" i="94" s="1"/>
  <c r="CZG13" i="94" s="1"/>
  <c r="CZI13" i="94" s="1"/>
  <c r="CZK13" i="94" s="1"/>
  <c r="CZM13" i="94" s="1"/>
  <c r="CZO13" i="94" s="1"/>
  <c r="CZQ13" i="94" s="1"/>
  <c r="CZS13" i="94" s="1"/>
  <c r="CZU13" i="94" s="1"/>
  <c r="CZW13" i="94" s="1"/>
  <c r="CZY13" i="94" s="1"/>
  <c r="DAA13" i="94" s="1"/>
  <c r="DAC13" i="94" s="1"/>
  <c r="DAE13" i="94" s="1"/>
  <c r="DAG13" i="94" s="1"/>
  <c r="DAI13" i="94" s="1"/>
  <c r="DAK13" i="94" s="1"/>
  <c r="DAM13" i="94" s="1"/>
  <c r="DAO13" i="94" s="1"/>
  <c r="DAQ13" i="94" s="1"/>
  <c r="DAS13" i="94" s="1"/>
  <c r="DAU13" i="94" s="1"/>
  <c r="DAW13" i="94" s="1"/>
  <c r="DAY13" i="94" s="1"/>
  <c r="DBA13" i="94" s="1"/>
  <c r="DBC13" i="94" s="1"/>
  <c r="DBE13" i="94" s="1"/>
  <c r="DBG13" i="94" s="1"/>
  <c r="DBI13" i="94" s="1"/>
  <c r="DBK13" i="94" s="1"/>
  <c r="DBM13" i="94" s="1"/>
  <c r="DBO13" i="94" s="1"/>
  <c r="DBQ13" i="94" s="1"/>
  <c r="DBS13" i="94" s="1"/>
  <c r="DBU13" i="94" s="1"/>
  <c r="DBW13" i="94" s="1"/>
  <c r="DBY13" i="94" s="1"/>
  <c r="DCA13" i="94" s="1"/>
  <c r="DCC13" i="94" s="1"/>
  <c r="DCE13" i="94" s="1"/>
  <c r="DCG13" i="94" s="1"/>
  <c r="DCI13" i="94" s="1"/>
  <c r="DCK13" i="94" s="1"/>
  <c r="DCM13" i="94" s="1"/>
  <c r="DCO13" i="94" s="1"/>
  <c r="DCQ13" i="94" s="1"/>
  <c r="DCS13" i="94" s="1"/>
  <c r="DCU13" i="94" s="1"/>
  <c r="DCW13" i="94" s="1"/>
  <c r="DCY13" i="94" s="1"/>
  <c r="DDA13" i="94" s="1"/>
  <c r="DDC13" i="94" s="1"/>
  <c r="DDE13" i="94" s="1"/>
  <c r="DDG13" i="94" s="1"/>
  <c r="DDI13" i="94" s="1"/>
  <c r="DDK13" i="94" s="1"/>
  <c r="DDM13" i="94" s="1"/>
  <c r="DDO13" i="94" s="1"/>
  <c r="DDQ13" i="94" s="1"/>
  <c r="DDS13" i="94" s="1"/>
  <c r="DDU13" i="94" s="1"/>
  <c r="DDW13" i="94" s="1"/>
  <c r="DDY13" i="94" s="1"/>
  <c r="DEA13" i="94" s="1"/>
  <c r="DEC13" i="94" s="1"/>
  <c r="DEE13" i="94" s="1"/>
  <c r="DEG13" i="94" s="1"/>
  <c r="DEI13" i="94" s="1"/>
  <c r="DEK13" i="94" s="1"/>
  <c r="DEM13" i="94" s="1"/>
  <c r="DEO13" i="94" s="1"/>
  <c r="DEQ13" i="94" s="1"/>
  <c r="DES13" i="94" s="1"/>
  <c r="DEU13" i="94" s="1"/>
  <c r="DEW13" i="94" s="1"/>
  <c r="DEY13" i="94" s="1"/>
  <c r="DFA13" i="94" s="1"/>
  <c r="DFC13" i="94" s="1"/>
  <c r="DFE13" i="94" s="1"/>
  <c r="DFG13" i="94" s="1"/>
  <c r="DFI13" i="94" s="1"/>
  <c r="DFK13" i="94" s="1"/>
  <c r="DFM13" i="94" s="1"/>
  <c r="DFO13" i="94" s="1"/>
  <c r="DFQ13" i="94" s="1"/>
  <c r="DFS13" i="94" s="1"/>
  <c r="DFU13" i="94" s="1"/>
  <c r="DFW13" i="94" s="1"/>
  <c r="DFY13" i="94" s="1"/>
  <c r="DGA13" i="94" s="1"/>
  <c r="DGC13" i="94" s="1"/>
  <c r="DGE13" i="94" s="1"/>
  <c r="DGG13" i="94" s="1"/>
  <c r="DGI13" i="94" s="1"/>
  <c r="DGK13" i="94" s="1"/>
  <c r="DGM13" i="94" s="1"/>
  <c r="DGO13" i="94" s="1"/>
  <c r="DGQ13" i="94" s="1"/>
  <c r="DGS13" i="94" s="1"/>
  <c r="DGU13" i="94" s="1"/>
  <c r="DGW13" i="94" s="1"/>
  <c r="DGY13" i="94" s="1"/>
  <c r="DHA13" i="94" s="1"/>
  <c r="DHC13" i="94" s="1"/>
  <c r="DHE13" i="94" s="1"/>
  <c r="DHG13" i="94" s="1"/>
  <c r="DHI13" i="94" s="1"/>
  <c r="DHK13" i="94" s="1"/>
  <c r="DHM13" i="94" s="1"/>
  <c r="DHO13" i="94" s="1"/>
  <c r="DHQ13" i="94" s="1"/>
  <c r="DHS13" i="94" s="1"/>
  <c r="DHU13" i="94" s="1"/>
  <c r="DHW13" i="94" s="1"/>
  <c r="DHY13" i="94" s="1"/>
  <c r="DIA13" i="94" s="1"/>
  <c r="DIC13" i="94" s="1"/>
  <c r="DIE13" i="94" s="1"/>
  <c r="DIG13" i="94" s="1"/>
  <c r="DII13" i="94" s="1"/>
  <c r="DIK13" i="94" s="1"/>
  <c r="DIM13" i="94" s="1"/>
  <c r="DIO13" i="94" s="1"/>
  <c r="DIQ13" i="94" s="1"/>
  <c r="DIS13" i="94" s="1"/>
  <c r="DIU13" i="94" s="1"/>
  <c r="DIW13" i="94" s="1"/>
  <c r="DIY13" i="94" s="1"/>
  <c r="DJA13" i="94" s="1"/>
  <c r="DJC13" i="94" s="1"/>
  <c r="DJE13" i="94" s="1"/>
  <c r="DJG13" i="94" s="1"/>
  <c r="DJI13" i="94" s="1"/>
  <c r="DJK13" i="94" s="1"/>
  <c r="DJM13" i="94" s="1"/>
  <c r="DJO13" i="94" s="1"/>
  <c r="DJQ13" i="94" s="1"/>
  <c r="DJS13" i="94" s="1"/>
  <c r="DJU13" i="94" s="1"/>
  <c r="DJW13" i="94" s="1"/>
  <c r="DJY13" i="94" s="1"/>
  <c r="DKA13" i="94" s="1"/>
  <c r="DKC13" i="94" s="1"/>
  <c r="DKE13" i="94" s="1"/>
  <c r="DKG13" i="94" s="1"/>
  <c r="DKI13" i="94" s="1"/>
  <c r="DKK13" i="94" s="1"/>
  <c r="DKM13" i="94" s="1"/>
  <c r="DKO13" i="94" s="1"/>
  <c r="DKQ13" i="94" s="1"/>
  <c r="DKS13" i="94" s="1"/>
  <c r="DKU13" i="94" s="1"/>
  <c r="DKW13" i="94" s="1"/>
  <c r="DKY13" i="94" s="1"/>
  <c r="DLA13" i="94" s="1"/>
  <c r="DLC13" i="94" s="1"/>
  <c r="DLE13" i="94" s="1"/>
  <c r="DLG13" i="94" s="1"/>
  <c r="DLI13" i="94" s="1"/>
  <c r="DLK13" i="94" s="1"/>
  <c r="DLM13" i="94" s="1"/>
  <c r="DLO13" i="94" s="1"/>
  <c r="DLQ13" i="94" s="1"/>
  <c r="DLS13" i="94" s="1"/>
  <c r="DLU13" i="94" s="1"/>
  <c r="DLW13" i="94" s="1"/>
  <c r="DLY13" i="94" s="1"/>
  <c r="DMA13" i="94" s="1"/>
  <c r="DMC13" i="94" s="1"/>
  <c r="DME13" i="94" s="1"/>
  <c r="DMG13" i="94" s="1"/>
  <c r="DMI13" i="94" s="1"/>
  <c r="DMK13" i="94" s="1"/>
  <c r="DMM13" i="94" s="1"/>
  <c r="DMO13" i="94" s="1"/>
  <c r="DMQ13" i="94" s="1"/>
  <c r="DMS13" i="94" s="1"/>
  <c r="DMU13" i="94" s="1"/>
  <c r="DMW13" i="94" s="1"/>
  <c r="DMY13" i="94" s="1"/>
  <c r="DNA13" i="94" s="1"/>
  <c r="DNC13" i="94" s="1"/>
  <c r="DNE13" i="94" s="1"/>
  <c r="DNG13" i="94" s="1"/>
  <c r="DNI13" i="94" s="1"/>
  <c r="DNK13" i="94" s="1"/>
  <c r="DNM13" i="94" s="1"/>
  <c r="DNO13" i="94" s="1"/>
  <c r="DNQ13" i="94" s="1"/>
  <c r="DNS13" i="94" s="1"/>
  <c r="DNU13" i="94" s="1"/>
  <c r="DNW13" i="94" s="1"/>
  <c r="DNY13" i="94" s="1"/>
  <c r="DOA13" i="94" s="1"/>
  <c r="DOC13" i="94" s="1"/>
  <c r="DOE13" i="94" s="1"/>
  <c r="DOG13" i="94" s="1"/>
  <c r="DOI13" i="94" s="1"/>
  <c r="DOK13" i="94" s="1"/>
  <c r="DOM13" i="94" s="1"/>
  <c r="DOO13" i="94" s="1"/>
  <c r="DOQ13" i="94" s="1"/>
  <c r="DOS13" i="94" s="1"/>
  <c r="DOU13" i="94" s="1"/>
  <c r="DOW13" i="94" s="1"/>
  <c r="DOY13" i="94" s="1"/>
  <c r="DPA13" i="94" s="1"/>
  <c r="DPC13" i="94" s="1"/>
  <c r="DPE13" i="94" s="1"/>
  <c r="DPG13" i="94" s="1"/>
  <c r="DPI13" i="94" s="1"/>
  <c r="DPK13" i="94" s="1"/>
  <c r="DPM13" i="94" s="1"/>
  <c r="DPO13" i="94" s="1"/>
  <c r="DPQ13" i="94" s="1"/>
  <c r="DPS13" i="94" s="1"/>
  <c r="DPU13" i="94" s="1"/>
  <c r="DPW13" i="94" s="1"/>
  <c r="DPY13" i="94" s="1"/>
  <c r="DQA13" i="94" s="1"/>
  <c r="DQC13" i="94" s="1"/>
  <c r="DQE13" i="94" s="1"/>
  <c r="DQG13" i="94" s="1"/>
  <c r="DQI13" i="94" s="1"/>
  <c r="DQK13" i="94" s="1"/>
  <c r="DQM13" i="94" s="1"/>
  <c r="DQO13" i="94" s="1"/>
  <c r="DQQ13" i="94" s="1"/>
  <c r="DQS13" i="94" s="1"/>
  <c r="DQU13" i="94" s="1"/>
  <c r="DQW13" i="94" s="1"/>
  <c r="DQY13" i="94" s="1"/>
  <c r="DRA13" i="94" s="1"/>
  <c r="DRC13" i="94" s="1"/>
  <c r="DRE13" i="94" s="1"/>
  <c r="DRG13" i="94" s="1"/>
  <c r="DRI13" i="94" s="1"/>
  <c r="DRK13" i="94" s="1"/>
  <c r="DRM13" i="94" s="1"/>
  <c r="DRO13" i="94" s="1"/>
  <c r="DRQ13" i="94" s="1"/>
  <c r="DRS13" i="94" s="1"/>
  <c r="DRU13" i="94" s="1"/>
  <c r="DRW13" i="94" s="1"/>
  <c r="DRY13" i="94" s="1"/>
  <c r="DSA13" i="94" s="1"/>
  <c r="DSC13" i="94" s="1"/>
  <c r="DSE13" i="94" s="1"/>
  <c r="DSG13" i="94" s="1"/>
  <c r="DSI13" i="94" s="1"/>
  <c r="DSK13" i="94" s="1"/>
  <c r="DSM13" i="94" s="1"/>
  <c r="DSO13" i="94" s="1"/>
  <c r="DSQ13" i="94" s="1"/>
  <c r="DSS13" i="94" s="1"/>
  <c r="DSU13" i="94" s="1"/>
  <c r="DSW13" i="94" s="1"/>
  <c r="DSY13" i="94" s="1"/>
  <c r="DTA13" i="94" s="1"/>
  <c r="DTC13" i="94" s="1"/>
  <c r="DTE13" i="94" s="1"/>
  <c r="DTG13" i="94" s="1"/>
  <c r="DTI13" i="94" s="1"/>
  <c r="DTK13" i="94" s="1"/>
  <c r="DTM13" i="94" s="1"/>
  <c r="DTO13" i="94" s="1"/>
  <c r="DTQ13" i="94" s="1"/>
  <c r="DTS13" i="94" s="1"/>
  <c r="DTU13" i="94" s="1"/>
  <c r="DTW13" i="94" s="1"/>
  <c r="DTY13" i="94" s="1"/>
  <c r="DUA13" i="94" s="1"/>
  <c r="DUC13" i="94" s="1"/>
  <c r="DUE13" i="94" s="1"/>
  <c r="DUG13" i="94" s="1"/>
  <c r="DUI13" i="94" s="1"/>
  <c r="DUK13" i="94" s="1"/>
  <c r="DUM13" i="94" s="1"/>
  <c r="DUO13" i="94" s="1"/>
  <c r="DUQ13" i="94" s="1"/>
  <c r="DUS13" i="94" s="1"/>
  <c r="DUU13" i="94" s="1"/>
  <c r="DUW13" i="94" s="1"/>
  <c r="DUY13" i="94" s="1"/>
  <c r="DVA13" i="94" s="1"/>
  <c r="DVC13" i="94" s="1"/>
  <c r="DVE13" i="94" s="1"/>
  <c r="DVG13" i="94" s="1"/>
  <c r="DVI13" i="94" s="1"/>
  <c r="DVK13" i="94" s="1"/>
  <c r="DVM13" i="94" s="1"/>
  <c r="DVO13" i="94" s="1"/>
  <c r="DVQ13" i="94" s="1"/>
  <c r="DVS13" i="94" s="1"/>
  <c r="DVU13" i="94" s="1"/>
  <c r="DVW13" i="94" s="1"/>
  <c r="DVY13" i="94" s="1"/>
  <c r="DWA13" i="94" s="1"/>
  <c r="DWC13" i="94" s="1"/>
  <c r="DWE13" i="94" s="1"/>
  <c r="DWG13" i="94" s="1"/>
  <c r="DWI13" i="94" s="1"/>
  <c r="DWK13" i="94" s="1"/>
  <c r="DWM13" i="94" s="1"/>
  <c r="DWO13" i="94" s="1"/>
  <c r="DWQ13" i="94" s="1"/>
  <c r="DWS13" i="94" s="1"/>
  <c r="DWU13" i="94" s="1"/>
  <c r="DWW13" i="94" s="1"/>
  <c r="DWY13" i="94" s="1"/>
  <c r="DXA13" i="94" s="1"/>
  <c r="DXC13" i="94" s="1"/>
  <c r="DXE13" i="94" s="1"/>
  <c r="DXG13" i="94" s="1"/>
  <c r="DXI13" i="94" s="1"/>
  <c r="DXK13" i="94" s="1"/>
  <c r="DXM13" i="94" s="1"/>
  <c r="DXO13" i="94" s="1"/>
  <c r="DXQ13" i="94" s="1"/>
  <c r="DXS13" i="94" s="1"/>
  <c r="DXU13" i="94" s="1"/>
  <c r="DXW13" i="94" s="1"/>
  <c r="DXY13" i="94" s="1"/>
  <c r="DYA13" i="94" s="1"/>
  <c r="DYC13" i="94" s="1"/>
  <c r="DYE13" i="94" s="1"/>
  <c r="DYG13" i="94" s="1"/>
  <c r="DYI13" i="94" s="1"/>
  <c r="DYK13" i="94" s="1"/>
  <c r="DYM13" i="94" s="1"/>
  <c r="DYO13" i="94" s="1"/>
  <c r="DYQ13" i="94" s="1"/>
  <c r="DYS13" i="94" s="1"/>
  <c r="DYU13" i="94" s="1"/>
  <c r="DYW13" i="94" s="1"/>
  <c r="DYY13" i="94" s="1"/>
  <c r="DZA13" i="94" s="1"/>
  <c r="DZC13" i="94" s="1"/>
  <c r="DZE13" i="94" s="1"/>
  <c r="DZG13" i="94" s="1"/>
  <c r="DZI13" i="94" s="1"/>
  <c r="DZK13" i="94" s="1"/>
  <c r="DZM13" i="94" s="1"/>
  <c r="DZO13" i="94" s="1"/>
  <c r="DZQ13" i="94" s="1"/>
  <c r="DZS13" i="94" s="1"/>
  <c r="DZU13" i="94" s="1"/>
  <c r="DZW13" i="94" s="1"/>
  <c r="DZY13" i="94" s="1"/>
  <c r="EAA13" i="94" s="1"/>
  <c r="EAC13" i="94" s="1"/>
  <c r="EAE13" i="94" s="1"/>
  <c r="EAG13" i="94" s="1"/>
  <c r="EAI13" i="94" s="1"/>
  <c r="EAK13" i="94" s="1"/>
  <c r="EAM13" i="94" s="1"/>
  <c r="EAO13" i="94" s="1"/>
  <c r="EAQ13" i="94" s="1"/>
  <c r="EAS13" i="94" s="1"/>
  <c r="EAU13" i="94" s="1"/>
  <c r="EAW13" i="94" s="1"/>
  <c r="EAY13" i="94" s="1"/>
  <c r="EBA13" i="94" s="1"/>
  <c r="EBC13" i="94" s="1"/>
  <c r="EBE13" i="94" s="1"/>
  <c r="EBG13" i="94" s="1"/>
  <c r="EBI13" i="94" s="1"/>
  <c r="EBK13" i="94" s="1"/>
  <c r="EBM13" i="94" s="1"/>
  <c r="EBO13" i="94" s="1"/>
  <c r="EBQ13" i="94" s="1"/>
  <c r="EBS13" i="94" s="1"/>
  <c r="EBU13" i="94" s="1"/>
  <c r="EBW13" i="94" s="1"/>
  <c r="EBY13" i="94" s="1"/>
  <c r="ECA13" i="94" s="1"/>
  <c r="ECC13" i="94" s="1"/>
  <c r="ECE13" i="94" s="1"/>
  <c r="ECG13" i="94" s="1"/>
  <c r="ECI13" i="94" s="1"/>
  <c r="ECK13" i="94" s="1"/>
  <c r="ECM13" i="94" s="1"/>
  <c r="ECO13" i="94" s="1"/>
  <c r="ECQ13" i="94" s="1"/>
  <c r="ECS13" i="94" s="1"/>
  <c r="ECU13" i="94" s="1"/>
  <c r="ECW13" i="94" s="1"/>
  <c r="ECY13" i="94" s="1"/>
  <c r="EDA13" i="94" s="1"/>
  <c r="EDC13" i="94" s="1"/>
  <c r="EDE13" i="94" s="1"/>
  <c r="EDG13" i="94" s="1"/>
  <c r="EDI13" i="94" s="1"/>
  <c r="EDK13" i="94" s="1"/>
  <c r="EDM13" i="94" s="1"/>
  <c r="EDO13" i="94" s="1"/>
  <c r="EDQ13" i="94" s="1"/>
  <c r="EDS13" i="94" s="1"/>
  <c r="EDU13" i="94" s="1"/>
  <c r="EDW13" i="94" s="1"/>
  <c r="EDY13" i="94" s="1"/>
  <c r="EEA13" i="94" s="1"/>
  <c r="EEC13" i="94" s="1"/>
  <c r="EEE13" i="94" s="1"/>
  <c r="EEG13" i="94" s="1"/>
  <c r="EEI13" i="94" s="1"/>
  <c r="EEK13" i="94" s="1"/>
  <c r="EEM13" i="94" s="1"/>
  <c r="EEO13" i="94" s="1"/>
  <c r="EEQ13" i="94" s="1"/>
  <c r="EES13" i="94" s="1"/>
  <c r="EEU13" i="94" s="1"/>
  <c r="EEW13" i="94" s="1"/>
  <c r="EEY13" i="94" s="1"/>
  <c r="EFA13" i="94" s="1"/>
  <c r="EFC13" i="94" s="1"/>
  <c r="EFE13" i="94" s="1"/>
  <c r="EFG13" i="94" s="1"/>
  <c r="EFI13" i="94" s="1"/>
  <c r="EFK13" i="94" s="1"/>
  <c r="EFM13" i="94" s="1"/>
  <c r="EFO13" i="94" s="1"/>
  <c r="EFQ13" i="94" s="1"/>
  <c r="EFS13" i="94" s="1"/>
  <c r="EFU13" i="94" s="1"/>
  <c r="EFW13" i="94" s="1"/>
  <c r="EFY13" i="94" s="1"/>
  <c r="EGA13" i="94" s="1"/>
  <c r="EGC13" i="94" s="1"/>
  <c r="EGE13" i="94" s="1"/>
  <c r="EGG13" i="94" s="1"/>
  <c r="EGI13" i="94" s="1"/>
  <c r="EGK13" i="94" s="1"/>
  <c r="EGM13" i="94" s="1"/>
  <c r="EGO13" i="94" s="1"/>
  <c r="EGQ13" i="94" s="1"/>
  <c r="EGS13" i="94" s="1"/>
  <c r="EGU13" i="94" s="1"/>
  <c r="EGW13" i="94" s="1"/>
  <c r="EGY13" i="94" s="1"/>
  <c r="EHA13" i="94" s="1"/>
  <c r="EHC13" i="94" s="1"/>
  <c r="EHE13" i="94" s="1"/>
  <c r="EHG13" i="94" s="1"/>
  <c r="EHI13" i="94" s="1"/>
  <c r="EHK13" i="94" s="1"/>
  <c r="EHM13" i="94" s="1"/>
  <c r="EHO13" i="94" s="1"/>
  <c r="EHQ13" i="94" s="1"/>
  <c r="EHS13" i="94" s="1"/>
  <c r="EHU13" i="94" s="1"/>
  <c r="EHW13" i="94" s="1"/>
  <c r="EHY13" i="94" s="1"/>
  <c r="EIA13" i="94" s="1"/>
  <c r="EIC13" i="94" s="1"/>
  <c r="EIE13" i="94" s="1"/>
  <c r="EIG13" i="94" s="1"/>
  <c r="EII13" i="94" s="1"/>
  <c r="EIK13" i="94" s="1"/>
  <c r="EIM13" i="94" s="1"/>
  <c r="EIO13" i="94" s="1"/>
  <c r="EIQ13" i="94" s="1"/>
  <c r="EIS13" i="94" s="1"/>
  <c r="EIU13" i="94" s="1"/>
  <c r="EIW13" i="94" s="1"/>
  <c r="EIY13" i="94" s="1"/>
  <c r="EJA13" i="94" s="1"/>
  <c r="EJC13" i="94" s="1"/>
  <c r="EJE13" i="94" s="1"/>
  <c r="EJG13" i="94" s="1"/>
  <c r="EJI13" i="94" s="1"/>
  <c r="EJK13" i="94" s="1"/>
  <c r="EJM13" i="94" s="1"/>
  <c r="EJO13" i="94" s="1"/>
  <c r="EJQ13" i="94" s="1"/>
  <c r="EJS13" i="94" s="1"/>
  <c r="EJU13" i="94" s="1"/>
  <c r="EJW13" i="94" s="1"/>
  <c r="EJY13" i="94" s="1"/>
  <c r="EKA13" i="94" s="1"/>
  <c r="EKC13" i="94" s="1"/>
  <c r="EKE13" i="94" s="1"/>
  <c r="EKG13" i="94" s="1"/>
  <c r="EKI13" i="94" s="1"/>
  <c r="EKK13" i="94" s="1"/>
  <c r="EKM13" i="94" s="1"/>
  <c r="EKO13" i="94" s="1"/>
  <c r="EKQ13" i="94" s="1"/>
  <c r="EKS13" i="94" s="1"/>
  <c r="EKU13" i="94" s="1"/>
  <c r="EKW13" i="94" s="1"/>
  <c r="EKY13" i="94" s="1"/>
  <c r="ELA13" i="94" s="1"/>
  <c r="ELC13" i="94" s="1"/>
  <c r="ELE13" i="94" s="1"/>
  <c r="ELG13" i="94" s="1"/>
  <c r="ELI13" i="94" s="1"/>
  <c r="ELK13" i="94" s="1"/>
  <c r="ELM13" i="94" s="1"/>
  <c r="ELO13" i="94" s="1"/>
  <c r="ELQ13" i="94" s="1"/>
  <c r="ELS13" i="94" s="1"/>
  <c r="ELU13" i="94" s="1"/>
  <c r="ELW13" i="94" s="1"/>
  <c r="ELY13" i="94" s="1"/>
  <c r="EMA13" i="94" s="1"/>
  <c r="EMC13" i="94" s="1"/>
  <c r="EME13" i="94" s="1"/>
  <c r="EMG13" i="94" s="1"/>
  <c r="EMI13" i="94" s="1"/>
  <c r="EMK13" i="94" s="1"/>
  <c r="EMM13" i="94" s="1"/>
  <c r="EMO13" i="94" s="1"/>
  <c r="EMQ13" i="94" s="1"/>
  <c r="EMS13" i="94" s="1"/>
  <c r="EMU13" i="94" s="1"/>
  <c r="EMW13" i="94" s="1"/>
  <c r="EMY13" i="94" s="1"/>
  <c r="ENA13" i="94" s="1"/>
  <c r="ENC13" i="94" s="1"/>
  <c r="ENE13" i="94" s="1"/>
  <c r="ENG13" i="94" s="1"/>
  <c r="ENI13" i="94" s="1"/>
  <c r="ENK13" i="94" s="1"/>
  <c r="ENM13" i="94" s="1"/>
  <c r="ENO13" i="94" s="1"/>
  <c r="ENQ13" i="94" s="1"/>
  <c r="ENS13" i="94" s="1"/>
  <c r="ENU13" i="94" s="1"/>
  <c r="ENW13" i="94" s="1"/>
  <c r="ENY13" i="94" s="1"/>
  <c r="EOA13" i="94" s="1"/>
  <c r="EOC13" i="94" s="1"/>
  <c r="EOE13" i="94" s="1"/>
  <c r="EOG13" i="94" s="1"/>
  <c r="EOI13" i="94" s="1"/>
  <c r="EOK13" i="94" s="1"/>
  <c r="EOM13" i="94" s="1"/>
  <c r="EOO13" i="94" s="1"/>
  <c r="EOQ13" i="94" s="1"/>
  <c r="EOS13" i="94" s="1"/>
  <c r="EOU13" i="94" s="1"/>
  <c r="EOW13" i="94" s="1"/>
  <c r="EOY13" i="94" s="1"/>
  <c r="EPA13" i="94" s="1"/>
  <c r="EPC13" i="94" s="1"/>
  <c r="EPE13" i="94" s="1"/>
  <c r="EPG13" i="94" s="1"/>
  <c r="EPI13" i="94" s="1"/>
  <c r="EPK13" i="94" s="1"/>
  <c r="EPM13" i="94" s="1"/>
  <c r="EPO13" i="94" s="1"/>
  <c r="EPQ13" i="94" s="1"/>
  <c r="EPS13" i="94" s="1"/>
  <c r="EPU13" i="94" s="1"/>
  <c r="EPW13" i="94" s="1"/>
  <c r="EPY13" i="94" s="1"/>
  <c r="EQA13" i="94" s="1"/>
  <c r="EQC13" i="94" s="1"/>
  <c r="EQE13" i="94" s="1"/>
  <c r="EQG13" i="94" s="1"/>
  <c r="EQI13" i="94" s="1"/>
  <c r="EQK13" i="94" s="1"/>
  <c r="EQM13" i="94" s="1"/>
  <c r="EQO13" i="94" s="1"/>
  <c r="EQQ13" i="94" s="1"/>
  <c r="EQS13" i="94" s="1"/>
  <c r="EQU13" i="94" s="1"/>
  <c r="EQW13" i="94" s="1"/>
  <c r="EQY13" i="94" s="1"/>
  <c r="ERA13" i="94" s="1"/>
  <c r="ERC13" i="94" s="1"/>
  <c r="ERE13" i="94" s="1"/>
  <c r="ERG13" i="94" s="1"/>
  <c r="ERI13" i="94" s="1"/>
  <c r="ERK13" i="94" s="1"/>
  <c r="ERM13" i="94" s="1"/>
  <c r="ERO13" i="94" s="1"/>
  <c r="ERQ13" i="94" s="1"/>
  <c r="ERS13" i="94" s="1"/>
  <c r="ERU13" i="94" s="1"/>
  <c r="ERW13" i="94" s="1"/>
  <c r="ERY13" i="94" s="1"/>
  <c r="ESA13" i="94" s="1"/>
  <c r="ESC13" i="94" s="1"/>
  <c r="ESE13" i="94" s="1"/>
  <c r="ESG13" i="94" s="1"/>
  <c r="ESI13" i="94" s="1"/>
  <c r="ESK13" i="94" s="1"/>
  <c r="ESM13" i="94" s="1"/>
  <c r="ESO13" i="94" s="1"/>
  <c r="ESQ13" i="94" s="1"/>
  <c r="ESS13" i="94" s="1"/>
  <c r="ESU13" i="94" s="1"/>
  <c r="ESW13" i="94" s="1"/>
  <c r="ESY13" i="94" s="1"/>
  <c r="ETA13" i="94" s="1"/>
  <c r="ETC13" i="94" s="1"/>
  <c r="ETE13" i="94" s="1"/>
  <c r="ETG13" i="94" s="1"/>
  <c r="ETI13" i="94" s="1"/>
  <c r="ETK13" i="94" s="1"/>
  <c r="ETM13" i="94" s="1"/>
  <c r="ETO13" i="94" s="1"/>
  <c r="ETQ13" i="94" s="1"/>
  <c r="ETS13" i="94" s="1"/>
  <c r="ETU13" i="94" s="1"/>
  <c r="ETW13" i="94" s="1"/>
  <c r="ETY13" i="94" s="1"/>
  <c r="EUA13" i="94" s="1"/>
  <c r="EUC13" i="94" s="1"/>
  <c r="EUE13" i="94" s="1"/>
  <c r="EUG13" i="94" s="1"/>
  <c r="EUI13" i="94" s="1"/>
  <c r="EUK13" i="94" s="1"/>
  <c r="EUM13" i="94" s="1"/>
  <c r="EUO13" i="94" s="1"/>
  <c r="EUQ13" i="94" s="1"/>
  <c r="EUS13" i="94" s="1"/>
  <c r="EUU13" i="94" s="1"/>
  <c r="EUW13" i="94" s="1"/>
  <c r="EUY13" i="94" s="1"/>
  <c r="EVA13" i="94" s="1"/>
  <c r="EVC13" i="94" s="1"/>
  <c r="EVE13" i="94" s="1"/>
  <c r="EVG13" i="94" s="1"/>
  <c r="EVI13" i="94" s="1"/>
  <c r="EVK13" i="94" s="1"/>
  <c r="EVM13" i="94" s="1"/>
  <c r="EVO13" i="94" s="1"/>
  <c r="EVQ13" i="94" s="1"/>
  <c r="EVS13" i="94" s="1"/>
  <c r="EVU13" i="94" s="1"/>
  <c r="EVW13" i="94" s="1"/>
  <c r="EVY13" i="94" s="1"/>
  <c r="EWA13" i="94" s="1"/>
  <c r="EWC13" i="94" s="1"/>
  <c r="EWE13" i="94" s="1"/>
  <c r="EWG13" i="94" s="1"/>
  <c r="EWI13" i="94" s="1"/>
  <c r="EWK13" i="94" s="1"/>
  <c r="EWM13" i="94" s="1"/>
  <c r="EWO13" i="94" s="1"/>
  <c r="EWQ13" i="94" s="1"/>
  <c r="EWS13" i="94" s="1"/>
  <c r="EWU13" i="94" s="1"/>
  <c r="EWW13" i="94" s="1"/>
  <c r="EWY13" i="94" s="1"/>
  <c r="EXA13" i="94" s="1"/>
  <c r="EXC13" i="94" s="1"/>
  <c r="EXE13" i="94" s="1"/>
  <c r="EXG13" i="94" s="1"/>
  <c r="EXI13" i="94" s="1"/>
  <c r="EXK13" i="94" s="1"/>
  <c r="EXM13" i="94" s="1"/>
  <c r="EXO13" i="94" s="1"/>
  <c r="EXQ13" i="94" s="1"/>
  <c r="EXS13" i="94" s="1"/>
  <c r="EXU13" i="94" s="1"/>
  <c r="EXW13" i="94" s="1"/>
  <c r="EXY13" i="94" s="1"/>
  <c r="EYA13" i="94" s="1"/>
  <c r="EYC13" i="94" s="1"/>
  <c r="EYE13" i="94" s="1"/>
  <c r="EYG13" i="94" s="1"/>
  <c r="EYI13" i="94" s="1"/>
  <c r="EYK13" i="94" s="1"/>
  <c r="EYM13" i="94" s="1"/>
  <c r="EYO13" i="94" s="1"/>
  <c r="EYQ13" i="94" s="1"/>
  <c r="EYS13" i="94" s="1"/>
  <c r="EYU13" i="94" s="1"/>
  <c r="EYW13" i="94" s="1"/>
  <c r="EYY13" i="94" s="1"/>
  <c r="EZA13" i="94" s="1"/>
  <c r="EZC13" i="94" s="1"/>
  <c r="EZE13" i="94" s="1"/>
  <c r="EZG13" i="94" s="1"/>
  <c r="EZI13" i="94" s="1"/>
  <c r="EZK13" i="94" s="1"/>
  <c r="EZM13" i="94" s="1"/>
  <c r="EZO13" i="94" s="1"/>
  <c r="EZQ13" i="94" s="1"/>
  <c r="EZS13" i="94" s="1"/>
  <c r="EZU13" i="94" s="1"/>
  <c r="EZW13" i="94" s="1"/>
  <c r="EZY13" i="94" s="1"/>
  <c r="FAA13" i="94" s="1"/>
  <c r="FAC13" i="94" s="1"/>
  <c r="FAE13" i="94" s="1"/>
  <c r="FAG13" i="94" s="1"/>
  <c r="FAI13" i="94" s="1"/>
  <c r="FAK13" i="94" s="1"/>
  <c r="FAM13" i="94" s="1"/>
  <c r="FAO13" i="94" s="1"/>
  <c r="FAQ13" i="94" s="1"/>
  <c r="FAS13" i="94" s="1"/>
  <c r="FAU13" i="94" s="1"/>
  <c r="FAW13" i="94" s="1"/>
  <c r="FAY13" i="94" s="1"/>
  <c r="FBA13" i="94" s="1"/>
  <c r="FBC13" i="94" s="1"/>
  <c r="FBE13" i="94" s="1"/>
  <c r="FBG13" i="94" s="1"/>
  <c r="FBI13" i="94" s="1"/>
  <c r="FBK13" i="94" s="1"/>
  <c r="FBM13" i="94" s="1"/>
  <c r="FBO13" i="94" s="1"/>
  <c r="FBQ13" i="94" s="1"/>
  <c r="FBS13" i="94" s="1"/>
  <c r="FBU13" i="94" s="1"/>
  <c r="FBW13" i="94" s="1"/>
  <c r="FBY13" i="94" s="1"/>
  <c r="FCA13" i="94" s="1"/>
  <c r="FCC13" i="94" s="1"/>
  <c r="FCE13" i="94" s="1"/>
  <c r="FCG13" i="94" s="1"/>
  <c r="FCI13" i="94" s="1"/>
  <c r="FCK13" i="94" s="1"/>
  <c r="FCM13" i="94" s="1"/>
  <c r="FCO13" i="94" s="1"/>
  <c r="FCQ13" i="94" s="1"/>
  <c r="FCS13" i="94" s="1"/>
  <c r="FCU13" i="94" s="1"/>
  <c r="FCW13" i="94" s="1"/>
  <c r="FCY13" i="94" s="1"/>
  <c r="FDA13" i="94" s="1"/>
  <c r="FDC13" i="94" s="1"/>
  <c r="FDE13" i="94" s="1"/>
  <c r="FDG13" i="94" s="1"/>
  <c r="FDI13" i="94" s="1"/>
  <c r="FDK13" i="94" s="1"/>
  <c r="FDM13" i="94" s="1"/>
  <c r="FDO13" i="94" s="1"/>
  <c r="FDQ13" i="94" s="1"/>
  <c r="FDS13" i="94" s="1"/>
  <c r="FDU13" i="94" s="1"/>
  <c r="FDW13" i="94" s="1"/>
  <c r="FDY13" i="94" s="1"/>
  <c r="FEA13" i="94" s="1"/>
  <c r="FEC13" i="94" s="1"/>
  <c r="FEE13" i="94" s="1"/>
  <c r="FEG13" i="94" s="1"/>
  <c r="FEI13" i="94" s="1"/>
  <c r="FEK13" i="94" s="1"/>
  <c r="FEM13" i="94" s="1"/>
  <c r="FEO13" i="94" s="1"/>
  <c r="FEQ13" i="94" s="1"/>
  <c r="FES13" i="94" s="1"/>
  <c r="FEU13" i="94" s="1"/>
  <c r="FEW13" i="94" s="1"/>
  <c r="FEY13" i="94" s="1"/>
  <c r="FFA13" i="94" s="1"/>
  <c r="FFC13" i="94" s="1"/>
  <c r="FFE13" i="94" s="1"/>
  <c r="FFG13" i="94" s="1"/>
  <c r="FFI13" i="94" s="1"/>
  <c r="FFK13" i="94" s="1"/>
  <c r="FFM13" i="94" s="1"/>
  <c r="FFO13" i="94" s="1"/>
  <c r="FFQ13" i="94" s="1"/>
  <c r="FFS13" i="94" s="1"/>
  <c r="FFU13" i="94" s="1"/>
  <c r="FFW13" i="94" s="1"/>
  <c r="FFY13" i="94" s="1"/>
  <c r="FGA13" i="94" s="1"/>
  <c r="FGC13" i="94" s="1"/>
  <c r="FGE13" i="94" s="1"/>
  <c r="FGG13" i="94" s="1"/>
  <c r="FGI13" i="94" s="1"/>
  <c r="FGK13" i="94" s="1"/>
  <c r="FGM13" i="94" s="1"/>
  <c r="FGO13" i="94" s="1"/>
  <c r="FGQ13" i="94" s="1"/>
  <c r="FGS13" i="94" s="1"/>
  <c r="FGU13" i="94" s="1"/>
  <c r="FGW13" i="94" s="1"/>
  <c r="FGY13" i="94" s="1"/>
  <c r="FHA13" i="94" s="1"/>
  <c r="FHC13" i="94" s="1"/>
  <c r="FHE13" i="94" s="1"/>
  <c r="FHG13" i="94" s="1"/>
  <c r="FHI13" i="94" s="1"/>
  <c r="FHK13" i="94" s="1"/>
  <c r="FHM13" i="94" s="1"/>
  <c r="FHO13" i="94" s="1"/>
  <c r="FHQ13" i="94" s="1"/>
  <c r="FHS13" i="94" s="1"/>
  <c r="FHU13" i="94" s="1"/>
  <c r="FHW13" i="94" s="1"/>
  <c r="FHY13" i="94" s="1"/>
  <c r="FIA13" i="94" s="1"/>
  <c r="FIC13" i="94" s="1"/>
  <c r="FIE13" i="94" s="1"/>
  <c r="FIG13" i="94" s="1"/>
  <c r="FII13" i="94" s="1"/>
  <c r="FIK13" i="94" s="1"/>
  <c r="FIM13" i="94" s="1"/>
  <c r="FIO13" i="94" s="1"/>
  <c r="FIQ13" i="94" s="1"/>
  <c r="FIS13" i="94" s="1"/>
  <c r="FIU13" i="94" s="1"/>
  <c r="FIW13" i="94" s="1"/>
  <c r="FIY13" i="94" s="1"/>
  <c r="FJA13" i="94" s="1"/>
  <c r="FJC13" i="94" s="1"/>
  <c r="FJE13" i="94" s="1"/>
  <c r="FJG13" i="94" s="1"/>
  <c r="FJI13" i="94" s="1"/>
  <c r="FJK13" i="94" s="1"/>
  <c r="FJM13" i="94" s="1"/>
  <c r="FJO13" i="94" s="1"/>
  <c r="FJQ13" i="94" s="1"/>
  <c r="FJS13" i="94" s="1"/>
  <c r="FJU13" i="94" s="1"/>
  <c r="FJW13" i="94" s="1"/>
  <c r="FJY13" i="94" s="1"/>
  <c r="FKA13" i="94" s="1"/>
  <c r="FKC13" i="94" s="1"/>
  <c r="FKE13" i="94" s="1"/>
  <c r="FKG13" i="94" s="1"/>
  <c r="FKI13" i="94" s="1"/>
  <c r="FKK13" i="94" s="1"/>
  <c r="FKM13" i="94" s="1"/>
  <c r="FKO13" i="94" s="1"/>
  <c r="FKQ13" i="94" s="1"/>
  <c r="FKS13" i="94" s="1"/>
  <c r="FKU13" i="94" s="1"/>
  <c r="FKW13" i="94" s="1"/>
  <c r="FKY13" i="94" s="1"/>
  <c r="FLA13" i="94" s="1"/>
  <c r="FLC13" i="94" s="1"/>
  <c r="FLE13" i="94" s="1"/>
  <c r="FLG13" i="94" s="1"/>
  <c r="FLI13" i="94" s="1"/>
  <c r="FLK13" i="94" s="1"/>
  <c r="FLM13" i="94" s="1"/>
  <c r="FLO13" i="94" s="1"/>
  <c r="FLQ13" i="94" s="1"/>
  <c r="FLS13" i="94" s="1"/>
  <c r="FLU13" i="94" s="1"/>
  <c r="FLW13" i="94" s="1"/>
  <c r="FLY13" i="94" s="1"/>
  <c r="FMA13" i="94" s="1"/>
  <c r="FMC13" i="94" s="1"/>
  <c r="FME13" i="94" s="1"/>
  <c r="FMG13" i="94" s="1"/>
  <c r="FMI13" i="94" s="1"/>
  <c r="FMK13" i="94" s="1"/>
  <c r="FMM13" i="94" s="1"/>
  <c r="FMO13" i="94" s="1"/>
  <c r="FMQ13" i="94" s="1"/>
  <c r="FMS13" i="94" s="1"/>
  <c r="FMU13" i="94" s="1"/>
  <c r="FMW13" i="94" s="1"/>
  <c r="FMY13" i="94" s="1"/>
  <c r="FNA13" i="94" s="1"/>
  <c r="FNC13" i="94" s="1"/>
  <c r="FNE13" i="94" s="1"/>
  <c r="FNG13" i="94" s="1"/>
  <c r="FNI13" i="94" s="1"/>
  <c r="FNK13" i="94" s="1"/>
  <c r="FNM13" i="94" s="1"/>
  <c r="FNO13" i="94" s="1"/>
  <c r="FNQ13" i="94" s="1"/>
  <c r="FNS13" i="94" s="1"/>
  <c r="FNU13" i="94" s="1"/>
  <c r="FNW13" i="94" s="1"/>
  <c r="FNY13" i="94" s="1"/>
  <c r="FOA13" i="94" s="1"/>
  <c r="FOC13" i="94" s="1"/>
  <c r="FOE13" i="94" s="1"/>
  <c r="FOG13" i="94" s="1"/>
  <c r="FOI13" i="94" s="1"/>
  <c r="FOK13" i="94" s="1"/>
  <c r="FOM13" i="94" s="1"/>
  <c r="FOO13" i="94" s="1"/>
  <c r="FOQ13" i="94" s="1"/>
  <c r="FOS13" i="94" s="1"/>
  <c r="FOU13" i="94" s="1"/>
  <c r="FOW13" i="94" s="1"/>
  <c r="FOY13" i="94" s="1"/>
  <c r="FPA13" i="94" s="1"/>
  <c r="FPC13" i="94" s="1"/>
  <c r="FPE13" i="94" s="1"/>
  <c r="FPG13" i="94" s="1"/>
  <c r="FPI13" i="94" s="1"/>
  <c r="FPK13" i="94" s="1"/>
  <c r="FPM13" i="94" s="1"/>
  <c r="FPO13" i="94" s="1"/>
  <c r="FPQ13" i="94" s="1"/>
  <c r="FPS13" i="94" s="1"/>
  <c r="FPU13" i="94" s="1"/>
  <c r="FPW13" i="94" s="1"/>
  <c r="FPY13" i="94" s="1"/>
  <c r="FQA13" i="94" s="1"/>
  <c r="FQC13" i="94" s="1"/>
  <c r="FQE13" i="94" s="1"/>
  <c r="FQG13" i="94" s="1"/>
  <c r="FQI13" i="94" s="1"/>
  <c r="FQK13" i="94" s="1"/>
  <c r="FQM13" i="94" s="1"/>
  <c r="FQO13" i="94" s="1"/>
  <c r="FQQ13" i="94" s="1"/>
  <c r="FQS13" i="94" s="1"/>
  <c r="FQU13" i="94" s="1"/>
  <c r="FQW13" i="94" s="1"/>
  <c r="FQY13" i="94" s="1"/>
  <c r="FRA13" i="94" s="1"/>
  <c r="FRC13" i="94" s="1"/>
  <c r="FRE13" i="94" s="1"/>
  <c r="FRG13" i="94" s="1"/>
  <c r="FRI13" i="94" s="1"/>
  <c r="FRK13" i="94" s="1"/>
  <c r="FRM13" i="94" s="1"/>
  <c r="FRO13" i="94" s="1"/>
  <c r="FRQ13" i="94" s="1"/>
  <c r="FRS13" i="94" s="1"/>
  <c r="FRU13" i="94" s="1"/>
  <c r="FRW13" i="94" s="1"/>
  <c r="FRY13" i="94" s="1"/>
  <c r="FSA13" i="94" s="1"/>
  <c r="FSC13" i="94" s="1"/>
  <c r="FSE13" i="94" s="1"/>
  <c r="FSG13" i="94" s="1"/>
  <c r="FSI13" i="94" s="1"/>
  <c r="FSK13" i="94" s="1"/>
  <c r="FSM13" i="94" s="1"/>
  <c r="FSO13" i="94" s="1"/>
  <c r="FSQ13" i="94" s="1"/>
  <c r="FSS13" i="94" s="1"/>
  <c r="FSU13" i="94" s="1"/>
  <c r="FSW13" i="94" s="1"/>
  <c r="FSY13" i="94" s="1"/>
  <c r="FTA13" i="94" s="1"/>
  <c r="FTC13" i="94" s="1"/>
  <c r="FTE13" i="94" s="1"/>
  <c r="FTG13" i="94" s="1"/>
  <c r="FTI13" i="94" s="1"/>
  <c r="FTK13" i="94" s="1"/>
  <c r="FTM13" i="94" s="1"/>
  <c r="FTO13" i="94" s="1"/>
  <c r="FTQ13" i="94" s="1"/>
  <c r="FTS13" i="94" s="1"/>
  <c r="FTU13" i="94" s="1"/>
  <c r="FTW13" i="94" s="1"/>
  <c r="FTY13" i="94" s="1"/>
  <c r="FUA13" i="94" s="1"/>
  <c r="FUC13" i="94" s="1"/>
  <c r="FUE13" i="94" s="1"/>
  <c r="FUG13" i="94" s="1"/>
  <c r="FUI13" i="94" s="1"/>
  <c r="FUK13" i="94" s="1"/>
  <c r="FUM13" i="94" s="1"/>
  <c r="FUO13" i="94" s="1"/>
  <c r="FUQ13" i="94" s="1"/>
  <c r="FUS13" i="94" s="1"/>
  <c r="FUU13" i="94" s="1"/>
  <c r="FUW13" i="94" s="1"/>
  <c r="FUY13" i="94" s="1"/>
  <c r="FVA13" i="94" s="1"/>
  <c r="FVC13" i="94" s="1"/>
  <c r="FVE13" i="94" s="1"/>
  <c r="FVG13" i="94" s="1"/>
  <c r="FVI13" i="94" s="1"/>
  <c r="FVK13" i="94" s="1"/>
  <c r="FVM13" i="94" s="1"/>
  <c r="FVO13" i="94" s="1"/>
  <c r="FVQ13" i="94" s="1"/>
  <c r="FVS13" i="94" s="1"/>
  <c r="FVU13" i="94" s="1"/>
  <c r="FVW13" i="94" s="1"/>
  <c r="FVY13" i="94" s="1"/>
  <c r="FWA13" i="94" s="1"/>
  <c r="FWC13" i="94" s="1"/>
  <c r="FWE13" i="94" s="1"/>
  <c r="FWG13" i="94" s="1"/>
  <c r="FWI13" i="94" s="1"/>
  <c r="FWK13" i="94" s="1"/>
  <c r="FWM13" i="94" s="1"/>
  <c r="FWO13" i="94" s="1"/>
  <c r="FWQ13" i="94" s="1"/>
  <c r="FWS13" i="94" s="1"/>
  <c r="FWU13" i="94" s="1"/>
  <c r="FWW13" i="94" s="1"/>
  <c r="FWY13" i="94" s="1"/>
  <c r="FXA13" i="94" s="1"/>
  <c r="FXC13" i="94" s="1"/>
  <c r="FXE13" i="94" s="1"/>
  <c r="FXG13" i="94" s="1"/>
  <c r="FXI13" i="94" s="1"/>
  <c r="FXK13" i="94" s="1"/>
  <c r="FXM13" i="94" s="1"/>
  <c r="FXO13" i="94" s="1"/>
  <c r="FXQ13" i="94" s="1"/>
  <c r="FXS13" i="94" s="1"/>
  <c r="FXU13" i="94" s="1"/>
  <c r="FXW13" i="94" s="1"/>
  <c r="FXY13" i="94" s="1"/>
  <c r="FYA13" i="94" s="1"/>
  <c r="FYC13" i="94" s="1"/>
  <c r="FYE13" i="94" s="1"/>
  <c r="FYG13" i="94" s="1"/>
  <c r="FYI13" i="94" s="1"/>
  <c r="FYK13" i="94" s="1"/>
  <c r="FYM13" i="94" s="1"/>
  <c r="FYO13" i="94" s="1"/>
  <c r="FYQ13" i="94" s="1"/>
  <c r="FYS13" i="94" s="1"/>
  <c r="FYU13" i="94" s="1"/>
  <c r="FYW13" i="94" s="1"/>
  <c r="FYY13" i="94" s="1"/>
  <c r="FZA13" i="94" s="1"/>
  <c r="FZC13" i="94" s="1"/>
  <c r="FZE13" i="94" s="1"/>
  <c r="FZG13" i="94" s="1"/>
  <c r="FZI13" i="94" s="1"/>
  <c r="FZK13" i="94" s="1"/>
  <c r="FZM13" i="94" s="1"/>
  <c r="FZO13" i="94" s="1"/>
  <c r="FZQ13" i="94" s="1"/>
  <c r="FZS13" i="94" s="1"/>
  <c r="FZU13" i="94" s="1"/>
  <c r="FZW13" i="94" s="1"/>
  <c r="FZY13" i="94" s="1"/>
  <c r="GAA13" i="94" s="1"/>
  <c r="GAC13" i="94" s="1"/>
  <c r="GAE13" i="94" s="1"/>
  <c r="GAG13" i="94" s="1"/>
  <c r="GAI13" i="94" s="1"/>
  <c r="GAK13" i="94" s="1"/>
  <c r="GAM13" i="94" s="1"/>
  <c r="GAO13" i="94" s="1"/>
  <c r="GAQ13" i="94" s="1"/>
  <c r="GAS13" i="94" s="1"/>
  <c r="GAU13" i="94" s="1"/>
  <c r="GAW13" i="94" s="1"/>
  <c r="GAY13" i="94" s="1"/>
  <c r="GBA13" i="94" s="1"/>
  <c r="GBC13" i="94" s="1"/>
  <c r="GBE13" i="94" s="1"/>
  <c r="GBG13" i="94" s="1"/>
  <c r="GBI13" i="94" s="1"/>
  <c r="GBK13" i="94" s="1"/>
  <c r="GBM13" i="94" s="1"/>
  <c r="GBO13" i="94" s="1"/>
  <c r="GBQ13" i="94" s="1"/>
  <c r="GBS13" i="94" s="1"/>
  <c r="GBU13" i="94" s="1"/>
  <c r="GBW13" i="94" s="1"/>
  <c r="GBY13" i="94" s="1"/>
  <c r="GCA13" i="94" s="1"/>
  <c r="GCC13" i="94" s="1"/>
  <c r="GCE13" i="94" s="1"/>
  <c r="GCG13" i="94" s="1"/>
  <c r="GCI13" i="94" s="1"/>
  <c r="GCK13" i="94" s="1"/>
  <c r="GCM13" i="94" s="1"/>
  <c r="GCO13" i="94" s="1"/>
  <c r="GCQ13" i="94" s="1"/>
  <c r="GCS13" i="94" s="1"/>
  <c r="GCU13" i="94" s="1"/>
  <c r="GCW13" i="94" s="1"/>
  <c r="GCY13" i="94" s="1"/>
  <c r="GDA13" i="94" s="1"/>
  <c r="GDC13" i="94" s="1"/>
  <c r="GDE13" i="94" s="1"/>
  <c r="GDG13" i="94" s="1"/>
  <c r="GDI13" i="94" s="1"/>
  <c r="GDK13" i="94" s="1"/>
  <c r="GDM13" i="94" s="1"/>
  <c r="GDO13" i="94" s="1"/>
  <c r="GDQ13" i="94" s="1"/>
  <c r="GDS13" i="94" s="1"/>
  <c r="GDU13" i="94" s="1"/>
  <c r="GDW13" i="94" s="1"/>
  <c r="GDY13" i="94" s="1"/>
  <c r="GEA13" i="94" s="1"/>
  <c r="GEC13" i="94" s="1"/>
  <c r="GEE13" i="94" s="1"/>
  <c r="GEG13" i="94" s="1"/>
  <c r="GEI13" i="94" s="1"/>
  <c r="GEK13" i="94" s="1"/>
  <c r="GEM13" i="94" s="1"/>
  <c r="GEO13" i="94" s="1"/>
  <c r="GEQ13" i="94" s="1"/>
  <c r="GES13" i="94" s="1"/>
  <c r="GEU13" i="94" s="1"/>
  <c r="GEW13" i="94" s="1"/>
  <c r="GEY13" i="94" s="1"/>
  <c r="GFA13" i="94" s="1"/>
  <c r="GFC13" i="94" s="1"/>
  <c r="GFE13" i="94" s="1"/>
  <c r="GFG13" i="94" s="1"/>
  <c r="GFI13" i="94" s="1"/>
  <c r="GFK13" i="94" s="1"/>
  <c r="GFM13" i="94" s="1"/>
  <c r="GFO13" i="94" s="1"/>
  <c r="GFQ13" i="94" s="1"/>
  <c r="GFS13" i="94" s="1"/>
  <c r="GFU13" i="94" s="1"/>
  <c r="GFW13" i="94" s="1"/>
  <c r="GFY13" i="94" s="1"/>
  <c r="GGA13" i="94" s="1"/>
  <c r="GGC13" i="94" s="1"/>
  <c r="GGE13" i="94" s="1"/>
  <c r="GGG13" i="94" s="1"/>
  <c r="GGI13" i="94" s="1"/>
  <c r="GGK13" i="94" s="1"/>
  <c r="GGM13" i="94" s="1"/>
  <c r="GGO13" i="94" s="1"/>
  <c r="GGQ13" i="94" s="1"/>
  <c r="GGS13" i="94" s="1"/>
  <c r="GGU13" i="94" s="1"/>
  <c r="GGW13" i="94" s="1"/>
  <c r="GGY13" i="94" s="1"/>
  <c r="GHA13" i="94" s="1"/>
  <c r="GHC13" i="94" s="1"/>
  <c r="GHE13" i="94" s="1"/>
  <c r="GHG13" i="94" s="1"/>
  <c r="GHI13" i="94" s="1"/>
  <c r="GHK13" i="94" s="1"/>
  <c r="GHM13" i="94" s="1"/>
  <c r="GHO13" i="94" s="1"/>
  <c r="GHQ13" i="94" s="1"/>
  <c r="GHS13" i="94" s="1"/>
  <c r="GHU13" i="94" s="1"/>
  <c r="GHW13" i="94" s="1"/>
  <c r="GHY13" i="94" s="1"/>
  <c r="GIA13" i="94" s="1"/>
  <c r="GIC13" i="94" s="1"/>
  <c r="GIE13" i="94" s="1"/>
  <c r="GIG13" i="94" s="1"/>
  <c r="GII13" i="94" s="1"/>
  <c r="GIK13" i="94" s="1"/>
  <c r="GIM13" i="94" s="1"/>
  <c r="GIO13" i="94" s="1"/>
  <c r="GIQ13" i="94" s="1"/>
  <c r="GIS13" i="94" s="1"/>
  <c r="GIU13" i="94" s="1"/>
  <c r="GIW13" i="94" s="1"/>
  <c r="GIY13" i="94" s="1"/>
  <c r="GJA13" i="94" s="1"/>
  <c r="GJC13" i="94" s="1"/>
  <c r="GJE13" i="94" s="1"/>
  <c r="GJG13" i="94" s="1"/>
  <c r="GJI13" i="94" s="1"/>
  <c r="GJK13" i="94" s="1"/>
  <c r="GJM13" i="94" s="1"/>
  <c r="GJO13" i="94" s="1"/>
  <c r="GJQ13" i="94" s="1"/>
  <c r="GJS13" i="94" s="1"/>
  <c r="GJU13" i="94" s="1"/>
  <c r="GJW13" i="94" s="1"/>
  <c r="GJY13" i="94" s="1"/>
  <c r="GKA13" i="94" s="1"/>
  <c r="GKC13" i="94" s="1"/>
  <c r="GKE13" i="94" s="1"/>
  <c r="GKG13" i="94" s="1"/>
  <c r="GKI13" i="94" s="1"/>
  <c r="GKK13" i="94" s="1"/>
  <c r="GKM13" i="94" s="1"/>
  <c r="GKO13" i="94" s="1"/>
  <c r="GKQ13" i="94" s="1"/>
  <c r="GKS13" i="94" s="1"/>
  <c r="GKU13" i="94" s="1"/>
  <c r="GKW13" i="94" s="1"/>
  <c r="GKY13" i="94" s="1"/>
  <c r="GLA13" i="94" s="1"/>
  <c r="GLC13" i="94" s="1"/>
  <c r="GLE13" i="94" s="1"/>
  <c r="GLG13" i="94" s="1"/>
  <c r="GLI13" i="94" s="1"/>
  <c r="GLK13" i="94" s="1"/>
  <c r="GLM13" i="94" s="1"/>
  <c r="GLO13" i="94" s="1"/>
  <c r="GLQ13" i="94" s="1"/>
  <c r="GLS13" i="94" s="1"/>
  <c r="GLU13" i="94" s="1"/>
  <c r="GLW13" i="94" s="1"/>
  <c r="GLY13" i="94" s="1"/>
  <c r="GMA13" i="94" s="1"/>
  <c r="GMC13" i="94" s="1"/>
  <c r="GME13" i="94" s="1"/>
  <c r="GMG13" i="94" s="1"/>
  <c r="GMI13" i="94" s="1"/>
  <c r="GMK13" i="94" s="1"/>
  <c r="GMM13" i="94" s="1"/>
  <c r="GMO13" i="94" s="1"/>
  <c r="GMQ13" i="94" s="1"/>
  <c r="GMS13" i="94" s="1"/>
  <c r="GMU13" i="94" s="1"/>
  <c r="GMW13" i="94" s="1"/>
  <c r="GMY13" i="94" s="1"/>
  <c r="GNA13" i="94" s="1"/>
  <c r="GNC13" i="94" s="1"/>
  <c r="GNE13" i="94" s="1"/>
  <c r="GNG13" i="94" s="1"/>
  <c r="GNI13" i="94" s="1"/>
  <c r="GNK13" i="94" s="1"/>
  <c r="GNM13" i="94" s="1"/>
  <c r="GNO13" i="94" s="1"/>
  <c r="GNQ13" i="94" s="1"/>
  <c r="GNS13" i="94" s="1"/>
  <c r="GNU13" i="94" s="1"/>
  <c r="GNW13" i="94" s="1"/>
  <c r="GNY13" i="94" s="1"/>
  <c r="GOA13" i="94" s="1"/>
  <c r="GOC13" i="94" s="1"/>
  <c r="GOE13" i="94" s="1"/>
  <c r="GOG13" i="94" s="1"/>
  <c r="GOI13" i="94" s="1"/>
  <c r="GOK13" i="94" s="1"/>
  <c r="GOM13" i="94" s="1"/>
  <c r="GOO13" i="94" s="1"/>
  <c r="GOQ13" i="94" s="1"/>
  <c r="GOS13" i="94" s="1"/>
  <c r="GOU13" i="94" s="1"/>
  <c r="GOW13" i="94" s="1"/>
  <c r="GOY13" i="94" s="1"/>
  <c r="GPA13" i="94" s="1"/>
  <c r="GPC13" i="94" s="1"/>
  <c r="GPE13" i="94" s="1"/>
  <c r="GPG13" i="94" s="1"/>
  <c r="GPI13" i="94" s="1"/>
  <c r="GPK13" i="94" s="1"/>
  <c r="GPM13" i="94" s="1"/>
  <c r="GPO13" i="94" s="1"/>
  <c r="GPQ13" i="94" s="1"/>
  <c r="GPS13" i="94" s="1"/>
  <c r="GPU13" i="94" s="1"/>
  <c r="GPW13" i="94" s="1"/>
  <c r="GPY13" i="94" s="1"/>
  <c r="GQA13" i="94" s="1"/>
  <c r="GQC13" i="94" s="1"/>
  <c r="GQE13" i="94" s="1"/>
  <c r="GQG13" i="94" s="1"/>
  <c r="GQI13" i="94" s="1"/>
  <c r="GQK13" i="94" s="1"/>
  <c r="GQM13" i="94" s="1"/>
  <c r="GQO13" i="94" s="1"/>
  <c r="GQQ13" i="94" s="1"/>
  <c r="GQS13" i="94" s="1"/>
  <c r="GQU13" i="94" s="1"/>
  <c r="GQW13" i="94" s="1"/>
  <c r="GQY13" i="94" s="1"/>
  <c r="GRA13" i="94" s="1"/>
  <c r="GRC13" i="94" s="1"/>
  <c r="GRE13" i="94" s="1"/>
  <c r="GRG13" i="94" s="1"/>
  <c r="GRI13" i="94" s="1"/>
  <c r="GRK13" i="94" s="1"/>
  <c r="GRM13" i="94" s="1"/>
  <c r="GRO13" i="94" s="1"/>
  <c r="GRQ13" i="94" s="1"/>
  <c r="GRS13" i="94" s="1"/>
  <c r="GRU13" i="94" s="1"/>
  <c r="GRW13" i="94" s="1"/>
  <c r="GRY13" i="94" s="1"/>
  <c r="GSA13" i="94" s="1"/>
  <c r="GSC13" i="94" s="1"/>
  <c r="GSE13" i="94" s="1"/>
  <c r="GSG13" i="94" s="1"/>
  <c r="GSI13" i="94" s="1"/>
  <c r="GSK13" i="94" s="1"/>
  <c r="GSM13" i="94" s="1"/>
  <c r="GSO13" i="94" s="1"/>
  <c r="GSQ13" i="94" s="1"/>
  <c r="GSS13" i="94" s="1"/>
  <c r="GSU13" i="94" s="1"/>
  <c r="GSW13" i="94" s="1"/>
  <c r="GSY13" i="94" s="1"/>
  <c r="GTA13" i="94" s="1"/>
  <c r="GTC13" i="94" s="1"/>
  <c r="GTE13" i="94" s="1"/>
  <c r="GTG13" i="94" s="1"/>
  <c r="GTI13" i="94" s="1"/>
  <c r="GTK13" i="94" s="1"/>
  <c r="GTM13" i="94" s="1"/>
  <c r="GTO13" i="94" s="1"/>
  <c r="GTQ13" i="94" s="1"/>
  <c r="GTS13" i="94" s="1"/>
  <c r="GTU13" i="94" s="1"/>
  <c r="GTW13" i="94" s="1"/>
  <c r="GTY13" i="94" s="1"/>
  <c r="GUA13" i="94" s="1"/>
  <c r="GUC13" i="94" s="1"/>
  <c r="GUE13" i="94" s="1"/>
  <c r="GUG13" i="94" s="1"/>
  <c r="GUI13" i="94" s="1"/>
  <c r="GUK13" i="94" s="1"/>
  <c r="GUM13" i="94" s="1"/>
  <c r="GUO13" i="94" s="1"/>
  <c r="GUQ13" i="94" s="1"/>
  <c r="GUS13" i="94" s="1"/>
  <c r="GUU13" i="94" s="1"/>
  <c r="GUW13" i="94" s="1"/>
  <c r="GUY13" i="94" s="1"/>
  <c r="GVA13" i="94" s="1"/>
  <c r="GVC13" i="94" s="1"/>
  <c r="GVE13" i="94" s="1"/>
  <c r="GVG13" i="94" s="1"/>
  <c r="GVI13" i="94" s="1"/>
  <c r="GVK13" i="94" s="1"/>
  <c r="GVM13" i="94" s="1"/>
  <c r="GVO13" i="94" s="1"/>
  <c r="GVQ13" i="94" s="1"/>
  <c r="GVS13" i="94" s="1"/>
  <c r="GVU13" i="94" s="1"/>
  <c r="GVW13" i="94" s="1"/>
  <c r="GVY13" i="94" s="1"/>
  <c r="GWA13" i="94" s="1"/>
  <c r="GWC13" i="94" s="1"/>
  <c r="GWE13" i="94" s="1"/>
  <c r="GWG13" i="94" s="1"/>
  <c r="GWI13" i="94" s="1"/>
  <c r="GWK13" i="94" s="1"/>
  <c r="GWM13" i="94" s="1"/>
  <c r="GWO13" i="94" s="1"/>
  <c r="GWQ13" i="94" s="1"/>
  <c r="GWS13" i="94" s="1"/>
  <c r="GWU13" i="94" s="1"/>
  <c r="GWW13" i="94" s="1"/>
  <c r="GWY13" i="94" s="1"/>
  <c r="GXA13" i="94" s="1"/>
  <c r="GXC13" i="94" s="1"/>
  <c r="GXE13" i="94" s="1"/>
  <c r="GXG13" i="94" s="1"/>
  <c r="GXI13" i="94" s="1"/>
  <c r="GXK13" i="94" s="1"/>
  <c r="GXM13" i="94" s="1"/>
  <c r="GXO13" i="94" s="1"/>
  <c r="GXQ13" i="94" s="1"/>
  <c r="GXS13" i="94" s="1"/>
  <c r="GXU13" i="94" s="1"/>
  <c r="GXW13" i="94" s="1"/>
  <c r="GXY13" i="94" s="1"/>
  <c r="GYA13" i="94" s="1"/>
  <c r="GYC13" i="94" s="1"/>
  <c r="GYE13" i="94" s="1"/>
  <c r="GYG13" i="94" s="1"/>
  <c r="GYI13" i="94" s="1"/>
  <c r="GYK13" i="94" s="1"/>
  <c r="GYM13" i="94" s="1"/>
  <c r="GYO13" i="94" s="1"/>
  <c r="GYQ13" i="94" s="1"/>
  <c r="GYS13" i="94" s="1"/>
  <c r="GYU13" i="94" s="1"/>
  <c r="GYW13" i="94" s="1"/>
  <c r="GYY13" i="94" s="1"/>
  <c r="GZA13" i="94" s="1"/>
  <c r="GZC13" i="94" s="1"/>
  <c r="GZE13" i="94" s="1"/>
  <c r="GZG13" i="94" s="1"/>
  <c r="GZI13" i="94" s="1"/>
  <c r="GZK13" i="94" s="1"/>
  <c r="GZM13" i="94" s="1"/>
  <c r="GZO13" i="94" s="1"/>
  <c r="GZQ13" i="94" s="1"/>
  <c r="GZS13" i="94" s="1"/>
  <c r="GZU13" i="94" s="1"/>
  <c r="GZW13" i="94" s="1"/>
  <c r="GZY13" i="94" s="1"/>
  <c r="HAA13" i="94" s="1"/>
  <c r="HAC13" i="94" s="1"/>
  <c r="HAE13" i="94" s="1"/>
  <c r="HAG13" i="94" s="1"/>
  <c r="HAI13" i="94" s="1"/>
  <c r="HAK13" i="94" s="1"/>
  <c r="HAM13" i="94" s="1"/>
  <c r="HAO13" i="94" s="1"/>
  <c r="HAQ13" i="94" s="1"/>
  <c r="HAS13" i="94" s="1"/>
  <c r="HAU13" i="94" s="1"/>
  <c r="HAW13" i="94" s="1"/>
  <c r="HAY13" i="94" s="1"/>
  <c r="HBA13" i="94" s="1"/>
  <c r="HBC13" i="94" s="1"/>
  <c r="HBE13" i="94" s="1"/>
  <c r="HBG13" i="94" s="1"/>
  <c r="HBI13" i="94" s="1"/>
  <c r="HBK13" i="94" s="1"/>
  <c r="HBM13" i="94" s="1"/>
  <c r="HBO13" i="94" s="1"/>
  <c r="HBQ13" i="94" s="1"/>
  <c r="HBS13" i="94" s="1"/>
  <c r="HBU13" i="94" s="1"/>
  <c r="HBW13" i="94" s="1"/>
  <c r="HBY13" i="94" s="1"/>
  <c r="HCA13" i="94" s="1"/>
  <c r="HCC13" i="94" s="1"/>
  <c r="HCE13" i="94" s="1"/>
  <c r="HCG13" i="94" s="1"/>
  <c r="HCI13" i="94" s="1"/>
  <c r="HCK13" i="94" s="1"/>
  <c r="HCM13" i="94" s="1"/>
  <c r="HCO13" i="94" s="1"/>
  <c r="HCQ13" i="94" s="1"/>
  <c r="HCS13" i="94" s="1"/>
  <c r="HCU13" i="94" s="1"/>
  <c r="HCW13" i="94" s="1"/>
  <c r="HCY13" i="94" s="1"/>
  <c r="HDA13" i="94" s="1"/>
  <c r="HDC13" i="94" s="1"/>
  <c r="HDE13" i="94" s="1"/>
  <c r="HDG13" i="94" s="1"/>
  <c r="HDI13" i="94" s="1"/>
  <c r="HDK13" i="94" s="1"/>
  <c r="HDM13" i="94" s="1"/>
  <c r="HDO13" i="94" s="1"/>
  <c r="HDQ13" i="94" s="1"/>
  <c r="HDS13" i="94" s="1"/>
  <c r="HDU13" i="94" s="1"/>
  <c r="HDW13" i="94" s="1"/>
  <c r="HDY13" i="94" s="1"/>
  <c r="HEA13" i="94" s="1"/>
  <c r="HEC13" i="94" s="1"/>
  <c r="HEE13" i="94" s="1"/>
  <c r="HEG13" i="94" s="1"/>
  <c r="HEI13" i="94" s="1"/>
  <c r="HEK13" i="94" s="1"/>
  <c r="HEM13" i="94" s="1"/>
  <c r="HEO13" i="94" s="1"/>
  <c r="HEQ13" i="94" s="1"/>
  <c r="HES13" i="94" s="1"/>
  <c r="HEU13" i="94" s="1"/>
  <c r="HEW13" i="94" s="1"/>
  <c r="HEY13" i="94" s="1"/>
  <c r="HFA13" i="94" s="1"/>
  <c r="HFC13" i="94" s="1"/>
  <c r="HFE13" i="94" s="1"/>
  <c r="HFG13" i="94" s="1"/>
  <c r="HFI13" i="94" s="1"/>
  <c r="HFK13" i="94" s="1"/>
  <c r="HFM13" i="94" s="1"/>
  <c r="HFO13" i="94" s="1"/>
  <c r="HFQ13" i="94" s="1"/>
  <c r="HFS13" i="94" s="1"/>
  <c r="HFU13" i="94" s="1"/>
  <c r="HFW13" i="94" s="1"/>
  <c r="HFY13" i="94" s="1"/>
  <c r="HGA13" i="94" s="1"/>
  <c r="HGC13" i="94" s="1"/>
  <c r="HGE13" i="94" s="1"/>
  <c r="HGG13" i="94" s="1"/>
  <c r="HGI13" i="94" s="1"/>
  <c r="HGK13" i="94" s="1"/>
  <c r="HGM13" i="94" s="1"/>
  <c r="HGO13" i="94" s="1"/>
  <c r="HGQ13" i="94" s="1"/>
  <c r="HGS13" i="94" s="1"/>
  <c r="HGU13" i="94" s="1"/>
  <c r="HGW13" i="94" s="1"/>
  <c r="HGY13" i="94" s="1"/>
  <c r="HHA13" i="94" s="1"/>
  <c r="HHC13" i="94" s="1"/>
  <c r="HHE13" i="94" s="1"/>
  <c r="HHG13" i="94" s="1"/>
  <c r="HHI13" i="94" s="1"/>
  <c r="HHK13" i="94" s="1"/>
  <c r="HHM13" i="94" s="1"/>
  <c r="HHO13" i="94" s="1"/>
  <c r="HHQ13" i="94" s="1"/>
  <c r="HHS13" i="94" s="1"/>
  <c r="HHU13" i="94" s="1"/>
  <c r="HHW13" i="94" s="1"/>
  <c r="HHY13" i="94" s="1"/>
  <c r="HIA13" i="94" s="1"/>
  <c r="HIC13" i="94" s="1"/>
  <c r="HIE13" i="94" s="1"/>
  <c r="HIG13" i="94" s="1"/>
  <c r="HII13" i="94" s="1"/>
  <c r="HIK13" i="94" s="1"/>
  <c r="HIM13" i="94" s="1"/>
  <c r="HIO13" i="94" s="1"/>
  <c r="HIQ13" i="94" s="1"/>
  <c r="HIS13" i="94" s="1"/>
  <c r="HIU13" i="94" s="1"/>
  <c r="HIW13" i="94" s="1"/>
  <c r="HIY13" i="94" s="1"/>
  <c r="HJA13" i="94" s="1"/>
  <c r="HJC13" i="94" s="1"/>
  <c r="HJE13" i="94" s="1"/>
  <c r="HJG13" i="94" s="1"/>
  <c r="HJI13" i="94" s="1"/>
  <c r="HJK13" i="94" s="1"/>
  <c r="HJM13" i="94" s="1"/>
  <c r="HJO13" i="94" s="1"/>
  <c r="HJQ13" i="94" s="1"/>
  <c r="HJS13" i="94" s="1"/>
  <c r="HJU13" i="94" s="1"/>
  <c r="HJW13" i="94" s="1"/>
  <c r="HJY13" i="94" s="1"/>
  <c r="HKA13" i="94" s="1"/>
  <c r="HKC13" i="94" s="1"/>
  <c r="HKE13" i="94" s="1"/>
  <c r="HKG13" i="94" s="1"/>
  <c r="HKI13" i="94" s="1"/>
  <c r="HKK13" i="94" s="1"/>
  <c r="HKM13" i="94" s="1"/>
  <c r="HKO13" i="94" s="1"/>
  <c r="HKQ13" i="94" s="1"/>
  <c r="HKS13" i="94" s="1"/>
  <c r="HKU13" i="94" s="1"/>
  <c r="HKW13" i="94" s="1"/>
  <c r="HKY13" i="94" s="1"/>
  <c r="HLA13" i="94" s="1"/>
  <c r="HLC13" i="94" s="1"/>
  <c r="HLE13" i="94" s="1"/>
  <c r="HLG13" i="94" s="1"/>
  <c r="HLI13" i="94" s="1"/>
  <c r="HLK13" i="94" s="1"/>
  <c r="HLM13" i="94" s="1"/>
  <c r="HLO13" i="94" s="1"/>
  <c r="HLQ13" i="94" s="1"/>
  <c r="HLS13" i="94" s="1"/>
  <c r="HLU13" i="94" s="1"/>
  <c r="HLW13" i="94" s="1"/>
  <c r="HLY13" i="94" s="1"/>
  <c r="HMA13" i="94" s="1"/>
  <c r="HMC13" i="94" s="1"/>
  <c r="HME13" i="94" s="1"/>
  <c r="HMG13" i="94" s="1"/>
  <c r="HMI13" i="94" s="1"/>
  <c r="HMK13" i="94" s="1"/>
  <c r="HMM13" i="94" s="1"/>
  <c r="HMO13" i="94" s="1"/>
  <c r="HMQ13" i="94" s="1"/>
  <c r="HMS13" i="94" s="1"/>
  <c r="HMU13" i="94" s="1"/>
  <c r="HMW13" i="94" s="1"/>
  <c r="HMY13" i="94" s="1"/>
  <c r="HNA13" i="94" s="1"/>
  <c r="HNC13" i="94" s="1"/>
  <c r="HNE13" i="94" s="1"/>
  <c r="HNG13" i="94" s="1"/>
  <c r="HNI13" i="94" s="1"/>
  <c r="HNK13" i="94" s="1"/>
  <c r="HNM13" i="94" s="1"/>
  <c r="HNO13" i="94" s="1"/>
  <c r="HNQ13" i="94" s="1"/>
  <c r="HNS13" i="94" s="1"/>
  <c r="HNU13" i="94" s="1"/>
  <c r="HNW13" i="94" s="1"/>
  <c r="HNY13" i="94" s="1"/>
  <c r="HOA13" i="94" s="1"/>
  <c r="HOC13" i="94" s="1"/>
  <c r="HOE13" i="94" s="1"/>
  <c r="HOG13" i="94" s="1"/>
  <c r="HOI13" i="94" s="1"/>
  <c r="HOK13" i="94" s="1"/>
  <c r="HOM13" i="94" s="1"/>
  <c r="HOO13" i="94" s="1"/>
  <c r="HOQ13" i="94" s="1"/>
  <c r="HOS13" i="94" s="1"/>
  <c r="HOU13" i="94" s="1"/>
  <c r="HOW13" i="94" s="1"/>
  <c r="HOY13" i="94" s="1"/>
  <c r="HPA13" i="94" s="1"/>
  <c r="HPC13" i="94" s="1"/>
  <c r="HPE13" i="94" s="1"/>
  <c r="HPG13" i="94" s="1"/>
  <c r="HPI13" i="94" s="1"/>
  <c r="HPK13" i="94" s="1"/>
  <c r="HPM13" i="94" s="1"/>
  <c r="HPO13" i="94" s="1"/>
  <c r="HPQ13" i="94" s="1"/>
  <c r="HPS13" i="94" s="1"/>
  <c r="HPU13" i="94" s="1"/>
  <c r="HPW13" i="94" s="1"/>
  <c r="HPY13" i="94" s="1"/>
  <c r="HQA13" i="94" s="1"/>
  <c r="HQC13" i="94" s="1"/>
  <c r="HQE13" i="94" s="1"/>
  <c r="HQG13" i="94" s="1"/>
  <c r="HQI13" i="94" s="1"/>
  <c r="HQK13" i="94" s="1"/>
  <c r="HQM13" i="94" s="1"/>
  <c r="HQO13" i="94" s="1"/>
  <c r="HQQ13" i="94" s="1"/>
  <c r="HQS13" i="94" s="1"/>
  <c r="HQU13" i="94" s="1"/>
  <c r="HQW13" i="94" s="1"/>
  <c r="HQY13" i="94" s="1"/>
  <c r="HRA13" i="94" s="1"/>
  <c r="HRC13" i="94" s="1"/>
  <c r="HRE13" i="94" s="1"/>
  <c r="HRG13" i="94" s="1"/>
  <c r="HRI13" i="94" s="1"/>
  <c r="HRK13" i="94" s="1"/>
  <c r="HRM13" i="94" s="1"/>
  <c r="HRO13" i="94" s="1"/>
  <c r="HRQ13" i="94" s="1"/>
  <c r="HRS13" i="94" s="1"/>
  <c r="HRU13" i="94" s="1"/>
  <c r="HRW13" i="94" s="1"/>
  <c r="HRY13" i="94" s="1"/>
  <c r="HSA13" i="94" s="1"/>
  <c r="HSC13" i="94" s="1"/>
  <c r="HSE13" i="94" s="1"/>
  <c r="HSG13" i="94" s="1"/>
  <c r="HSI13" i="94" s="1"/>
  <c r="HSK13" i="94" s="1"/>
  <c r="HSM13" i="94" s="1"/>
  <c r="HSO13" i="94" s="1"/>
  <c r="HSQ13" i="94" s="1"/>
  <c r="HSS13" i="94" s="1"/>
  <c r="HSU13" i="94" s="1"/>
  <c r="HSW13" i="94" s="1"/>
  <c r="HSY13" i="94" s="1"/>
  <c r="HTA13" i="94" s="1"/>
  <c r="HTC13" i="94" s="1"/>
  <c r="HTE13" i="94" s="1"/>
  <c r="HTG13" i="94" s="1"/>
  <c r="HTI13" i="94" s="1"/>
  <c r="HTK13" i="94" s="1"/>
  <c r="HTM13" i="94" s="1"/>
  <c r="HTO13" i="94" s="1"/>
  <c r="HTQ13" i="94" s="1"/>
  <c r="HTS13" i="94" s="1"/>
  <c r="HTU13" i="94" s="1"/>
  <c r="HTW13" i="94" s="1"/>
  <c r="HTY13" i="94" s="1"/>
  <c r="HUA13" i="94" s="1"/>
  <c r="HUC13" i="94" s="1"/>
  <c r="HUE13" i="94" s="1"/>
  <c r="HUG13" i="94" s="1"/>
  <c r="HUI13" i="94" s="1"/>
  <c r="HUK13" i="94" s="1"/>
  <c r="HUM13" i="94" s="1"/>
  <c r="HUO13" i="94" s="1"/>
  <c r="HUQ13" i="94" s="1"/>
  <c r="HUS13" i="94" s="1"/>
  <c r="HUU13" i="94" s="1"/>
  <c r="HUW13" i="94" s="1"/>
  <c r="HUY13" i="94" s="1"/>
  <c r="HVA13" i="94" s="1"/>
  <c r="HVC13" i="94" s="1"/>
  <c r="HVE13" i="94" s="1"/>
  <c r="HVG13" i="94" s="1"/>
  <c r="HVI13" i="94" s="1"/>
  <c r="HVK13" i="94" s="1"/>
  <c r="HVM13" i="94" s="1"/>
  <c r="HVO13" i="94" s="1"/>
  <c r="HVQ13" i="94" s="1"/>
  <c r="HVS13" i="94" s="1"/>
  <c r="HVU13" i="94" s="1"/>
  <c r="HVW13" i="94" s="1"/>
  <c r="HVY13" i="94" s="1"/>
  <c r="HWA13" i="94" s="1"/>
  <c r="HWC13" i="94" s="1"/>
  <c r="HWE13" i="94" s="1"/>
  <c r="HWG13" i="94" s="1"/>
  <c r="HWI13" i="94" s="1"/>
  <c r="HWK13" i="94" s="1"/>
  <c r="HWM13" i="94" s="1"/>
  <c r="HWO13" i="94" s="1"/>
  <c r="HWQ13" i="94" s="1"/>
  <c r="HWS13" i="94" s="1"/>
  <c r="HWU13" i="94" s="1"/>
  <c r="HWW13" i="94" s="1"/>
  <c r="HWY13" i="94" s="1"/>
  <c r="HXA13" i="94" s="1"/>
  <c r="HXC13" i="94" s="1"/>
  <c r="HXE13" i="94" s="1"/>
  <c r="HXG13" i="94" s="1"/>
  <c r="HXI13" i="94" s="1"/>
  <c r="HXK13" i="94" s="1"/>
  <c r="HXM13" i="94" s="1"/>
  <c r="HXO13" i="94" s="1"/>
  <c r="HXQ13" i="94" s="1"/>
  <c r="HXS13" i="94" s="1"/>
  <c r="HXU13" i="94" s="1"/>
  <c r="HXW13" i="94" s="1"/>
  <c r="HXY13" i="94" s="1"/>
  <c r="HYA13" i="94" s="1"/>
  <c r="HYC13" i="94" s="1"/>
  <c r="HYE13" i="94" s="1"/>
  <c r="HYG13" i="94" s="1"/>
  <c r="HYI13" i="94" s="1"/>
  <c r="HYK13" i="94" s="1"/>
  <c r="HYM13" i="94" s="1"/>
  <c r="HYO13" i="94" s="1"/>
  <c r="HYQ13" i="94" s="1"/>
  <c r="HYS13" i="94" s="1"/>
  <c r="HYU13" i="94" s="1"/>
  <c r="HYW13" i="94" s="1"/>
  <c r="HYY13" i="94" s="1"/>
  <c r="HZA13" i="94" s="1"/>
  <c r="HZC13" i="94" s="1"/>
  <c r="HZE13" i="94" s="1"/>
  <c r="HZG13" i="94" s="1"/>
  <c r="HZI13" i="94" s="1"/>
  <c r="HZK13" i="94" s="1"/>
  <c r="HZM13" i="94" s="1"/>
  <c r="HZO13" i="94" s="1"/>
  <c r="HZQ13" i="94" s="1"/>
  <c r="HZS13" i="94" s="1"/>
  <c r="HZU13" i="94" s="1"/>
  <c r="HZW13" i="94" s="1"/>
  <c r="HZY13" i="94" s="1"/>
  <c r="IAA13" i="94" s="1"/>
  <c r="IAC13" i="94" s="1"/>
  <c r="IAE13" i="94" s="1"/>
  <c r="IAG13" i="94" s="1"/>
  <c r="IAI13" i="94" s="1"/>
  <c r="IAK13" i="94" s="1"/>
  <c r="IAM13" i="94" s="1"/>
  <c r="IAO13" i="94" s="1"/>
  <c r="IAQ13" i="94" s="1"/>
  <c r="IAS13" i="94" s="1"/>
  <c r="IAU13" i="94" s="1"/>
  <c r="IAW13" i="94" s="1"/>
  <c r="IAY13" i="94" s="1"/>
  <c r="IBA13" i="94" s="1"/>
  <c r="IBC13" i="94" s="1"/>
  <c r="IBE13" i="94" s="1"/>
  <c r="IBG13" i="94" s="1"/>
  <c r="IBI13" i="94" s="1"/>
  <c r="IBK13" i="94" s="1"/>
  <c r="IBM13" i="94" s="1"/>
  <c r="IBO13" i="94" s="1"/>
  <c r="IBQ13" i="94" s="1"/>
  <c r="IBS13" i="94" s="1"/>
  <c r="IBU13" i="94" s="1"/>
  <c r="IBW13" i="94" s="1"/>
  <c r="IBY13" i="94" s="1"/>
  <c r="ICA13" i="94" s="1"/>
  <c r="ICC13" i="94" s="1"/>
  <c r="ICE13" i="94" s="1"/>
  <c r="ICG13" i="94" s="1"/>
  <c r="ICI13" i="94" s="1"/>
  <c r="ICK13" i="94" s="1"/>
  <c r="ICM13" i="94" s="1"/>
  <c r="ICO13" i="94" s="1"/>
  <c r="ICQ13" i="94" s="1"/>
  <c r="ICS13" i="94" s="1"/>
  <c r="ICU13" i="94" s="1"/>
  <c r="ICW13" i="94" s="1"/>
  <c r="ICY13" i="94" s="1"/>
  <c r="IDA13" i="94" s="1"/>
  <c r="IDC13" i="94" s="1"/>
  <c r="IDE13" i="94" s="1"/>
  <c r="IDG13" i="94" s="1"/>
  <c r="IDI13" i="94" s="1"/>
  <c r="IDK13" i="94" s="1"/>
  <c r="IDM13" i="94" s="1"/>
  <c r="IDO13" i="94" s="1"/>
  <c r="IDQ13" i="94" s="1"/>
  <c r="IDS13" i="94" s="1"/>
  <c r="IDU13" i="94" s="1"/>
  <c r="IDW13" i="94" s="1"/>
  <c r="IDY13" i="94" s="1"/>
  <c r="IEA13" i="94" s="1"/>
  <c r="IEC13" i="94" s="1"/>
  <c r="IEE13" i="94" s="1"/>
  <c r="IEG13" i="94" s="1"/>
  <c r="IEI13" i="94" s="1"/>
  <c r="IEK13" i="94" s="1"/>
  <c r="IEM13" i="94" s="1"/>
  <c r="IEO13" i="94" s="1"/>
  <c r="IEQ13" i="94" s="1"/>
  <c r="IES13" i="94" s="1"/>
  <c r="IEU13" i="94" s="1"/>
  <c r="IEW13" i="94" s="1"/>
  <c r="IEY13" i="94" s="1"/>
  <c r="IFA13" i="94" s="1"/>
  <c r="IFC13" i="94" s="1"/>
  <c r="IFE13" i="94" s="1"/>
  <c r="IFG13" i="94" s="1"/>
  <c r="IFI13" i="94" s="1"/>
  <c r="IFK13" i="94" s="1"/>
  <c r="IFM13" i="94" s="1"/>
  <c r="IFO13" i="94" s="1"/>
  <c r="IFQ13" i="94" s="1"/>
  <c r="IFS13" i="94" s="1"/>
  <c r="IFU13" i="94" s="1"/>
  <c r="IFW13" i="94" s="1"/>
  <c r="IFY13" i="94" s="1"/>
  <c r="IGA13" i="94" s="1"/>
  <c r="IGC13" i="94" s="1"/>
  <c r="IGE13" i="94" s="1"/>
  <c r="IGG13" i="94" s="1"/>
  <c r="IGI13" i="94" s="1"/>
  <c r="IGK13" i="94" s="1"/>
  <c r="IGM13" i="94" s="1"/>
  <c r="IGO13" i="94" s="1"/>
  <c r="IGQ13" i="94" s="1"/>
  <c r="IGS13" i="94" s="1"/>
  <c r="IGU13" i="94" s="1"/>
  <c r="IGW13" i="94" s="1"/>
  <c r="IGY13" i="94" s="1"/>
  <c r="IHA13" i="94" s="1"/>
  <c r="IHC13" i="94" s="1"/>
  <c r="IHE13" i="94" s="1"/>
  <c r="IHG13" i="94" s="1"/>
  <c r="IHI13" i="94" s="1"/>
  <c r="IHK13" i="94" s="1"/>
  <c r="IHM13" i="94" s="1"/>
  <c r="IHO13" i="94" s="1"/>
  <c r="IHQ13" i="94" s="1"/>
  <c r="IHS13" i="94" s="1"/>
  <c r="IHU13" i="94" s="1"/>
  <c r="IHW13" i="94" s="1"/>
  <c r="IHY13" i="94" s="1"/>
  <c r="IIA13" i="94" s="1"/>
  <c r="IIC13" i="94" s="1"/>
  <c r="IIE13" i="94" s="1"/>
  <c r="IIG13" i="94" s="1"/>
  <c r="III13" i="94" s="1"/>
  <c r="IIK13" i="94" s="1"/>
  <c r="IIM13" i="94" s="1"/>
  <c r="IIO13" i="94" s="1"/>
  <c r="IIQ13" i="94" s="1"/>
  <c r="IIS13" i="94" s="1"/>
  <c r="IIU13" i="94" s="1"/>
  <c r="IIW13" i="94" s="1"/>
  <c r="IIY13" i="94" s="1"/>
  <c r="IJA13" i="94" s="1"/>
  <c r="IJC13" i="94" s="1"/>
  <c r="IJE13" i="94" s="1"/>
  <c r="IJG13" i="94" s="1"/>
  <c r="IJI13" i="94" s="1"/>
  <c r="IJK13" i="94" s="1"/>
  <c r="IJM13" i="94" s="1"/>
  <c r="IJO13" i="94" s="1"/>
  <c r="IJQ13" i="94" s="1"/>
  <c r="IJS13" i="94" s="1"/>
  <c r="IJU13" i="94" s="1"/>
  <c r="IJW13" i="94" s="1"/>
  <c r="IJY13" i="94" s="1"/>
  <c r="IKA13" i="94" s="1"/>
  <c r="IKC13" i="94" s="1"/>
  <c r="IKE13" i="94" s="1"/>
  <c r="IKG13" i="94" s="1"/>
  <c r="IKI13" i="94" s="1"/>
  <c r="IKK13" i="94" s="1"/>
  <c r="IKM13" i="94" s="1"/>
  <c r="IKO13" i="94" s="1"/>
  <c r="IKQ13" i="94" s="1"/>
  <c r="IKS13" i="94" s="1"/>
  <c r="IKU13" i="94" s="1"/>
  <c r="IKW13" i="94" s="1"/>
  <c r="IKY13" i="94" s="1"/>
  <c r="ILA13" i="94" s="1"/>
  <c r="ILC13" i="94" s="1"/>
  <c r="ILE13" i="94" s="1"/>
  <c r="ILG13" i="94" s="1"/>
  <c r="ILI13" i="94" s="1"/>
  <c r="ILK13" i="94" s="1"/>
  <c r="ILM13" i="94" s="1"/>
  <c r="ILO13" i="94" s="1"/>
  <c r="ILQ13" i="94" s="1"/>
  <c r="ILS13" i="94" s="1"/>
  <c r="ILU13" i="94" s="1"/>
  <c r="ILW13" i="94" s="1"/>
  <c r="ILY13" i="94" s="1"/>
  <c r="IMA13" i="94" s="1"/>
  <c r="IMC13" i="94" s="1"/>
  <c r="IME13" i="94" s="1"/>
  <c r="IMG13" i="94" s="1"/>
  <c r="IMI13" i="94" s="1"/>
  <c r="IMK13" i="94" s="1"/>
  <c r="IMM13" i="94" s="1"/>
  <c r="IMO13" i="94" s="1"/>
  <c r="IMQ13" i="94" s="1"/>
  <c r="IMS13" i="94" s="1"/>
  <c r="IMU13" i="94" s="1"/>
  <c r="IMW13" i="94" s="1"/>
  <c r="IMY13" i="94" s="1"/>
  <c r="INA13" i="94" s="1"/>
  <c r="INC13" i="94" s="1"/>
  <c r="INE13" i="94" s="1"/>
  <c r="ING13" i="94" s="1"/>
  <c r="INI13" i="94" s="1"/>
  <c r="INK13" i="94" s="1"/>
  <c r="INM13" i="94" s="1"/>
  <c r="INO13" i="94" s="1"/>
  <c r="INQ13" i="94" s="1"/>
  <c r="INS13" i="94" s="1"/>
  <c r="INU13" i="94" s="1"/>
  <c r="INW13" i="94" s="1"/>
  <c r="INY13" i="94" s="1"/>
  <c r="IOA13" i="94" s="1"/>
  <c r="IOC13" i="94" s="1"/>
  <c r="IOE13" i="94" s="1"/>
  <c r="IOG13" i="94" s="1"/>
  <c r="IOI13" i="94" s="1"/>
  <c r="IOK13" i="94" s="1"/>
  <c r="IOM13" i="94" s="1"/>
  <c r="IOO13" i="94" s="1"/>
  <c r="IOQ13" i="94" s="1"/>
  <c r="IOS13" i="94" s="1"/>
  <c r="IOU13" i="94" s="1"/>
  <c r="IOW13" i="94" s="1"/>
  <c r="IOY13" i="94" s="1"/>
  <c r="IPA13" i="94" s="1"/>
  <c r="IPC13" i="94" s="1"/>
  <c r="IPE13" i="94" s="1"/>
  <c r="IPG13" i="94" s="1"/>
  <c r="IPI13" i="94" s="1"/>
  <c r="IPK13" i="94" s="1"/>
  <c r="IPM13" i="94" s="1"/>
  <c r="IPO13" i="94" s="1"/>
  <c r="IPQ13" i="94" s="1"/>
  <c r="IPS13" i="94" s="1"/>
  <c r="IPU13" i="94" s="1"/>
  <c r="IPW13" i="94" s="1"/>
  <c r="IPY13" i="94" s="1"/>
  <c r="IQA13" i="94" s="1"/>
  <c r="IQC13" i="94" s="1"/>
  <c r="IQE13" i="94" s="1"/>
  <c r="IQG13" i="94" s="1"/>
  <c r="IQI13" i="94" s="1"/>
  <c r="IQK13" i="94" s="1"/>
  <c r="IQM13" i="94" s="1"/>
  <c r="IQO13" i="94" s="1"/>
  <c r="IQQ13" i="94" s="1"/>
  <c r="IQS13" i="94" s="1"/>
  <c r="IQU13" i="94" s="1"/>
  <c r="IQW13" i="94" s="1"/>
  <c r="IQY13" i="94" s="1"/>
  <c r="IRA13" i="94" s="1"/>
  <c r="IRC13" i="94" s="1"/>
  <c r="IRE13" i="94" s="1"/>
  <c r="IRG13" i="94" s="1"/>
  <c r="IRI13" i="94" s="1"/>
  <c r="IRK13" i="94" s="1"/>
  <c r="IRM13" i="94" s="1"/>
  <c r="IRO13" i="94" s="1"/>
  <c r="IRQ13" i="94" s="1"/>
  <c r="IRS13" i="94" s="1"/>
  <c r="IRU13" i="94" s="1"/>
  <c r="IRW13" i="94" s="1"/>
  <c r="IRY13" i="94" s="1"/>
  <c r="ISA13" i="94" s="1"/>
  <c r="ISC13" i="94" s="1"/>
  <c r="ISE13" i="94" s="1"/>
  <c r="ISG13" i="94" s="1"/>
  <c r="ISI13" i="94" s="1"/>
  <c r="ISK13" i="94" s="1"/>
  <c r="ISM13" i="94" s="1"/>
  <c r="ISO13" i="94" s="1"/>
  <c r="ISQ13" i="94" s="1"/>
  <c r="ISS13" i="94" s="1"/>
  <c r="ISU13" i="94" s="1"/>
  <c r="ISW13" i="94" s="1"/>
  <c r="ISY13" i="94" s="1"/>
  <c r="ITA13" i="94" s="1"/>
  <c r="ITC13" i="94" s="1"/>
  <c r="ITE13" i="94" s="1"/>
  <c r="ITG13" i="94" s="1"/>
  <c r="ITI13" i="94" s="1"/>
  <c r="ITK13" i="94" s="1"/>
  <c r="ITM13" i="94" s="1"/>
  <c r="ITO13" i="94" s="1"/>
  <c r="ITQ13" i="94" s="1"/>
  <c r="ITS13" i="94" s="1"/>
  <c r="ITU13" i="94" s="1"/>
  <c r="ITW13" i="94" s="1"/>
  <c r="ITY13" i="94" s="1"/>
  <c r="IUA13" i="94" s="1"/>
  <c r="IUC13" i="94" s="1"/>
  <c r="IUE13" i="94" s="1"/>
  <c r="IUG13" i="94" s="1"/>
  <c r="IUI13" i="94" s="1"/>
  <c r="IUK13" i="94" s="1"/>
  <c r="IUM13" i="94" s="1"/>
  <c r="IUO13" i="94" s="1"/>
  <c r="IUQ13" i="94" s="1"/>
  <c r="IUS13" i="94" s="1"/>
  <c r="IUU13" i="94" s="1"/>
  <c r="IUW13" i="94" s="1"/>
  <c r="IUY13" i="94" s="1"/>
  <c r="IVA13" i="94" s="1"/>
  <c r="IVC13" i="94" s="1"/>
  <c r="IVE13" i="94" s="1"/>
  <c r="IVG13" i="94" s="1"/>
  <c r="IVI13" i="94" s="1"/>
  <c r="IVK13" i="94" s="1"/>
  <c r="IVM13" i="94" s="1"/>
  <c r="IVO13" i="94" s="1"/>
  <c r="IVQ13" i="94" s="1"/>
  <c r="IVS13" i="94" s="1"/>
  <c r="IVU13" i="94" s="1"/>
  <c r="IVW13" i="94" s="1"/>
  <c r="IVY13" i="94" s="1"/>
  <c r="IWA13" i="94" s="1"/>
  <c r="IWC13" i="94" s="1"/>
  <c r="IWE13" i="94" s="1"/>
  <c r="IWG13" i="94" s="1"/>
  <c r="IWI13" i="94" s="1"/>
  <c r="IWK13" i="94" s="1"/>
  <c r="IWM13" i="94" s="1"/>
  <c r="IWO13" i="94" s="1"/>
  <c r="IWQ13" i="94" s="1"/>
  <c r="IWS13" i="94" s="1"/>
  <c r="IWU13" i="94" s="1"/>
  <c r="IWW13" i="94" s="1"/>
  <c r="IWY13" i="94" s="1"/>
  <c r="IXA13" i="94" s="1"/>
  <c r="IXC13" i="94" s="1"/>
  <c r="IXE13" i="94" s="1"/>
  <c r="IXG13" i="94" s="1"/>
  <c r="IXI13" i="94" s="1"/>
  <c r="IXK13" i="94" s="1"/>
  <c r="IXM13" i="94" s="1"/>
  <c r="IXO13" i="94" s="1"/>
  <c r="IXQ13" i="94" s="1"/>
  <c r="IXS13" i="94" s="1"/>
  <c r="IXU13" i="94" s="1"/>
  <c r="IXW13" i="94" s="1"/>
  <c r="IXY13" i="94" s="1"/>
  <c r="IYA13" i="94" s="1"/>
  <c r="IYC13" i="94" s="1"/>
  <c r="IYE13" i="94" s="1"/>
  <c r="IYG13" i="94" s="1"/>
  <c r="IYI13" i="94" s="1"/>
  <c r="IYK13" i="94" s="1"/>
  <c r="IYM13" i="94" s="1"/>
  <c r="IYO13" i="94" s="1"/>
  <c r="IYQ13" i="94" s="1"/>
  <c r="IYS13" i="94" s="1"/>
  <c r="IYU13" i="94" s="1"/>
  <c r="IYW13" i="94" s="1"/>
  <c r="IYY13" i="94" s="1"/>
  <c r="IZA13" i="94" s="1"/>
  <c r="IZC13" i="94" s="1"/>
  <c r="IZE13" i="94" s="1"/>
  <c r="IZG13" i="94" s="1"/>
  <c r="IZI13" i="94" s="1"/>
  <c r="IZK13" i="94" s="1"/>
  <c r="IZM13" i="94" s="1"/>
  <c r="IZO13" i="94" s="1"/>
  <c r="IZQ13" i="94" s="1"/>
  <c r="IZS13" i="94" s="1"/>
  <c r="IZU13" i="94" s="1"/>
  <c r="IZW13" i="94" s="1"/>
  <c r="IZY13" i="94" s="1"/>
  <c r="JAA13" i="94" s="1"/>
  <c r="JAC13" i="94" s="1"/>
  <c r="JAE13" i="94" s="1"/>
  <c r="JAG13" i="94" s="1"/>
  <c r="JAI13" i="94" s="1"/>
  <c r="JAK13" i="94" s="1"/>
  <c r="JAM13" i="94" s="1"/>
  <c r="JAO13" i="94" s="1"/>
  <c r="JAQ13" i="94" s="1"/>
  <c r="JAS13" i="94" s="1"/>
  <c r="JAU13" i="94" s="1"/>
  <c r="JAW13" i="94" s="1"/>
  <c r="JAY13" i="94" s="1"/>
  <c r="JBA13" i="94" s="1"/>
  <c r="JBC13" i="94" s="1"/>
  <c r="JBE13" i="94" s="1"/>
  <c r="JBG13" i="94" s="1"/>
  <c r="JBI13" i="94" s="1"/>
  <c r="JBK13" i="94" s="1"/>
  <c r="JBM13" i="94" s="1"/>
  <c r="JBO13" i="94" s="1"/>
  <c r="JBQ13" i="94" s="1"/>
  <c r="JBS13" i="94" s="1"/>
  <c r="JBU13" i="94" s="1"/>
  <c r="JBW13" i="94" s="1"/>
  <c r="JBY13" i="94" s="1"/>
  <c r="JCA13" i="94" s="1"/>
  <c r="JCC13" i="94" s="1"/>
  <c r="JCE13" i="94" s="1"/>
  <c r="JCG13" i="94" s="1"/>
  <c r="JCI13" i="94" s="1"/>
  <c r="JCK13" i="94" s="1"/>
  <c r="JCM13" i="94" s="1"/>
  <c r="JCO13" i="94" s="1"/>
  <c r="JCQ13" i="94" s="1"/>
  <c r="JCS13" i="94" s="1"/>
  <c r="JCU13" i="94" s="1"/>
  <c r="JCW13" i="94" s="1"/>
  <c r="JCY13" i="94" s="1"/>
  <c r="JDA13" i="94" s="1"/>
  <c r="JDC13" i="94" s="1"/>
  <c r="JDE13" i="94" s="1"/>
  <c r="JDG13" i="94" s="1"/>
  <c r="JDI13" i="94" s="1"/>
  <c r="JDK13" i="94" s="1"/>
  <c r="JDM13" i="94" s="1"/>
  <c r="JDO13" i="94" s="1"/>
  <c r="JDQ13" i="94" s="1"/>
  <c r="JDS13" i="94" s="1"/>
  <c r="JDU13" i="94" s="1"/>
  <c r="JDW13" i="94" s="1"/>
  <c r="JDY13" i="94" s="1"/>
  <c r="JEA13" i="94" s="1"/>
  <c r="JEC13" i="94" s="1"/>
  <c r="JEE13" i="94" s="1"/>
  <c r="JEG13" i="94" s="1"/>
  <c r="JEI13" i="94" s="1"/>
  <c r="JEK13" i="94" s="1"/>
  <c r="JEM13" i="94" s="1"/>
  <c r="JEO13" i="94" s="1"/>
  <c r="JEQ13" i="94" s="1"/>
  <c r="JES13" i="94" s="1"/>
  <c r="JEU13" i="94" s="1"/>
  <c r="JEW13" i="94" s="1"/>
  <c r="JEY13" i="94" s="1"/>
  <c r="JFA13" i="94" s="1"/>
  <c r="JFC13" i="94" s="1"/>
  <c r="JFE13" i="94" s="1"/>
  <c r="JFG13" i="94" s="1"/>
  <c r="JFI13" i="94" s="1"/>
  <c r="JFK13" i="94" s="1"/>
  <c r="JFM13" i="94" s="1"/>
  <c r="JFO13" i="94" s="1"/>
  <c r="JFQ13" i="94" s="1"/>
  <c r="JFS13" i="94" s="1"/>
  <c r="JFU13" i="94" s="1"/>
  <c r="JFW13" i="94" s="1"/>
  <c r="JFY13" i="94" s="1"/>
  <c r="JGA13" i="94" s="1"/>
  <c r="JGC13" i="94" s="1"/>
  <c r="JGE13" i="94" s="1"/>
  <c r="JGG13" i="94" s="1"/>
  <c r="JGI13" i="94" s="1"/>
  <c r="JGK13" i="94" s="1"/>
  <c r="JGM13" i="94" s="1"/>
  <c r="JGO13" i="94" s="1"/>
  <c r="JGQ13" i="94" s="1"/>
  <c r="JGS13" i="94" s="1"/>
  <c r="JGU13" i="94" s="1"/>
  <c r="JGW13" i="94" s="1"/>
  <c r="JGY13" i="94" s="1"/>
  <c r="JHA13" i="94" s="1"/>
  <c r="JHC13" i="94" s="1"/>
  <c r="JHE13" i="94" s="1"/>
  <c r="JHG13" i="94" s="1"/>
  <c r="JHI13" i="94" s="1"/>
  <c r="JHK13" i="94" s="1"/>
  <c r="JHM13" i="94" s="1"/>
  <c r="JHO13" i="94" s="1"/>
  <c r="JHQ13" i="94" s="1"/>
  <c r="JHS13" i="94" s="1"/>
  <c r="JHU13" i="94" s="1"/>
  <c r="JHW13" i="94" s="1"/>
  <c r="JHY13" i="94" s="1"/>
  <c r="JIA13" i="94" s="1"/>
  <c r="JIC13" i="94" s="1"/>
  <c r="JIE13" i="94" s="1"/>
  <c r="JIG13" i="94" s="1"/>
  <c r="JII13" i="94" s="1"/>
  <c r="JIK13" i="94" s="1"/>
  <c r="JIM13" i="94" s="1"/>
  <c r="JIO13" i="94" s="1"/>
  <c r="JIQ13" i="94" s="1"/>
  <c r="JIS13" i="94" s="1"/>
  <c r="JIU13" i="94" s="1"/>
  <c r="JIW13" i="94" s="1"/>
  <c r="JIY13" i="94" s="1"/>
  <c r="JJA13" i="94" s="1"/>
  <c r="JJC13" i="94" s="1"/>
  <c r="JJE13" i="94" s="1"/>
  <c r="JJG13" i="94" s="1"/>
  <c r="JJI13" i="94" s="1"/>
  <c r="JJK13" i="94" s="1"/>
  <c r="JJM13" i="94" s="1"/>
  <c r="JJO13" i="94" s="1"/>
  <c r="JJQ13" i="94" s="1"/>
  <c r="JJS13" i="94" s="1"/>
  <c r="JJU13" i="94" s="1"/>
  <c r="JJW13" i="94" s="1"/>
  <c r="JJY13" i="94" s="1"/>
  <c r="JKA13" i="94" s="1"/>
  <c r="JKC13" i="94" s="1"/>
  <c r="JKE13" i="94" s="1"/>
  <c r="JKG13" i="94" s="1"/>
  <c r="JKI13" i="94" s="1"/>
  <c r="JKK13" i="94" s="1"/>
  <c r="JKM13" i="94" s="1"/>
  <c r="JKO13" i="94" s="1"/>
  <c r="JKQ13" i="94" s="1"/>
  <c r="JKS13" i="94" s="1"/>
  <c r="JKU13" i="94" s="1"/>
  <c r="JKW13" i="94" s="1"/>
  <c r="JKY13" i="94" s="1"/>
  <c r="JLA13" i="94" s="1"/>
  <c r="JLC13" i="94" s="1"/>
  <c r="JLE13" i="94" s="1"/>
  <c r="JLG13" i="94" s="1"/>
  <c r="JLI13" i="94" s="1"/>
  <c r="JLK13" i="94" s="1"/>
  <c r="JLM13" i="94" s="1"/>
  <c r="JLO13" i="94" s="1"/>
  <c r="JLQ13" i="94" s="1"/>
  <c r="JLS13" i="94" s="1"/>
  <c r="JLU13" i="94" s="1"/>
  <c r="JLW13" i="94" s="1"/>
  <c r="JLY13" i="94" s="1"/>
  <c r="JMA13" i="94" s="1"/>
  <c r="JMC13" i="94" s="1"/>
  <c r="JME13" i="94" s="1"/>
  <c r="JMG13" i="94" s="1"/>
  <c r="JMI13" i="94" s="1"/>
  <c r="JMK13" i="94" s="1"/>
  <c r="JMM13" i="94" s="1"/>
  <c r="JMO13" i="94" s="1"/>
  <c r="JMQ13" i="94" s="1"/>
  <c r="JMS13" i="94" s="1"/>
  <c r="JMU13" i="94" s="1"/>
  <c r="JMW13" i="94" s="1"/>
  <c r="JMY13" i="94" s="1"/>
  <c r="JNA13" i="94" s="1"/>
  <c r="JNC13" i="94" s="1"/>
  <c r="JNE13" i="94" s="1"/>
  <c r="JNG13" i="94" s="1"/>
  <c r="JNI13" i="94" s="1"/>
  <c r="JNK13" i="94" s="1"/>
  <c r="JNM13" i="94" s="1"/>
  <c r="JNO13" i="94" s="1"/>
  <c r="JNQ13" i="94" s="1"/>
  <c r="JNS13" i="94" s="1"/>
  <c r="JNU13" i="94" s="1"/>
  <c r="JNW13" i="94" s="1"/>
  <c r="JNY13" i="94" s="1"/>
  <c r="JOA13" i="94" s="1"/>
  <c r="JOC13" i="94" s="1"/>
  <c r="JOE13" i="94" s="1"/>
  <c r="JOG13" i="94" s="1"/>
  <c r="JOI13" i="94" s="1"/>
  <c r="JOK13" i="94" s="1"/>
  <c r="JOM13" i="94" s="1"/>
  <c r="JOO13" i="94" s="1"/>
  <c r="JOQ13" i="94" s="1"/>
  <c r="JOS13" i="94" s="1"/>
  <c r="JOU13" i="94" s="1"/>
  <c r="JOW13" i="94" s="1"/>
  <c r="JOY13" i="94" s="1"/>
  <c r="JPA13" i="94" s="1"/>
  <c r="JPC13" i="94" s="1"/>
  <c r="JPE13" i="94" s="1"/>
  <c r="JPG13" i="94" s="1"/>
  <c r="JPI13" i="94" s="1"/>
  <c r="JPK13" i="94" s="1"/>
  <c r="JPM13" i="94" s="1"/>
  <c r="JPO13" i="94" s="1"/>
  <c r="JPQ13" i="94" s="1"/>
  <c r="JPS13" i="94" s="1"/>
  <c r="JPU13" i="94" s="1"/>
  <c r="JPW13" i="94" s="1"/>
  <c r="JPY13" i="94" s="1"/>
  <c r="JQA13" i="94" s="1"/>
  <c r="JQC13" i="94" s="1"/>
  <c r="JQE13" i="94" s="1"/>
  <c r="JQG13" i="94" s="1"/>
  <c r="JQI13" i="94" s="1"/>
  <c r="JQK13" i="94" s="1"/>
  <c r="JQM13" i="94" s="1"/>
  <c r="JQO13" i="94" s="1"/>
  <c r="JQQ13" i="94" s="1"/>
  <c r="JQS13" i="94" s="1"/>
  <c r="JQU13" i="94" s="1"/>
  <c r="JQW13" i="94" s="1"/>
  <c r="JQY13" i="94" s="1"/>
  <c r="JRA13" i="94" s="1"/>
  <c r="JRC13" i="94" s="1"/>
  <c r="JRE13" i="94" s="1"/>
  <c r="JRG13" i="94" s="1"/>
  <c r="JRI13" i="94" s="1"/>
  <c r="JRK13" i="94" s="1"/>
  <c r="JRM13" i="94" s="1"/>
  <c r="JRO13" i="94" s="1"/>
  <c r="JRQ13" i="94" s="1"/>
  <c r="JRS13" i="94" s="1"/>
  <c r="JRU13" i="94" s="1"/>
  <c r="JRW13" i="94" s="1"/>
  <c r="JRY13" i="94" s="1"/>
  <c r="JSA13" i="94" s="1"/>
  <c r="JSC13" i="94" s="1"/>
  <c r="JSE13" i="94" s="1"/>
  <c r="JSG13" i="94" s="1"/>
  <c r="JSI13" i="94" s="1"/>
  <c r="JSK13" i="94" s="1"/>
  <c r="JSM13" i="94" s="1"/>
  <c r="JSO13" i="94" s="1"/>
  <c r="JSQ13" i="94" s="1"/>
  <c r="JSS13" i="94" s="1"/>
  <c r="JSU13" i="94" s="1"/>
  <c r="JSW13" i="94" s="1"/>
  <c r="JSY13" i="94" s="1"/>
  <c r="JTA13" i="94" s="1"/>
  <c r="JTC13" i="94" s="1"/>
  <c r="JTE13" i="94" s="1"/>
  <c r="JTG13" i="94" s="1"/>
  <c r="JTI13" i="94" s="1"/>
  <c r="JTK13" i="94" s="1"/>
  <c r="JTM13" i="94" s="1"/>
  <c r="JTO13" i="94" s="1"/>
  <c r="JTQ13" i="94" s="1"/>
  <c r="JTS13" i="94" s="1"/>
  <c r="JTU13" i="94" s="1"/>
  <c r="JTW13" i="94" s="1"/>
  <c r="JTY13" i="94" s="1"/>
  <c r="JUA13" i="94" s="1"/>
  <c r="JUC13" i="94" s="1"/>
  <c r="JUE13" i="94" s="1"/>
  <c r="JUG13" i="94" s="1"/>
  <c r="JUI13" i="94" s="1"/>
  <c r="JUK13" i="94" s="1"/>
  <c r="JUM13" i="94" s="1"/>
  <c r="JUO13" i="94" s="1"/>
  <c r="JUQ13" i="94" s="1"/>
  <c r="JUS13" i="94" s="1"/>
  <c r="JUU13" i="94" s="1"/>
  <c r="JUW13" i="94" s="1"/>
  <c r="JUY13" i="94" s="1"/>
  <c r="JVA13" i="94" s="1"/>
  <c r="JVC13" i="94" s="1"/>
  <c r="JVE13" i="94" s="1"/>
  <c r="JVG13" i="94" s="1"/>
  <c r="JVI13" i="94" s="1"/>
  <c r="JVK13" i="94" s="1"/>
  <c r="JVM13" i="94" s="1"/>
  <c r="JVO13" i="94" s="1"/>
  <c r="JVQ13" i="94" s="1"/>
  <c r="JVS13" i="94" s="1"/>
  <c r="JVU13" i="94" s="1"/>
  <c r="JVW13" i="94" s="1"/>
  <c r="JVY13" i="94" s="1"/>
  <c r="JWA13" i="94" s="1"/>
  <c r="JWC13" i="94" s="1"/>
  <c r="JWE13" i="94" s="1"/>
  <c r="JWG13" i="94" s="1"/>
  <c r="JWI13" i="94" s="1"/>
  <c r="JWK13" i="94" s="1"/>
  <c r="JWM13" i="94" s="1"/>
  <c r="JWO13" i="94" s="1"/>
  <c r="JWQ13" i="94" s="1"/>
  <c r="JWS13" i="94" s="1"/>
  <c r="JWU13" i="94" s="1"/>
  <c r="JWW13" i="94" s="1"/>
  <c r="JWY13" i="94" s="1"/>
  <c r="JXA13" i="94" s="1"/>
  <c r="JXC13" i="94" s="1"/>
  <c r="JXE13" i="94" s="1"/>
  <c r="JXG13" i="94" s="1"/>
  <c r="JXI13" i="94" s="1"/>
  <c r="JXK13" i="94" s="1"/>
  <c r="JXM13" i="94" s="1"/>
  <c r="JXO13" i="94" s="1"/>
  <c r="JXQ13" i="94" s="1"/>
  <c r="JXS13" i="94" s="1"/>
  <c r="JXU13" i="94" s="1"/>
  <c r="JXW13" i="94" s="1"/>
  <c r="JXY13" i="94" s="1"/>
  <c r="JYA13" i="94" s="1"/>
  <c r="JYC13" i="94" s="1"/>
  <c r="JYE13" i="94" s="1"/>
  <c r="JYG13" i="94" s="1"/>
  <c r="JYI13" i="94" s="1"/>
  <c r="JYK13" i="94" s="1"/>
  <c r="JYM13" i="94" s="1"/>
  <c r="JYO13" i="94" s="1"/>
  <c r="JYQ13" i="94" s="1"/>
  <c r="JYS13" i="94" s="1"/>
  <c r="JYU13" i="94" s="1"/>
  <c r="JYW13" i="94" s="1"/>
  <c r="JYY13" i="94" s="1"/>
  <c r="JZA13" i="94" s="1"/>
  <c r="JZC13" i="94" s="1"/>
  <c r="JZE13" i="94" s="1"/>
  <c r="JZG13" i="94" s="1"/>
  <c r="JZI13" i="94" s="1"/>
  <c r="JZK13" i="94" s="1"/>
  <c r="JZM13" i="94" s="1"/>
  <c r="JZO13" i="94" s="1"/>
  <c r="JZQ13" i="94" s="1"/>
  <c r="JZS13" i="94" s="1"/>
  <c r="JZU13" i="94" s="1"/>
  <c r="JZW13" i="94" s="1"/>
  <c r="JZY13" i="94" s="1"/>
  <c r="KAA13" i="94" s="1"/>
  <c r="KAC13" i="94" s="1"/>
  <c r="KAE13" i="94" s="1"/>
  <c r="KAG13" i="94" s="1"/>
  <c r="KAI13" i="94" s="1"/>
  <c r="KAK13" i="94" s="1"/>
  <c r="KAM13" i="94" s="1"/>
  <c r="KAO13" i="94" s="1"/>
  <c r="KAQ13" i="94" s="1"/>
  <c r="KAS13" i="94" s="1"/>
  <c r="KAU13" i="94" s="1"/>
  <c r="KAW13" i="94" s="1"/>
  <c r="KAY13" i="94" s="1"/>
  <c r="KBA13" i="94" s="1"/>
  <c r="KBC13" i="94" s="1"/>
  <c r="KBE13" i="94" s="1"/>
  <c r="KBG13" i="94" s="1"/>
  <c r="KBI13" i="94" s="1"/>
  <c r="KBK13" i="94" s="1"/>
  <c r="KBM13" i="94" s="1"/>
  <c r="KBO13" i="94" s="1"/>
  <c r="KBQ13" i="94" s="1"/>
  <c r="KBS13" i="94" s="1"/>
  <c r="KBU13" i="94" s="1"/>
  <c r="KBW13" i="94" s="1"/>
  <c r="KBY13" i="94" s="1"/>
  <c r="KCA13" i="94" s="1"/>
  <c r="KCC13" i="94" s="1"/>
  <c r="KCE13" i="94" s="1"/>
  <c r="KCG13" i="94" s="1"/>
  <c r="KCI13" i="94" s="1"/>
  <c r="KCK13" i="94" s="1"/>
  <c r="KCM13" i="94" s="1"/>
  <c r="KCO13" i="94" s="1"/>
  <c r="KCQ13" i="94" s="1"/>
  <c r="KCS13" i="94" s="1"/>
  <c r="KCU13" i="94" s="1"/>
  <c r="KCW13" i="94" s="1"/>
  <c r="KCY13" i="94" s="1"/>
  <c r="KDA13" i="94" s="1"/>
  <c r="KDC13" i="94" s="1"/>
  <c r="KDE13" i="94" s="1"/>
  <c r="KDG13" i="94" s="1"/>
  <c r="KDI13" i="94" s="1"/>
  <c r="KDK13" i="94" s="1"/>
  <c r="KDM13" i="94" s="1"/>
  <c r="KDO13" i="94" s="1"/>
  <c r="KDQ13" i="94" s="1"/>
  <c r="KDS13" i="94" s="1"/>
  <c r="KDU13" i="94" s="1"/>
  <c r="KDW13" i="94" s="1"/>
  <c r="KDY13" i="94" s="1"/>
  <c r="KEA13" i="94" s="1"/>
  <c r="KEC13" i="94" s="1"/>
  <c r="KEE13" i="94" s="1"/>
  <c r="KEG13" i="94" s="1"/>
  <c r="KEI13" i="94" s="1"/>
  <c r="KEK13" i="94" s="1"/>
  <c r="KEM13" i="94" s="1"/>
  <c r="KEO13" i="94" s="1"/>
  <c r="KEQ13" i="94" s="1"/>
  <c r="KES13" i="94" s="1"/>
  <c r="KEU13" i="94" s="1"/>
  <c r="KEW13" i="94" s="1"/>
  <c r="KEY13" i="94" s="1"/>
  <c r="KFA13" i="94" s="1"/>
  <c r="KFC13" i="94" s="1"/>
  <c r="KFE13" i="94" s="1"/>
  <c r="KFG13" i="94" s="1"/>
  <c r="KFI13" i="94" s="1"/>
  <c r="KFK13" i="94" s="1"/>
  <c r="KFM13" i="94" s="1"/>
  <c r="KFO13" i="94" s="1"/>
  <c r="KFQ13" i="94" s="1"/>
  <c r="KFS13" i="94" s="1"/>
  <c r="KFU13" i="94" s="1"/>
  <c r="KFW13" i="94" s="1"/>
  <c r="KFY13" i="94" s="1"/>
  <c r="KGA13" i="94" s="1"/>
  <c r="KGC13" i="94" s="1"/>
  <c r="KGE13" i="94" s="1"/>
  <c r="KGG13" i="94" s="1"/>
  <c r="KGI13" i="94" s="1"/>
  <c r="KGK13" i="94" s="1"/>
  <c r="KGM13" i="94" s="1"/>
  <c r="KGO13" i="94" s="1"/>
  <c r="KGQ13" i="94" s="1"/>
  <c r="KGS13" i="94" s="1"/>
  <c r="KGU13" i="94" s="1"/>
  <c r="KGW13" i="94" s="1"/>
  <c r="KGY13" i="94" s="1"/>
  <c r="KHA13" i="94" s="1"/>
  <c r="KHC13" i="94" s="1"/>
  <c r="KHE13" i="94" s="1"/>
  <c r="KHG13" i="94" s="1"/>
  <c r="KHI13" i="94" s="1"/>
  <c r="KHK13" i="94" s="1"/>
  <c r="KHM13" i="94" s="1"/>
  <c r="KHO13" i="94" s="1"/>
  <c r="KHQ13" i="94" s="1"/>
  <c r="KHS13" i="94" s="1"/>
  <c r="KHU13" i="94" s="1"/>
  <c r="KHW13" i="94" s="1"/>
  <c r="KHY13" i="94" s="1"/>
  <c r="KIA13" i="94" s="1"/>
  <c r="KIC13" i="94" s="1"/>
  <c r="KIE13" i="94" s="1"/>
  <c r="KIG13" i="94" s="1"/>
  <c r="KII13" i="94" s="1"/>
  <c r="KIK13" i="94" s="1"/>
  <c r="KIM13" i="94" s="1"/>
  <c r="KIO13" i="94" s="1"/>
  <c r="KIQ13" i="94" s="1"/>
  <c r="KIS13" i="94" s="1"/>
  <c r="KIU13" i="94" s="1"/>
  <c r="KIW13" i="94" s="1"/>
  <c r="KIY13" i="94" s="1"/>
  <c r="KJA13" i="94" s="1"/>
  <c r="KJC13" i="94" s="1"/>
  <c r="KJE13" i="94" s="1"/>
  <c r="KJG13" i="94" s="1"/>
  <c r="KJI13" i="94" s="1"/>
  <c r="KJK13" i="94" s="1"/>
  <c r="KJM13" i="94" s="1"/>
  <c r="KJO13" i="94" s="1"/>
  <c r="KJQ13" i="94" s="1"/>
  <c r="KJS13" i="94" s="1"/>
  <c r="KJU13" i="94" s="1"/>
  <c r="KJW13" i="94" s="1"/>
  <c r="KJY13" i="94" s="1"/>
  <c r="KKA13" i="94" s="1"/>
  <c r="KKC13" i="94" s="1"/>
  <c r="KKE13" i="94" s="1"/>
  <c r="KKG13" i="94" s="1"/>
  <c r="KKI13" i="94" s="1"/>
  <c r="KKK13" i="94" s="1"/>
  <c r="KKM13" i="94" s="1"/>
  <c r="KKO13" i="94" s="1"/>
  <c r="KKQ13" i="94" s="1"/>
  <c r="KKS13" i="94" s="1"/>
  <c r="KKU13" i="94" s="1"/>
  <c r="KKW13" i="94" s="1"/>
  <c r="KKY13" i="94" s="1"/>
  <c r="KLA13" i="94" s="1"/>
  <c r="KLC13" i="94" s="1"/>
  <c r="KLE13" i="94" s="1"/>
  <c r="KLG13" i="94" s="1"/>
  <c r="KLI13" i="94" s="1"/>
  <c r="KLK13" i="94" s="1"/>
  <c r="KLM13" i="94" s="1"/>
  <c r="KLO13" i="94" s="1"/>
  <c r="KLQ13" i="94" s="1"/>
  <c r="KLS13" i="94" s="1"/>
  <c r="KLU13" i="94" s="1"/>
  <c r="KLW13" i="94" s="1"/>
  <c r="KLY13" i="94" s="1"/>
  <c r="KMA13" i="94" s="1"/>
  <c r="KMC13" i="94" s="1"/>
  <c r="KME13" i="94" s="1"/>
  <c r="KMG13" i="94" s="1"/>
  <c r="KMI13" i="94" s="1"/>
  <c r="KMK13" i="94" s="1"/>
  <c r="KMM13" i="94" s="1"/>
  <c r="KMO13" i="94" s="1"/>
  <c r="KMQ13" i="94" s="1"/>
  <c r="KMS13" i="94" s="1"/>
  <c r="KMU13" i="94" s="1"/>
  <c r="KMW13" i="94" s="1"/>
  <c r="KMY13" i="94" s="1"/>
  <c r="KNA13" i="94" s="1"/>
  <c r="KNC13" i="94" s="1"/>
  <c r="KNE13" i="94" s="1"/>
  <c r="KNG13" i="94" s="1"/>
  <c r="KNI13" i="94" s="1"/>
  <c r="KNK13" i="94" s="1"/>
  <c r="KNM13" i="94" s="1"/>
  <c r="KNO13" i="94" s="1"/>
  <c r="KNQ13" i="94" s="1"/>
  <c r="KNS13" i="94" s="1"/>
  <c r="KNU13" i="94" s="1"/>
  <c r="KNW13" i="94" s="1"/>
  <c r="KNY13" i="94" s="1"/>
  <c r="KOA13" i="94" s="1"/>
  <c r="KOC13" i="94" s="1"/>
  <c r="KOE13" i="94" s="1"/>
  <c r="KOG13" i="94" s="1"/>
  <c r="KOI13" i="94" s="1"/>
  <c r="KOK13" i="94" s="1"/>
  <c r="KOM13" i="94" s="1"/>
  <c r="KOO13" i="94" s="1"/>
  <c r="KOQ13" i="94" s="1"/>
  <c r="KOS13" i="94" s="1"/>
  <c r="KOU13" i="94" s="1"/>
  <c r="KOW13" i="94" s="1"/>
  <c r="KOY13" i="94" s="1"/>
  <c r="KPA13" i="94" s="1"/>
  <c r="KPC13" i="94" s="1"/>
  <c r="KPE13" i="94" s="1"/>
  <c r="KPG13" i="94" s="1"/>
  <c r="KPI13" i="94" s="1"/>
  <c r="KPK13" i="94" s="1"/>
  <c r="KPM13" i="94" s="1"/>
  <c r="KPO13" i="94" s="1"/>
  <c r="KPQ13" i="94" s="1"/>
  <c r="KPS13" i="94" s="1"/>
  <c r="KPU13" i="94" s="1"/>
  <c r="KPW13" i="94" s="1"/>
  <c r="KPY13" i="94" s="1"/>
  <c r="KQA13" i="94" s="1"/>
  <c r="KQC13" i="94" s="1"/>
  <c r="KQE13" i="94" s="1"/>
  <c r="KQG13" i="94" s="1"/>
  <c r="KQI13" i="94" s="1"/>
  <c r="KQK13" i="94" s="1"/>
  <c r="KQM13" i="94" s="1"/>
  <c r="KQO13" i="94" s="1"/>
  <c r="KQQ13" i="94" s="1"/>
  <c r="KQS13" i="94" s="1"/>
  <c r="KQU13" i="94" s="1"/>
  <c r="KQW13" i="94" s="1"/>
  <c r="KQY13" i="94" s="1"/>
  <c r="KRA13" i="94" s="1"/>
  <c r="KRC13" i="94" s="1"/>
  <c r="KRE13" i="94" s="1"/>
  <c r="KRG13" i="94" s="1"/>
  <c r="KRI13" i="94" s="1"/>
  <c r="KRK13" i="94" s="1"/>
  <c r="KRM13" i="94" s="1"/>
  <c r="KRO13" i="94" s="1"/>
  <c r="KRQ13" i="94" s="1"/>
  <c r="KRS13" i="94" s="1"/>
  <c r="KRU13" i="94" s="1"/>
  <c r="KRW13" i="94" s="1"/>
  <c r="KRY13" i="94" s="1"/>
  <c r="KSA13" i="94" s="1"/>
  <c r="KSC13" i="94" s="1"/>
  <c r="KSE13" i="94" s="1"/>
  <c r="KSG13" i="94" s="1"/>
  <c r="KSI13" i="94" s="1"/>
  <c r="KSK13" i="94" s="1"/>
  <c r="KSM13" i="94" s="1"/>
  <c r="KSO13" i="94" s="1"/>
  <c r="KSQ13" i="94" s="1"/>
  <c r="KSS13" i="94" s="1"/>
  <c r="KSU13" i="94" s="1"/>
  <c r="KSW13" i="94" s="1"/>
  <c r="KSY13" i="94" s="1"/>
  <c r="KTA13" i="94" s="1"/>
  <c r="KTC13" i="94" s="1"/>
  <c r="KTE13" i="94" s="1"/>
  <c r="KTG13" i="94" s="1"/>
  <c r="KTI13" i="94" s="1"/>
  <c r="KTK13" i="94" s="1"/>
  <c r="KTM13" i="94" s="1"/>
  <c r="KTO13" i="94" s="1"/>
  <c r="KTQ13" i="94" s="1"/>
  <c r="KTS13" i="94" s="1"/>
  <c r="KTU13" i="94" s="1"/>
  <c r="KTW13" i="94" s="1"/>
  <c r="KTY13" i="94" s="1"/>
  <c r="KUA13" i="94" s="1"/>
  <c r="KUC13" i="94" s="1"/>
  <c r="KUE13" i="94" s="1"/>
  <c r="KUG13" i="94" s="1"/>
  <c r="KUI13" i="94" s="1"/>
  <c r="KUK13" i="94" s="1"/>
  <c r="KUM13" i="94" s="1"/>
  <c r="KUO13" i="94" s="1"/>
  <c r="KUQ13" i="94" s="1"/>
  <c r="KUS13" i="94" s="1"/>
  <c r="KUU13" i="94" s="1"/>
  <c r="KUW13" i="94" s="1"/>
  <c r="KUY13" i="94" s="1"/>
  <c r="KVA13" i="94" s="1"/>
  <c r="KVC13" i="94" s="1"/>
  <c r="KVE13" i="94" s="1"/>
  <c r="KVG13" i="94" s="1"/>
  <c r="KVI13" i="94" s="1"/>
  <c r="KVK13" i="94" s="1"/>
  <c r="KVM13" i="94" s="1"/>
  <c r="KVO13" i="94" s="1"/>
  <c r="KVQ13" i="94" s="1"/>
  <c r="KVS13" i="94" s="1"/>
  <c r="KVU13" i="94" s="1"/>
  <c r="KVW13" i="94" s="1"/>
  <c r="KVY13" i="94" s="1"/>
  <c r="KWA13" i="94" s="1"/>
  <c r="KWC13" i="94" s="1"/>
  <c r="KWE13" i="94" s="1"/>
  <c r="KWG13" i="94" s="1"/>
  <c r="KWI13" i="94" s="1"/>
  <c r="KWK13" i="94" s="1"/>
  <c r="KWM13" i="94" s="1"/>
  <c r="KWO13" i="94" s="1"/>
  <c r="KWQ13" i="94" s="1"/>
  <c r="KWS13" i="94" s="1"/>
  <c r="KWU13" i="94" s="1"/>
  <c r="KWW13" i="94" s="1"/>
  <c r="KWY13" i="94" s="1"/>
  <c r="KXA13" i="94" s="1"/>
  <c r="KXC13" i="94" s="1"/>
  <c r="KXE13" i="94" s="1"/>
  <c r="KXG13" i="94" s="1"/>
  <c r="KXI13" i="94" s="1"/>
  <c r="KXK13" i="94" s="1"/>
  <c r="KXM13" i="94" s="1"/>
  <c r="KXO13" i="94" s="1"/>
  <c r="KXQ13" i="94" s="1"/>
  <c r="KXS13" i="94" s="1"/>
  <c r="KXU13" i="94" s="1"/>
  <c r="KXW13" i="94" s="1"/>
  <c r="KXY13" i="94" s="1"/>
  <c r="KYA13" i="94" s="1"/>
  <c r="KYC13" i="94" s="1"/>
  <c r="KYE13" i="94" s="1"/>
  <c r="KYG13" i="94" s="1"/>
  <c r="KYI13" i="94" s="1"/>
  <c r="KYK13" i="94" s="1"/>
  <c r="KYM13" i="94" s="1"/>
  <c r="KYO13" i="94" s="1"/>
  <c r="KYQ13" i="94" s="1"/>
  <c r="KYS13" i="94" s="1"/>
  <c r="KYU13" i="94" s="1"/>
  <c r="KYW13" i="94" s="1"/>
  <c r="KYY13" i="94" s="1"/>
  <c r="KZA13" i="94" s="1"/>
  <c r="KZC13" i="94" s="1"/>
  <c r="KZE13" i="94" s="1"/>
  <c r="KZG13" i="94" s="1"/>
  <c r="KZI13" i="94" s="1"/>
  <c r="KZK13" i="94" s="1"/>
  <c r="KZM13" i="94" s="1"/>
  <c r="KZO13" i="94" s="1"/>
  <c r="KZQ13" i="94" s="1"/>
  <c r="KZS13" i="94" s="1"/>
  <c r="KZU13" i="94" s="1"/>
  <c r="KZW13" i="94" s="1"/>
  <c r="KZY13" i="94" s="1"/>
  <c r="LAA13" i="94" s="1"/>
  <c r="LAC13" i="94" s="1"/>
  <c r="LAE13" i="94" s="1"/>
  <c r="LAG13" i="94" s="1"/>
  <c r="LAI13" i="94" s="1"/>
  <c r="LAK13" i="94" s="1"/>
  <c r="LAM13" i="94" s="1"/>
  <c r="LAO13" i="94" s="1"/>
  <c r="LAQ13" i="94" s="1"/>
  <c r="LAS13" i="94" s="1"/>
  <c r="LAU13" i="94" s="1"/>
  <c r="LAW13" i="94" s="1"/>
  <c r="LAY13" i="94" s="1"/>
  <c r="LBA13" i="94" s="1"/>
  <c r="LBC13" i="94" s="1"/>
  <c r="LBE13" i="94" s="1"/>
  <c r="LBG13" i="94" s="1"/>
  <c r="LBI13" i="94" s="1"/>
  <c r="LBK13" i="94" s="1"/>
  <c r="LBM13" i="94" s="1"/>
  <c r="LBO13" i="94" s="1"/>
  <c r="LBQ13" i="94" s="1"/>
  <c r="LBS13" i="94" s="1"/>
  <c r="LBU13" i="94" s="1"/>
  <c r="LBW13" i="94" s="1"/>
  <c r="LBY13" i="94" s="1"/>
  <c r="LCA13" i="94" s="1"/>
  <c r="LCC13" i="94" s="1"/>
  <c r="LCE13" i="94" s="1"/>
  <c r="LCG13" i="94" s="1"/>
  <c r="LCI13" i="94" s="1"/>
  <c r="LCK13" i="94" s="1"/>
  <c r="LCM13" i="94" s="1"/>
  <c r="LCO13" i="94" s="1"/>
  <c r="LCQ13" i="94" s="1"/>
  <c r="LCS13" i="94" s="1"/>
  <c r="LCU13" i="94" s="1"/>
  <c r="LCW13" i="94" s="1"/>
  <c r="LCY13" i="94" s="1"/>
  <c r="LDA13" i="94" s="1"/>
  <c r="LDC13" i="94" s="1"/>
  <c r="LDE13" i="94" s="1"/>
  <c r="LDG13" i="94" s="1"/>
  <c r="LDI13" i="94" s="1"/>
  <c r="LDK13" i="94" s="1"/>
  <c r="LDM13" i="94" s="1"/>
  <c r="LDO13" i="94" s="1"/>
  <c r="LDQ13" i="94" s="1"/>
  <c r="LDS13" i="94" s="1"/>
  <c r="LDU13" i="94" s="1"/>
  <c r="LDW13" i="94" s="1"/>
  <c r="LDY13" i="94" s="1"/>
  <c r="LEA13" i="94" s="1"/>
  <c r="LEC13" i="94" s="1"/>
  <c r="LEE13" i="94" s="1"/>
  <c r="LEG13" i="94" s="1"/>
  <c r="LEI13" i="94" s="1"/>
  <c r="LEK13" i="94" s="1"/>
  <c r="LEM13" i="94" s="1"/>
  <c r="LEO13" i="94" s="1"/>
  <c r="LEQ13" i="94" s="1"/>
  <c r="LES13" i="94" s="1"/>
  <c r="LEU13" i="94" s="1"/>
  <c r="LEW13" i="94" s="1"/>
  <c r="LEY13" i="94" s="1"/>
  <c r="LFA13" i="94" s="1"/>
  <c r="LFC13" i="94" s="1"/>
  <c r="LFE13" i="94" s="1"/>
  <c r="LFG13" i="94" s="1"/>
  <c r="LFI13" i="94" s="1"/>
  <c r="LFK13" i="94" s="1"/>
  <c r="LFM13" i="94" s="1"/>
  <c r="LFO13" i="94" s="1"/>
  <c r="LFQ13" i="94" s="1"/>
  <c r="LFS13" i="94" s="1"/>
  <c r="LFU13" i="94" s="1"/>
  <c r="LFW13" i="94" s="1"/>
  <c r="LFY13" i="94" s="1"/>
  <c r="LGA13" i="94" s="1"/>
  <c r="LGC13" i="94" s="1"/>
  <c r="LGE13" i="94" s="1"/>
  <c r="LGG13" i="94" s="1"/>
  <c r="LGI13" i="94" s="1"/>
  <c r="LGK13" i="94" s="1"/>
  <c r="LGM13" i="94" s="1"/>
  <c r="LGO13" i="94" s="1"/>
  <c r="LGQ13" i="94" s="1"/>
  <c r="LGS13" i="94" s="1"/>
  <c r="LGU13" i="94" s="1"/>
  <c r="LGW13" i="94" s="1"/>
  <c r="LGY13" i="94" s="1"/>
  <c r="LHA13" i="94" s="1"/>
  <c r="LHC13" i="94" s="1"/>
  <c r="LHE13" i="94" s="1"/>
  <c r="LHG13" i="94" s="1"/>
  <c r="LHI13" i="94" s="1"/>
  <c r="LHK13" i="94" s="1"/>
  <c r="LHM13" i="94" s="1"/>
  <c r="LHO13" i="94" s="1"/>
  <c r="LHQ13" i="94" s="1"/>
  <c r="LHS13" i="94" s="1"/>
  <c r="LHU13" i="94" s="1"/>
  <c r="LHW13" i="94" s="1"/>
  <c r="LHY13" i="94" s="1"/>
  <c r="LIA13" i="94" s="1"/>
  <c r="LIC13" i="94" s="1"/>
  <c r="LIE13" i="94" s="1"/>
  <c r="LIG13" i="94" s="1"/>
  <c r="LII13" i="94" s="1"/>
  <c r="LIK13" i="94" s="1"/>
  <c r="LIM13" i="94" s="1"/>
  <c r="LIO13" i="94" s="1"/>
  <c r="LIQ13" i="94" s="1"/>
  <c r="LIS13" i="94" s="1"/>
  <c r="LIU13" i="94" s="1"/>
  <c r="LIW13" i="94" s="1"/>
  <c r="LIY13" i="94" s="1"/>
  <c r="LJA13" i="94" s="1"/>
  <c r="LJC13" i="94" s="1"/>
  <c r="LJE13" i="94" s="1"/>
  <c r="LJG13" i="94" s="1"/>
  <c r="LJI13" i="94" s="1"/>
  <c r="LJK13" i="94" s="1"/>
  <c r="LJM13" i="94" s="1"/>
  <c r="LJO13" i="94" s="1"/>
  <c r="LJQ13" i="94" s="1"/>
  <c r="LJS13" i="94" s="1"/>
  <c r="LJU13" i="94" s="1"/>
  <c r="LJW13" i="94" s="1"/>
  <c r="LJY13" i="94" s="1"/>
  <c r="LKA13" i="94" s="1"/>
  <c r="LKC13" i="94" s="1"/>
  <c r="LKE13" i="94" s="1"/>
  <c r="LKG13" i="94" s="1"/>
  <c r="LKI13" i="94" s="1"/>
  <c r="LKK13" i="94" s="1"/>
  <c r="LKM13" i="94" s="1"/>
  <c r="LKO13" i="94" s="1"/>
  <c r="LKQ13" i="94" s="1"/>
  <c r="LKS13" i="94" s="1"/>
  <c r="LKU13" i="94" s="1"/>
  <c r="LKW13" i="94" s="1"/>
  <c r="LKY13" i="94" s="1"/>
  <c r="LLA13" i="94" s="1"/>
  <c r="LLC13" i="94" s="1"/>
  <c r="LLE13" i="94" s="1"/>
  <c r="LLG13" i="94" s="1"/>
  <c r="LLI13" i="94" s="1"/>
  <c r="LLK13" i="94" s="1"/>
  <c r="LLM13" i="94" s="1"/>
  <c r="LLO13" i="94" s="1"/>
  <c r="LLQ13" i="94" s="1"/>
  <c r="LLS13" i="94" s="1"/>
  <c r="LLU13" i="94" s="1"/>
  <c r="LLW13" i="94" s="1"/>
  <c r="LLY13" i="94" s="1"/>
  <c r="LMA13" i="94" s="1"/>
  <c r="LMC13" i="94" s="1"/>
  <c r="LME13" i="94" s="1"/>
  <c r="LMG13" i="94" s="1"/>
  <c r="LMI13" i="94" s="1"/>
  <c r="LMK13" i="94" s="1"/>
  <c r="LMM13" i="94" s="1"/>
  <c r="LMO13" i="94" s="1"/>
  <c r="LMQ13" i="94" s="1"/>
  <c r="LMS13" i="94" s="1"/>
  <c r="LMU13" i="94" s="1"/>
  <c r="LMW13" i="94" s="1"/>
  <c r="LMY13" i="94" s="1"/>
  <c r="LNA13" i="94" s="1"/>
  <c r="LNC13" i="94" s="1"/>
  <c r="LNE13" i="94" s="1"/>
  <c r="LNG13" i="94" s="1"/>
  <c r="LNI13" i="94" s="1"/>
  <c r="LNK13" i="94" s="1"/>
  <c r="LNM13" i="94" s="1"/>
  <c r="LNO13" i="94" s="1"/>
  <c r="LNQ13" i="94" s="1"/>
  <c r="LNS13" i="94" s="1"/>
  <c r="LNU13" i="94" s="1"/>
  <c r="LNW13" i="94" s="1"/>
  <c r="LNY13" i="94" s="1"/>
  <c r="LOA13" i="94" s="1"/>
  <c r="LOC13" i="94" s="1"/>
  <c r="LOE13" i="94" s="1"/>
  <c r="LOG13" i="94" s="1"/>
  <c r="LOI13" i="94" s="1"/>
  <c r="LOK13" i="94" s="1"/>
  <c r="LOM13" i="94" s="1"/>
  <c r="LOO13" i="94" s="1"/>
  <c r="LOQ13" i="94" s="1"/>
  <c r="LOS13" i="94" s="1"/>
  <c r="LOU13" i="94" s="1"/>
  <c r="LOW13" i="94" s="1"/>
  <c r="LOY13" i="94" s="1"/>
  <c r="LPA13" i="94" s="1"/>
  <c r="LPC13" i="94" s="1"/>
  <c r="LPE13" i="94" s="1"/>
  <c r="LPG13" i="94" s="1"/>
  <c r="LPI13" i="94" s="1"/>
  <c r="LPK13" i="94" s="1"/>
  <c r="LPM13" i="94" s="1"/>
  <c r="LPO13" i="94" s="1"/>
  <c r="LPQ13" i="94" s="1"/>
  <c r="LPS13" i="94" s="1"/>
  <c r="LPU13" i="94" s="1"/>
  <c r="LPW13" i="94" s="1"/>
  <c r="LPY13" i="94" s="1"/>
  <c r="LQA13" i="94" s="1"/>
  <c r="LQC13" i="94" s="1"/>
  <c r="LQE13" i="94" s="1"/>
  <c r="LQG13" i="94" s="1"/>
  <c r="LQI13" i="94" s="1"/>
  <c r="LQK13" i="94" s="1"/>
  <c r="LQM13" i="94" s="1"/>
  <c r="LQO13" i="94" s="1"/>
  <c r="LQQ13" i="94" s="1"/>
  <c r="LQS13" i="94" s="1"/>
  <c r="LQU13" i="94" s="1"/>
  <c r="LQW13" i="94" s="1"/>
  <c r="LQY13" i="94" s="1"/>
  <c r="LRA13" i="94" s="1"/>
  <c r="LRC13" i="94" s="1"/>
  <c r="LRE13" i="94" s="1"/>
  <c r="LRG13" i="94" s="1"/>
  <c r="LRI13" i="94" s="1"/>
  <c r="LRK13" i="94" s="1"/>
  <c r="LRM13" i="94" s="1"/>
  <c r="LRO13" i="94" s="1"/>
  <c r="LRQ13" i="94" s="1"/>
  <c r="LRS13" i="94" s="1"/>
  <c r="LRU13" i="94" s="1"/>
  <c r="LRW13" i="94" s="1"/>
  <c r="LRY13" i="94" s="1"/>
  <c r="LSA13" i="94" s="1"/>
  <c r="LSC13" i="94" s="1"/>
  <c r="LSE13" i="94" s="1"/>
  <c r="LSG13" i="94" s="1"/>
  <c r="LSI13" i="94" s="1"/>
  <c r="LSK13" i="94" s="1"/>
  <c r="LSM13" i="94" s="1"/>
  <c r="LSO13" i="94" s="1"/>
  <c r="LSQ13" i="94" s="1"/>
  <c r="LSS13" i="94" s="1"/>
  <c r="LSU13" i="94" s="1"/>
  <c r="LSW13" i="94" s="1"/>
  <c r="LSY13" i="94" s="1"/>
  <c r="LTA13" i="94" s="1"/>
  <c r="LTC13" i="94" s="1"/>
  <c r="LTE13" i="94" s="1"/>
  <c r="LTG13" i="94" s="1"/>
  <c r="LTI13" i="94" s="1"/>
  <c r="LTK13" i="94" s="1"/>
  <c r="LTM13" i="94" s="1"/>
  <c r="LTO13" i="94" s="1"/>
  <c r="LTQ13" i="94" s="1"/>
  <c r="LTS13" i="94" s="1"/>
  <c r="LTU13" i="94" s="1"/>
  <c r="LTW13" i="94" s="1"/>
  <c r="LTY13" i="94" s="1"/>
  <c r="LUA13" i="94" s="1"/>
  <c r="LUC13" i="94" s="1"/>
  <c r="LUE13" i="94" s="1"/>
  <c r="LUG13" i="94" s="1"/>
  <c r="LUI13" i="94" s="1"/>
  <c r="LUK13" i="94" s="1"/>
  <c r="LUM13" i="94" s="1"/>
  <c r="LUO13" i="94" s="1"/>
  <c r="LUQ13" i="94" s="1"/>
  <c r="LUS13" i="94" s="1"/>
  <c r="LUU13" i="94" s="1"/>
  <c r="LUW13" i="94" s="1"/>
  <c r="LUY13" i="94" s="1"/>
  <c r="LVA13" i="94" s="1"/>
  <c r="LVC13" i="94" s="1"/>
  <c r="LVE13" i="94" s="1"/>
  <c r="LVG13" i="94" s="1"/>
  <c r="LVI13" i="94" s="1"/>
  <c r="LVK13" i="94" s="1"/>
  <c r="LVM13" i="94" s="1"/>
  <c r="LVO13" i="94" s="1"/>
  <c r="LVQ13" i="94" s="1"/>
  <c r="LVS13" i="94" s="1"/>
  <c r="LVU13" i="94" s="1"/>
  <c r="LVW13" i="94" s="1"/>
  <c r="LVY13" i="94" s="1"/>
  <c r="LWA13" i="94" s="1"/>
  <c r="LWC13" i="94" s="1"/>
  <c r="LWE13" i="94" s="1"/>
  <c r="LWG13" i="94" s="1"/>
  <c r="LWI13" i="94" s="1"/>
  <c r="LWK13" i="94" s="1"/>
  <c r="LWM13" i="94" s="1"/>
  <c r="LWO13" i="94" s="1"/>
  <c r="LWQ13" i="94" s="1"/>
  <c r="LWS13" i="94" s="1"/>
  <c r="LWU13" i="94" s="1"/>
  <c r="LWW13" i="94" s="1"/>
  <c r="LWY13" i="94" s="1"/>
  <c r="LXA13" i="94" s="1"/>
  <c r="LXC13" i="94" s="1"/>
  <c r="LXE13" i="94" s="1"/>
  <c r="LXG13" i="94" s="1"/>
  <c r="LXI13" i="94" s="1"/>
  <c r="LXK13" i="94" s="1"/>
  <c r="LXM13" i="94" s="1"/>
  <c r="LXO13" i="94" s="1"/>
  <c r="LXQ13" i="94" s="1"/>
  <c r="LXS13" i="94" s="1"/>
  <c r="LXU13" i="94" s="1"/>
  <c r="LXW13" i="94" s="1"/>
  <c r="LXY13" i="94" s="1"/>
  <c r="LYA13" i="94" s="1"/>
  <c r="LYC13" i="94" s="1"/>
  <c r="LYE13" i="94" s="1"/>
  <c r="LYG13" i="94" s="1"/>
  <c r="LYI13" i="94" s="1"/>
  <c r="LYK13" i="94" s="1"/>
  <c r="LYM13" i="94" s="1"/>
  <c r="LYO13" i="94" s="1"/>
  <c r="LYQ13" i="94" s="1"/>
  <c r="LYS13" i="94" s="1"/>
  <c r="LYU13" i="94" s="1"/>
  <c r="LYW13" i="94" s="1"/>
  <c r="LYY13" i="94" s="1"/>
  <c r="LZA13" i="94" s="1"/>
  <c r="LZC13" i="94" s="1"/>
  <c r="LZE13" i="94" s="1"/>
  <c r="LZG13" i="94" s="1"/>
  <c r="LZI13" i="94" s="1"/>
  <c r="LZK13" i="94" s="1"/>
  <c r="LZM13" i="94" s="1"/>
  <c r="LZO13" i="94" s="1"/>
  <c r="LZQ13" i="94" s="1"/>
  <c r="LZS13" i="94" s="1"/>
  <c r="LZU13" i="94" s="1"/>
  <c r="LZW13" i="94" s="1"/>
  <c r="LZY13" i="94" s="1"/>
  <c r="MAA13" i="94" s="1"/>
  <c r="MAC13" i="94" s="1"/>
  <c r="MAE13" i="94" s="1"/>
  <c r="MAG13" i="94" s="1"/>
  <c r="MAI13" i="94" s="1"/>
  <c r="MAK13" i="94" s="1"/>
  <c r="MAM13" i="94" s="1"/>
  <c r="MAO13" i="94" s="1"/>
  <c r="MAQ13" i="94" s="1"/>
  <c r="MAS13" i="94" s="1"/>
  <c r="MAU13" i="94" s="1"/>
  <c r="MAW13" i="94" s="1"/>
  <c r="MAY13" i="94" s="1"/>
  <c r="MBA13" i="94" s="1"/>
  <c r="MBC13" i="94" s="1"/>
  <c r="MBE13" i="94" s="1"/>
  <c r="MBG13" i="94" s="1"/>
  <c r="MBI13" i="94" s="1"/>
  <c r="MBK13" i="94" s="1"/>
  <c r="MBM13" i="94" s="1"/>
  <c r="MBO13" i="94" s="1"/>
  <c r="MBQ13" i="94" s="1"/>
  <c r="MBS13" i="94" s="1"/>
  <c r="MBU13" i="94" s="1"/>
  <c r="MBW13" i="94" s="1"/>
  <c r="MBY13" i="94" s="1"/>
  <c r="MCA13" i="94" s="1"/>
  <c r="MCC13" i="94" s="1"/>
  <c r="MCE13" i="94" s="1"/>
  <c r="MCG13" i="94" s="1"/>
  <c r="MCI13" i="94" s="1"/>
  <c r="MCK13" i="94" s="1"/>
  <c r="MCM13" i="94" s="1"/>
  <c r="MCO13" i="94" s="1"/>
  <c r="MCQ13" i="94" s="1"/>
  <c r="MCS13" i="94" s="1"/>
  <c r="MCU13" i="94" s="1"/>
  <c r="MCW13" i="94" s="1"/>
  <c r="MCY13" i="94" s="1"/>
  <c r="MDA13" i="94" s="1"/>
  <c r="MDC13" i="94" s="1"/>
  <c r="MDE13" i="94" s="1"/>
  <c r="MDG13" i="94" s="1"/>
  <c r="MDI13" i="94" s="1"/>
  <c r="MDK13" i="94" s="1"/>
  <c r="MDM13" i="94" s="1"/>
  <c r="MDO13" i="94" s="1"/>
  <c r="MDQ13" i="94" s="1"/>
  <c r="MDS13" i="94" s="1"/>
  <c r="MDU13" i="94" s="1"/>
  <c r="MDW13" i="94" s="1"/>
  <c r="MDY13" i="94" s="1"/>
  <c r="MEA13" i="94" s="1"/>
  <c r="MEC13" i="94" s="1"/>
  <c r="MEE13" i="94" s="1"/>
  <c r="MEG13" i="94" s="1"/>
  <c r="MEI13" i="94" s="1"/>
  <c r="MEK13" i="94" s="1"/>
  <c r="MEM13" i="94" s="1"/>
  <c r="MEO13" i="94" s="1"/>
  <c r="MEQ13" i="94" s="1"/>
  <c r="MES13" i="94" s="1"/>
  <c r="MEU13" i="94" s="1"/>
  <c r="MEW13" i="94" s="1"/>
  <c r="MEY13" i="94" s="1"/>
  <c r="MFA13" i="94" s="1"/>
  <c r="MFC13" i="94" s="1"/>
  <c r="MFE13" i="94" s="1"/>
  <c r="MFG13" i="94" s="1"/>
  <c r="MFI13" i="94" s="1"/>
  <c r="MFK13" i="94" s="1"/>
  <c r="MFM13" i="94" s="1"/>
  <c r="MFO13" i="94" s="1"/>
  <c r="MFQ13" i="94" s="1"/>
  <c r="MFS13" i="94" s="1"/>
  <c r="MFU13" i="94" s="1"/>
  <c r="MFW13" i="94" s="1"/>
  <c r="MFY13" i="94" s="1"/>
  <c r="MGA13" i="94" s="1"/>
  <c r="MGC13" i="94" s="1"/>
  <c r="MGE13" i="94" s="1"/>
  <c r="MGG13" i="94" s="1"/>
  <c r="MGI13" i="94" s="1"/>
  <c r="MGK13" i="94" s="1"/>
  <c r="MGM13" i="94" s="1"/>
  <c r="MGO13" i="94" s="1"/>
  <c r="MGQ13" i="94" s="1"/>
  <c r="MGS13" i="94" s="1"/>
  <c r="MGU13" i="94" s="1"/>
  <c r="MGW13" i="94" s="1"/>
  <c r="MGY13" i="94" s="1"/>
  <c r="MHA13" i="94" s="1"/>
  <c r="MHC13" i="94" s="1"/>
  <c r="MHE13" i="94" s="1"/>
  <c r="MHG13" i="94" s="1"/>
  <c r="MHI13" i="94" s="1"/>
  <c r="MHK13" i="94" s="1"/>
  <c r="MHM13" i="94" s="1"/>
  <c r="MHO13" i="94" s="1"/>
  <c r="MHQ13" i="94" s="1"/>
  <c r="MHS13" i="94" s="1"/>
  <c r="MHU13" i="94" s="1"/>
  <c r="MHW13" i="94" s="1"/>
  <c r="MHY13" i="94" s="1"/>
  <c r="MIA13" i="94" s="1"/>
  <c r="MIC13" i="94" s="1"/>
  <c r="MIE13" i="94" s="1"/>
  <c r="MIG13" i="94" s="1"/>
  <c r="MII13" i="94" s="1"/>
  <c r="MIK13" i="94" s="1"/>
  <c r="MIM13" i="94" s="1"/>
  <c r="MIO13" i="94" s="1"/>
  <c r="MIQ13" i="94" s="1"/>
  <c r="MIS13" i="94" s="1"/>
  <c r="MIU13" i="94" s="1"/>
  <c r="MIW13" i="94" s="1"/>
  <c r="MIY13" i="94" s="1"/>
  <c r="MJA13" i="94" s="1"/>
  <c r="MJC13" i="94" s="1"/>
  <c r="MJE13" i="94" s="1"/>
  <c r="MJG13" i="94" s="1"/>
  <c r="MJI13" i="94" s="1"/>
  <c r="MJK13" i="94" s="1"/>
  <c r="MJM13" i="94" s="1"/>
  <c r="MJO13" i="94" s="1"/>
  <c r="MJQ13" i="94" s="1"/>
  <c r="MJS13" i="94" s="1"/>
  <c r="MJU13" i="94" s="1"/>
  <c r="MJW13" i="94" s="1"/>
  <c r="MJY13" i="94" s="1"/>
  <c r="MKA13" i="94" s="1"/>
  <c r="MKC13" i="94" s="1"/>
  <c r="MKE13" i="94" s="1"/>
  <c r="MKG13" i="94" s="1"/>
  <c r="MKI13" i="94" s="1"/>
  <c r="MKK13" i="94" s="1"/>
  <c r="MKM13" i="94" s="1"/>
  <c r="MKO13" i="94" s="1"/>
  <c r="MKQ13" i="94" s="1"/>
  <c r="MKS13" i="94" s="1"/>
  <c r="MKU13" i="94" s="1"/>
  <c r="MKW13" i="94" s="1"/>
  <c r="MKY13" i="94" s="1"/>
  <c r="MLA13" i="94" s="1"/>
  <c r="MLC13" i="94" s="1"/>
  <c r="MLE13" i="94" s="1"/>
  <c r="MLG13" i="94" s="1"/>
  <c r="MLI13" i="94" s="1"/>
  <c r="MLK13" i="94" s="1"/>
  <c r="MLM13" i="94" s="1"/>
  <c r="MLO13" i="94" s="1"/>
  <c r="MLQ13" i="94" s="1"/>
  <c r="MLS13" i="94" s="1"/>
  <c r="MLU13" i="94" s="1"/>
  <c r="MLW13" i="94" s="1"/>
  <c r="MLY13" i="94" s="1"/>
  <c r="MMA13" i="94" s="1"/>
  <c r="MMC13" i="94" s="1"/>
  <c r="MME13" i="94" s="1"/>
  <c r="MMG13" i="94" s="1"/>
  <c r="MMI13" i="94" s="1"/>
  <c r="MMK13" i="94" s="1"/>
  <c r="MMM13" i="94" s="1"/>
  <c r="MMO13" i="94" s="1"/>
  <c r="MMQ13" i="94" s="1"/>
  <c r="MMS13" i="94" s="1"/>
  <c r="MMU13" i="94" s="1"/>
  <c r="MMW13" i="94" s="1"/>
  <c r="MMY13" i="94" s="1"/>
  <c r="MNA13" i="94" s="1"/>
  <c r="MNC13" i="94" s="1"/>
  <c r="MNE13" i="94" s="1"/>
  <c r="MNG13" i="94" s="1"/>
  <c r="MNI13" i="94" s="1"/>
  <c r="MNK13" i="94" s="1"/>
  <c r="MNM13" i="94" s="1"/>
  <c r="MNO13" i="94" s="1"/>
  <c r="MNQ13" i="94" s="1"/>
  <c r="MNS13" i="94" s="1"/>
  <c r="MNU13" i="94" s="1"/>
  <c r="MNW13" i="94" s="1"/>
  <c r="MNY13" i="94" s="1"/>
  <c r="MOA13" i="94" s="1"/>
  <c r="MOC13" i="94" s="1"/>
  <c r="MOE13" i="94" s="1"/>
  <c r="MOG13" i="94" s="1"/>
  <c r="MOI13" i="94" s="1"/>
  <c r="MOK13" i="94" s="1"/>
  <c r="MOM13" i="94" s="1"/>
  <c r="MOO13" i="94" s="1"/>
  <c r="MOQ13" i="94" s="1"/>
  <c r="MOS13" i="94" s="1"/>
  <c r="MOU13" i="94" s="1"/>
  <c r="MOW13" i="94" s="1"/>
  <c r="MOY13" i="94" s="1"/>
  <c r="MPA13" i="94" s="1"/>
  <c r="MPC13" i="94" s="1"/>
  <c r="MPE13" i="94" s="1"/>
  <c r="MPG13" i="94" s="1"/>
  <c r="MPI13" i="94" s="1"/>
  <c r="MPK13" i="94" s="1"/>
  <c r="MPM13" i="94" s="1"/>
  <c r="MPO13" i="94" s="1"/>
  <c r="MPQ13" i="94" s="1"/>
  <c r="MPS13" i="94" s="1"/>
  <c r="MPU13" i="94" s="1"/>
  <c r="MPW13" i="94" s="1"/>
  <c r="MPY13" i="94" s="1"/>
  <c r="MQA13" i="94" s="1"/>
  <c r="MQC13" i="94" s="1"/>
  <c r="MQE13" i="94" s="1"/>
  <c r="MQG13" i="94" s="1"/>
  <c r="MQI13" i="94" s="1"/>
  <c r="MQK13" i="94" s="1"/>
  <c r="MQM13" i="94" s="1"/>
  <c r="MQO13" i="94" s="1"/>
  <c r="MQQ13" i="94" s="1"/>
  <c r="MQS13" i="94" s="1"/>
  <c r="MQU13" i="94" s="1"/>
  <c r="MQW13" i="94" s="1"/>
  <c r="MQY13" i="94" s="1"/>
  <c r="MRA13" i="94" s="1"/>
  <c r="MRC13" i="94" s="1"/>
  <c r="MRE13" i="94" s="1"/>
  <c r="MRG13" i="94" s="1"/>
  <c r="MRI13" i="94" s="1"/>
  <c r="MRK13" i="94" s="1"/>
  <c r="MRM13" i="94" s="1"/>
  <c r="MRO13" i="94" s="1"/>
  <c r="MRQ13" i="94" s="1"/>
  <c r="MRS13" i="94" s="1"/>
  <c r="MRU13" i="94" s="1"/>
  <c r="MRW13" i="94" s="1"/>
  <c r="MRY13" i="94" s="1"/>
  <c r="MSA13" i="94" s="1"/>
  <c r="MSC13" i="94" s="1"/>
  <c r="MSE13" i="94" s="1"/>
  <c r="MSG13" i="94" s="1"/>
  <c r="MSI13" i="94" s="1"/>
  <c r="MSK13" i="94" s="1"/>
  <c r="MSM13" i="94" s="1"/>
  <c r="MSO13" i="94" s="1"/>
  <c r="MSQ13" i="94" s="1"/>
  <c r="MSS13" i="94" s="1"/>
  <c r="MSU13" i="94" s="1"/>
  <c r="MSW13" i="94" s="1"/>
  <c r="MSY13" i="94" s="1"/>
  <c r="MTA13" i="94" s="1"/>
  <c r="MTC13" i="94" s="1"/>
  <c r="MTE13" i="94" s="1"/>
  <c r="MTG13" i="94" s="1"/>
  <c r="MTI13" i="94" s="1"/>
  <c r="MTK13" i="94" s="1"/>
  <c r="MTM13" i="94" s="1"/>
  <c r="MTO13" i="94" s="1"/>
  <c r="MTQ13" i="94" s="1"/>
  <c r="MTS13" i="94" s="1"/>
  <c r="MTU13" i="94" s="1"/>
  <c r="MTW13" i="94" s="1"/>
  <c r="MTY13" i="94" s="1"/>
  <c r="MUA13" i="94" s="1"/>
  <c r="MUC13" i="94" s="1"/>
  <c r="MUE13" i="94" s="1"/>
  <c r="MUG13" i="94" s="1"/>
  <c r="MUI13" i="94" s="1"/>
  <c r="MUK13" i="94" s="1"/>
  <c r="MUM13" i="94" s="1"/>
  <c r="MUO13" i="94" s="1"/>
  <c r="MUQ13" i="94" s="1"/>
  <c r="MUS13" i="94" s="1"/>
  <c r="MUU13" i="94" s="1"/>
  <c r="MUW13" i="94" s="1"/>
  <c r="MUY13" i="94" s="1"/>
  <c r="MVA13" i="94" s="1"/>
  <c r="MVC13" i="94" s="1"/>
  <c r="MVE13" i="94" s="1"/>
  <c r="MVG13" i="94" s="1"/>
  <c r="MVI13" i="94" s="1"/>
  <c r="MVK13" i="94" s="1"/>
  <c r="MVM13" i="94" s="1"/>
  <c r="MVO13" i="94" s="1"/>
  <c r="MVQ13" i="94" s="1"/>
  <c r="MVS13" i="94" s="1"/>
  <c r="MVU13" i="94" s="1"/>
  <c r="MVW13" i="94" s="1"/>
  <c r="MVY13" i="94" s="1"/>
  <c r="MWA13" i="94" s="1"/>
  <c r="MWC13" i="94" s="1"/>
  <c r="MWE13" i="94" s="1"/>
  <c r="MWG13" i="94" s="1"/>
  <c r="MWI13" i="94" s="1"/>
  <c r="MWK13" i="94" s="1"/>
  <c r="MWM13" i="94" s="1"/>
  <c r="MWO13" i="94" s="1"/>
  <c r="MWQ13" i="94" s="1"/>
  <c r="MWS13" i="94" s="1"/>
  <c r="MWU13" i="94" s="1"/>
  <c r="MWW13" i="94" s="1"/>
  <c r="MWY13" i="94" s="1"/>
  <c r="MXA13" i="94" s="1"/>
  <c r="MXC13" i="94" s="1"/>
  <c r="MXE13" i="94" s="1"/>
  <c r="MXG13" i="94" s="1"/>
  <c r="MXI13" i="94" s="1"/>
  <c r="MXK13" i="94" s="1"/>
  <c r="MXM13" i="94" s="1"/>
  <c r="MXO13" i="94" s="1"/>
  <c r="MXQ13" i="94" s="1"/>
  <c r="MXS13" i="94" s="1"/>
  <c r="MXU13" i="94" s="1"/>
  <c r="MXW13" i="94" s="1"/>
  <c r="MXY13" i="94" s="1"/>
  <c r="MYA13" i="94" s="1"/>
  <c r="MYC13" i="94" s="1"/>
  <c r="MYE13" i="94" s="1"/>
  <c r="MYG13" i="94" s="1"/>
  <c r="MYI13" i="94" s="1"/>
  <c r="MYK13" i="94" s="1"/>
  <c r="MYM13" i="94" s="1"/>
  <c r="MYO13" i="94" s="1"/>
  <c r="MYQ13" i="94" s="1"/>
  <c r="MYS13" i="94" s="1"/>
  <c r="MYU13" i="94" s="1"/>
  <c r="MYW13" i="94" s="1"/>
  <c r="MYY13" i="94" s="1"/>
  <c r="MZA13" i="94" s="1"/>
  <c r="MZC13" i="94" s="1"/>
  <c r="MZE13" i="94" s="1"/>
  <c r="MZG13" i="94" s="1"/>
  <c r="MZI13" i="94" s="1"/>
  <c r="MZK13" i="94" s="1"/>
  <c r="MZM13" i="94" s="1"/>
  <c r="MZO13" i="94" s="1"/>
  <c r="MZQ13" i="94" s="1"/>
  <c r="MZS13" i="94" s="1"/>
  <c r="MZU13" i="94" s="1"/>
  <c r="MZW13" i="94" s="1"/>
  <c r="MZY13" i="94" s="1"/>
  <c r="NAA13" i="94" s="1"/>
  <c r="NAC13" i="94" s="1"/>
  <c r="NAE13" i="94" s="1"/>
  <c r="NAG13" i="94" s="1"/>
  <c r="NAI13" i="94" s="1"/>
  <c r="NAK13" i="94" s="1"/>
  <c r="NAM13" i="94" s="1"/>
  <c r="NAO13" i="94" s="1"/>
  <c r="NAQ13" i="94" s="1"/>
  <c r="NAS13" i="94" s="1"/>
  <c r="NAU13" i="94" s="1"/>
  <c r="NAW13" i="94" s="1"/>
  <c r="NAY13" i="94" s="1"/>
  <c r="NBA13" i="94" s="1"/>
  <c r="NBC13" i="94" s="1"/>
  <c r="NBE13" i="94" s="1"/>
  <c r="NBG13" i="94" s="1"/>
  <c r="NBI13" i="94" s="1"/>
  <c r="NBK13" i="94" s="1"/>
  <c r="NBM13" i="94" s="1"/>
  <c r="NBO13" i="94" s="1"/>
  <c r="NBQ13" i="94" s="1"/>
  <c r="NBS13" i="94" s="1"/>
  <c r="NBU13" i="94" s="1"/>
  <c r="NBW13" i="94" s="1"/>
  <c r="NBY13" i="94" s="1"/>
  <c r="NCA13" i="94" s="1"/>
  <c r="NCC13" i="94" s="1"/>
  <c r="NCE13" i="94" s="1"/>
  <c r="NCG13" i="94" s="1"/>
  <c r="NCI13" i="94" s="1"/>
  <c r="NCK13" i="94" s="1"/>
  <c r="NCM13" i="94" s="1"/>
  <c r="NCO13" i="94" s="1"/>
  <c r="NCQ13" i="94" s="1"/>
  <c r="NCS13" i="94" s="1"/>
  <c r="NCU13" i="94" s="1"/>
  <c r="NCW13" i="94" s="1"/>
  <c r="NCY13" i="94" s="1"/>
  <c r="NDA13" i="94" s="1"/>
  <c r="NDC13" i="94" s="1"/>
  <c r="NDE13" i="94" s="1"/>
  <c r="NDG13" i="94" s="1"/>
  <c r="NDI13" i="94" s="1"/>
  <c r="NDK13" i="94" s="1"/>
  <c r="NDM13" i="94" s="1"/>
  <c r="NDO13" i="94" s="1"/>
  <c r="NDQ13" i="94" s="1"/>
  <c r="NDS13" i="94" s="1"/>
  <c r="NDU13" i="94" s="1"/>
  <c r="NDW13" i="94" s="1"/>
  <c r="NDY13" i="94" s="1"/>
  <c r="NEA13" i="94" s="1"/>
  <c r="NEC13" i="94" s="1"/>
  <c r="NEE13" i="94" s="1"/>
  <c r="NEG13" i="94" s="1"/>
  <c r="NEI13" i="94" s="1"/>
  <c r="NEK13" i="94" s="1"/>
  <c r="NEM13" i="94" s="1"/>
  <c r="NEO13" i="94" s="1"/>
  <c r="NEQ13" i="94" s="1"/>
  <c r="NES13" i="94" s="1"/>
  <c r="NEU13" i="94" s="1"/>
  <c r="NEW13" i="94" s="1"/>
  <c r="NEY13" i="94" s="1"/>
  <c r="NFA13" i="94" s="1"/>
  <c r="NFC13" i="94" s="1"/>
  <c r="NFE13" i="94" s="1"/>
  <c r="NFG13" i="94" s="1"/>
  <c r="NFI13" i="94" s="1"/>
  <c r="NFK13" i="94" s="1"/>
  <c r="NFM13" i="94" s="1"/>
  <c r="NFO13" i="94" s="1"/>
  <c r="NFQ13" i="94" s="1"/>
  <c r="NFS13" i="94" s="1"/>
  <c r="NFU13" i="94" s="1"/>
  <c r="NFW13" i="94" s="1"/>
  <c r="NFY13" i="94" s="1"/>
  <c r="NGA13" i="94" s="1"/>
  <c r="NGC13" i="94" s="1"/>
  <c r="NGE13" i="94" s="1"/>
  <c r="NGG13" i="94" s="1"/>
  <c r="NGI13" i="94" s="1"/>
  <c r="NGK13" i="94" s="1"/>
  <c r="NGM13" i="94" s="1"/>
  <c r="NGO13" i="94" s="1"/>
  <c r="NGQ13" i="94" s="1"/>
  <c r="NGS13" i="94" s="1"/>
  <c r="NGU13" i="94" s="1"/>
  <c r="NGW13" i="94" s="1"/>
  <c r="NGY13" i="94" s="1"/>
  <c r="NHA13" i="94" s="1"/>
  <c r="NHC13" i="94" s="1"/>
  <c r="NHE13" i="94" s="1"/>
  <c r="NHG13" i="94" s="1"/>
  <c r="NHI13" i="94" s="1"/>
  <c r="NHK13" i="94" s="1"/>
  <c r="NHM13" i="94" s="1"/>
  <c r="NHO13" i="94" s="1"/>
  <c r="NHQ13" i="94" s="1"/>
  <c r="NHS13" i="94" s="1"/>
  <c r="NHU13" i="94" s="1"/>
  <c r="NHW13" i="94" s="1"/>
  <c r="NHY13" i="94" s="1"/>
  <c r="NIA13" i="94" s="1"/>
  <c r="NIC13" i="94" s="1"/>
  <c r="NIE13" i="94" s="1"/>
  <c r="NIG13" i="94" s="1"/>
  <c r="NII13" i="94" s="1"/>
  <c r="NIK13" i="94" s="1"/>
  <c r="NIM13" i="94" s="1"/>
  <c r="NIO13" i="94" s="1"/>
  <c r="NIQ13" i="94" s="1"/>
  <c r="NIS13" i="94" s="1"/>
  <c r="NIU13" i="94" s="1"/>
  <c r="NIW13" i="94" s="1"/>
  <c r="NIY13" i="94" s="1"/>
  <c r="NJA13" i="94" s="1"/>
  <c r="NJC13" i="94" s="1"/>
  <c r="NJE13" i="94" s="1"/>
  <c r="NJG13" i="94" s="1"/>
  <c r="NJI13" i="94" s="1"/>
  <c r="NJK13" i="94" s="1"/>
  <c r="NJM13" i="94" s="1"/>
  <c r="NJO13" i="94" s="1"/>
  <c r="NJQ13" i="94" s="1"/>
  <c r="NJS13" i="94" s="1"/>
  <c r="NJU13" i="94" s="1"/>
  <c r="NJW13" i="94" s="1"/>
  <c r="NJY13" i="94" s="1"/>
  <c r="NKA13" i="94" s="1"/>
  <c r="NKC13" i="94" s="1"/>
  <c r="NKE13" i="94" s="1"/>
  <c r="NKG13" i="94" s="1"/>
  <c r="NKI13" i="94" s="1"/>
  <c r="NKK13" i="94" s="1"/>
  <c r="NKM13" i="94" s="1"/>
  <c r="NKO13" i="94" s="1"/>
  <c r="NKQ13" i="94" s="1"/>
  <c r="NKS13" i="94" s="1"/>
  <c r="NKU13" i="94" s="1"/>
  <c r="NKW13" i="94" s="1"/>
  <c r="NKY13" i="94" s="1"/>
  <c r="NLA13" i="94" s="1"/>
  <c r="NLC13" i="94" s="1"/>
  <c r="NLE13" i="94" s="1"/>
  <c r="NLG13" i="94" s="1"/>
  <c r="NLI13" i="94" s="1"/>
  <c r="NLK13" i="94" s="1"/>
  <c r="NLM13" i="94" s="1"/>
  <c r="NLO13" i="94" s="1"/>
  <c r="NLQ13" i="94" s="1"/>
  <c r="NLS13" i="94" s="1"/>
  <c r="NLU13" i="94" s="1"/>
  <c r="NLW13" i="94" s="1"/>
  <c r="NLY13" i="94" s="1"/>
  <c r="NMA13" i="94" s="1"/>
  <c r="NMC13" i="94" s="1"/>
  <c r="NME13" i="94" s="1"/>
  <c r="NMG13" i="94" s="1"/>
  <c r="NMI13" i="94" s="1"/>
  <c r="NMK13" i="94" s="1"/>
  <c r="NMM13" i="94" s="1"/>
  <c r="NMO13" i="94" s="1"/>
  <c r="NMQ13" i="94" s="1"/>
  <c r="NMS13" i="94" s="1"/>
  <c r="NMU13" i="94" s="1"/>
  <c r="NMW13" i="94" s="1"/>
  <c r="NMY13" i="94" s="1"/>
  <c r="NNA13" i="94" s="1"/>
  <c r="NNC13" i="94" s="1"/>
  <c r="NNE13" i="94" s="1"/>
  <c r="NNG13" i="94" s="1"/>
  <c r="NNI13" i="94" s="1"/>
  <c r="NNK13" i="94" s="1"/>
  <c r="NNM13" i="94" s="1"/>
  <c r="NNO13" i="94" s="1"/>
  <c r="NNQ13" i="94" s="1"/>
  <c r="NNS13" i="94" s="1"/>
  <c r="NNU13" i="94" s="1"/>
  <c r="NNW13" i="94" s="1"/>
  <c r="NNY13" i="94" s="1"/>
  <c r="NOA13" i="94" s="1"/>
  <c r="NOC13" i="94" s="1"/>
  <c r="NOE13" i="94" s="1"/>
  <c r="NOG13" i="94" s="1"/>
  <c r="NOI13" i="94" s="1"/>
  <c r="NOK13" i="94" s="1"/>
  <c r="NOM13" i="94" s="1"/>
  <c r="NOO13" i="94" s="1"/>
  <c r="NOQ13" i="94" s="1"/>
  <c r="NOS13" i="94" s="1"/>
  <c r="NOU13" i="94" s="1"/>
  <c r="NOW13" i="94" s="1"/>
  <c r="NOY13" i="94" s="1"/>
  <c r="NPA13" i="94" s="1"/>
  <c r="NPC13" i="94" s="1"/>
  <c r="NPE13" i="94" s="1"/>
  <c r="NPG13" i="94" s="1"/>
  <c r="NPI13" i="94" s="1"/>
  <c r="NPK13" i="94" s="1"/>
  <c r="NPM13" i="94" s="1"/>
  <c r="NPO13" i="94" s="1"/>
  <c r="NPQ13" i="94" s="1"/>
  <c r="NPS13" i="94" s="1"/>
  <c r="NPU13" i="94" s="1"/>
  <c r="NPW13" i="94" s="1"/>
  <c r="NPY13" i="94" s="1"/>
  <c r="NQA13" i="94" s="1"/>
  <c r="NQC13" i="94" s="1"/>
  <c r="NQE13" i="94" s="1"/>
  <c r="NQG13" i="94" s="1"/>
  <c r="NQI13" i="94" s="1"/>
  <c r="NQK13" i="94" s="1"/>
  <c r="NQM13" i="94" s="1"/>
  <c r="NQO13" i="94" s="1"/>
  <c r="NQQ13" i="94" s="1"/>
  <c r="NQS13" i="94" s="1"/>
  <c r="NQU13" i="94" s="1"/>
  <c r="NQW13" i="94" s="1"/>
  <c r="NQY13" i="94" s="1"/>
  <c r="NRA13" i="94" s="1"/>
  <c r="NRC13" i="94" s="1"/>
  <c r="NRE13" i="94" s="1"/>
  <c r="NRG13" i="94" s="1"/>
  <c r="NRI13" i="94" s="1"/>
  <c r="NRK13" i="94" s="1"/>
  <c r="NRM13" i="94" s="1"/>
  <c r="NRO13" i="94" s="1"/>
  <c r="NRQ13" i="94" s="1"/>
  <c r="NRS13" i="94" s="1"/>
  <c r="NRU13" i="94" s="1"/>
  <c r="NRW13" i="94" s="1"/>
  <c r="NRY13" i="94" s="1"/>
  <c r="NSA13" i="94" s="1"/>
  <c r="NSC13" i="94" s="1"/>
  <c r="NSE13" i="94" s="1"/>
  <c r="NSG13" i="94" s="1"/>
  <c r="NSI13" i="94" s="1"/>
  <c r="NSK13" i="94" s="1"/>
  <c r="NSM13" i="94" s="1"/>
  <c r="NSO13" i="94" s="1"/>
  <c r="NSQ13" i="94" s="1"/>
  <c r="NSS13" i="94" s="1"/>
  <c r="NSU13" i="94" s="1"/>
  <c r="NSW13" i="94" s="1"/>
  <c r="NSY13" i="94" s="1"/>
  <c r="NTA13" i="94" s="1"/>
  <c r="NTC13" i="94" s="1"/>
  <c r="NTE13" i="94" s="1"/>
  <c r="NTG13" i="94" s="1"/>
  <c r="NTI13" i="94" s="1"/>
  <c r="NTK13" i="94" s="1"/>
  <c r="NTM13" i="94" s="1"/>
  <c r="NTO13" i="94" s="1"/>
  <c r="NTQ13" i="94" s="1"/>
  <c r="NTS13" i="94" s="1"/>
  <c r="NTU13" i="94" s="1"/>
  <c r="NTW13" i="94" s="1"/>
  <c r="NTY13" i="94" s="1"/>
  <c r="NUA13" i="94" s="1"/>
  <c r="NUC13" i="94" s="1"/>
  <c r="NUE13" i="94" s="1"/>
  <c r="NUG13" i="94" s="1"/>
  <c r="NUI13" i="94" s="1"/>
  <c r="NUK13" i="94" s="1"/>
  <c r="NUM13" i="94" s="1"/>
  <c r="NUO13" i="94" s="1"/>
  <c r="NUQ13" i="94" s="1"/>
  <c r="NUS13" i="94" s="1"/>
  <c r="NUU13" i="94" s="1"/>
  <c r="NUW13" i="94" s="1"/>
  <c r="NUY13" i="94" s="1"/>
  <c r="NVA13" i="94" s="1"/>
  <c r="NVC13" i="94" s="1"/>
  <c r="NVE13" i="94" s="1"/>
  <c r="NVG13" i="94" s="1"/>
  <c r="NVI13" i="94" s="1"/>
  <c r="NVK13" i="94" s="1"/>
  <c r="NVM13" i="94" s="1"/>
  <c r="NVO13" i="94" s="1"/>
  <c r="NVQ13" i="94" s="1"/>
  <c r="NVS13" i="94" s="1"/>
  <c r="NVU13" i="94" s="1"/>
  <c r="NVW13" i="94" s="1"/>
  <c r="NVY13" i="94" s="1"/>
  <c r="NWA13" i="94" s="1"/>
  <c r="NWC13" i="94" s="1"/>
  <c r="NWE13" i="94" s="1"/>
  <c r="NWG13" i="94" s="1"/>
  <c r="NWI13" i="94" s="1"/>
  <c r="NWK13" i="94" s="1"/>
  <c r="NWM13" i="94" s="1"/>
  <c r="NWO13" i="94" s="1"/>
  <c r="NWQ13" i="94" s="1"/>
  <c r="NWS13" i="94" s="1"/>
  <c r="NWU13" i="94" s="1"/>
  <c r="NWW13" i="94" s="1"/>
  <c r="NWY13" i="94" s="1"/>
  <c r="NXA13" i="94" s="1"/>
  <c r="NXC13" i="94" s="1"/>
  <c r="NXE13" i="94" s="1"/>
  <c r="NXG13" i="94" s="1"/>
  <c r="NXI13" i="94" s="1"/>
  <c r="NXK13" i="94" s="1"/>
  <c r="NXM13" i="94" s="1"/>
  <c r="NXO13" i="94" s="1"/>
  <c r="NXQ13" i="94" s="1"/>
  <c r="NXS13" i="94" s="1"/>
  <c r="NXU13" i="94" s="1"/>
  <c r="NXW13" i="94" s="1"/>
  <c r="NXY13" i="94" s="1"/>
  <c r="NYA13" i="94" s="1"/>
  <c r="NYC13" i="94" s="1"/>
  <c r="NYE13" i="94" s="1"/>
  <c r="NYG13" i="94" s="1"/>
  <c r="NYI13" i="94" s="1"/>
  <c r="NYK13" i="94" s="1"/>
  <c r="NYM13" i="94" s="1"/>
  <c r="NYO13" i="94" s="1"/>
  <c r="NYQ13" i="94" s="1"/>
  <c r="NYS13" i="94" s="1"/>
  <c r="NYU13" i="94" s="1"/>
  <c r="NYW13" i="94" s="1"/>
  <c r="NYY13" i="94" s="1"/>
  <c r="NZA13" i="94" s="1"/>
  <c r="NZC13" i="94" s="1"/>
  <c r="NZE13" i="94" s="1"/>
  <c r="NZG13" i="94" s="1"/>
  <c r="NZI13" i="94" s="1"/>
  <c r="NZK13" i="94" s="1"/>
  <c r="NZM13" i="94" s="1"/>
  <c r="NZO13" i="94" s="1"/>
  <c r="NZQ13" i="94" s="1"/>
  <c r="NZS13" i="94" s="1"/>
  <c r="NZU13" i="94" s="1"/>
  <c r="NZW13" i="94" s="1"/>
  <c r="NZY13" i="94" s="1"/>
  <c r="OAA13" i="94" s="1"/>
  <c r="OAC13" i="94" s="1"/>
  <c r="OAE13" i="94" s="1"/>
  <c r="OAG13" i="94" s="1"/>
  <c r="OAI13" i="94" s="1"/>
  <c r="OAK13" i="94" s="1"/>
  <c r="OAM13" i="94" s="1"/>
  <c r="OAO13" i="94" s="1"/>
  <c r="OAQ13" i="94" s="1"/>
  <c r="OAS13" i="94" s="1"/>
  <c r="OAU13" i="94" s="1"/>
  <c r="OAW13" i="94" s="1"/>
  <c r="OAY13" i="94" s="1"/>
  <c r="OBA13" i="94" s="1"/>
  <c r="OBC13" i="94" s="1"/>
  <c r="OBE13" i="94" s="1"/>
  <c r="OBG13" i="94" s="1"/>
  <c r="OBI13" i="94" s="1"/>
  <c r="OBK13" i="94" s="1"/>
  <c r="OBM13" i="94" s="1"/>
  <c r="OBO13" i="94" s="1"/>
  <c r="OBQ13" i="94" s="1"/>
  <c r="OBS13" i="94" s="1"/>
  <c r="OBU13" i="94" s="1"/>
  <c r="OBW13" i="94" s="1"/>
  <c r="OBY13" i="94" s="1"/>
  <c r="OCA13" i="94" s="1"/>
  <c r="OCC13" i="94" s="1"/>
  <c r="OCE13" i="94" s="1"/>
  <c r="OCG13" i="94" s="1"/>
  <c r="OCI13" i="94" s="1"/>
  <c r="OCK13" i="94" s="1"/>
  <c r="OCM13" i="94" s="1"/>
  <c r="OCO13" i="94" s="1"/>
  <c r="OCQ13" i="94" s="1"/>
  <c r="OCS13" i="94" s="1"/>
  <c r="OCU13" i="94" s="1"/>
  <c r="OCW13" i="94" s="1"/>
  <c r="OCY13" i="94" s="1"/>
  <c r="ODA13" i="94" s="1"/>
  <c r="ODC13" i="94" s="1"/>
  <c r="ODE13" i="94" s="1"/>
  <c r="ODG13" i="94" s="1"/>
  <c r="ODI13" i="94" s="1"/>
  <c r="ODK13" i="94" s="1"/>
  <c r="ODM13" i="94" s="1"/>
  <c r="ODO13" i="94" s="1"/>
  <c r="ODQ13" i="94" s="1"/>
  <c r="ODS13" i="94" s="1"/>
  <c r="ODU13" i="94" s="1"/>
  <c r="ODW13" i="94" s="1"/>
  <c r="ODY13" i="94" s="1"/>
  <c r="OEA13" i="94" s="1"/>
  <c r="OEC13" i="94" s="1"/>
  <c r="OEE13" i="94" s="1"/>
  <c r="OEG13" i="94" s="1"/>
  <c r="OEI13" i="94" s="1"/>
  <c r="OEK13" i="94" s="1"/>
  <c r="OEM13" i="94" s="1"/>
  <c r="OEO13" i="94" s="1"/>
  <c r="OEQ13" i="94" s="1"/>
  <c r="OES13" i="94" s="1"/>
  <c r="OEU13" i="94" s="1"/>
  <c r="OEW13" i="94" s="1"/>
  <c r="OEY13" i="94" s="1"/>
  <c r="OFA13" i="94" s="1"/>
  <c r="OFC13" i="94" s="1"/>
  <c r="OFE13" i="94" s="1"/>
  <c r="OFG13" i="94" s="1"/>
  <c r="OFI13" i="94" s="1"/>
  <c r="OFK13" i="94" s="1"/>
  <c r="OFM13" i="94" s="1"/>
  <c r="OFO13" i="94" s="1"/>
  <c r="OFQ13" i="94" s="1"/>
  <c r="OFS13" i="94" s="1"/>
  <c r="OFU13" i="94" s="1"/>
  <c r="OFW13" i="94" s="1"/>
  <c r="OFY13" i="94" s="1"/>
  <c r="OGA13" i="94" s="1"/>
  <c r="OGC13" i="94" s="1"/>
  <c r="OGE13" i="94" s="1"/>
  <c r="OGG13" i="94" s="1"/>
  <c r="OGI13" i="94" s="1"/>
  <c r="OGK13" i="94" s="1"/>
  <c r="OGM13" i="94" s="1"/>
  <c r="OGO13" i="94" s="1"/>
  <c r="OGQ13" i="94" s="1"/>
  <c r="OGS13" i="94" s="1"/>
  <c r="OGU13" i="94" s="1"/>
  <c r="OGW13" i="94" s="1"/>
  <c r="OGY13" i="94" s="1"/>
  <c r="OHA13" i="94" s="1"/>
  <c r="OHC13" i="94" s="1"/>
  <c r="OHE13" i="94" s="1"/>
  <c r="OHG13" i="94" s="1"/>
  <c r="OHI13" i="94" s="1"/>
  <c r="OHK13" i="94" s="1"/>
  <c r="OHM13" i="94" s="1"/>
  <c r="OHO13" i="94" s="1"/>
  <c r="OHQ13" i="94" s="1"/>
  <c r="OHS13" i="94" s="1"/>
  <c r="OHU13" i="94" s="1"/>
  <c r="OHW13" i="94" s="1"/>
  <c r="OHY13" i="94" s="1"/>
  <c r="OIA13" i="94" s="1"/>
  <c r="OIC13" i="94" s="1"/>
  <c r="OIE13" i="94" s="1"/>
  <c r="OIG13" i="94" s="1"/>
  <c r="OII13" i="94" s="1"/>
  <c r="OIK13" i="94" s="1"/>
  <c r="OIM13" i="94" s="1"/>
  <c r="OIO13" i="94" s="1"/>
  <c r="OIQ13" i="94" s="1"/>
  <c r="OIS13" i="94" s="1"/>
  <c r="OIU13" i="94" s="1"/>
  <c r="OIW13" i="94" s="1"/>
  <c r="OIY13" i="94" s="1"/>
  <c r="OJA13" i="94" s="1"/>
  <c r="OJC13" i="94" s="1"/>
  <c r="OJE13" i="94" s="1"/>
  <c r="OJG13" i="94" s="1"/>
  <c r="OJI13" i="94" s="1"/>
  <c r="OJK13" i="94" s="1"/>
  <c r="OJM13" i="94" s="1"/>
  <c r="OJO13" i="94" s="1"/>
  <c r="OJQ13" i="94" s="1"/>
  <c r="OJS13" i="94" s="1"/>
  <c r="OJU13" i="94" s="1"/>
  <c r="OJW13" i="94" s="1"/>
  <c r="OJY13" i="94" s="1"/>
  <c r="OKA13" i="94" s="1"/>
  <c r="OKC13" i="94" s="1"/>
  <c r="OKE13" i="94" s="1"/>
  <c r="OKG13" i="94" s="1"/>
  <c r="OKI13" i="94" s="1"/>
  <c r="OKK13" i="94" s="1"/>
  <c r="OKM13" i="94" s="1"/>
  <c r="OKO13" i="94" s="1"/>
  <c r="OKQ13" i="94" s="1"/>
  <c r="OKS13" i="94" s="1"/>
  <c r="OKU13" i="94" s="1"/>
  <c r="OKW13" i="94" s="1"/>
  <c r="OKY13" i="94" s="1"/>
  <c r="OLA13" i="94" s="1"/>
  <c r="OLC13" i="94" s="1"/>
  <c r="OLE13" i="94" s="1"/>
  <c r="OLG13" i="94" s="1"/>
  <c r="OLI13" i="94" s="1"/>
  <c r="OLK13" i="94" s="1"/>
  <c r="OLM13" i="94" s="1"/>
  <c r="OLO13" i="94" s="1"/>
  <c r="OLQ13" i="94" s="1"/>
  <c r="OLS13" i="94" s="1"/>
  <c r="OLU13" i="94" s="1"/>
  <c r="OLW13" i="94" s="1"/>
  <c r="OLY13" i="94" s="1"/>
  <c r="OMA13" i="94" s="1"/>
  <c r="OMC13" i="94" s="1"/>
  <c r="OME13" i="94" s="1"/>
  <c r="OMG13" i="94" s="1"/>
  <c r="OMI13" i="94" s="1"/>
  <c r="OMK13" i="94" s="1"/>
  <c r="OMM13" i="94" s="1"/>
  <c r="OMO13" i="94" s="1"/>
  <c r="OMQ13" i="94" s="1"/>
  <c r="OMS13" i="94" s="1"/>
  <c r="OMU13" i="94" s="1"/>
  <c r="OMW13" i="94" s="1"/>
  <c r="OMY13" i="94" s="1"/>
  <c r="ONA13" i="94" s="1"/>
  <c r="ONC13" i="94" s="1"/>
  <c r="ONE13" i="94" s="1"/>
  <c r="ONG13" i="94" s="1"/>
  <c r="ONI13" i="94" s="1"/>
  <c r="ONK13" i="94" s="1"/>
  <c r="ONM13" i="94" s="1"/>
  <c r="ONO13" i="94" s="1"/>
  <c r="ONQ13" i="94" s="1"/>
  <c r="ONS13" i="94" s="1"/>
  <c r="ONU13" i="94" s="1"/>
  <c r="ONW13" i="94" s="1"/>
  <c r="ONY13" i="94" s="1"/>
  <c r="OOA13" i="94" s="1"/>
  <c r="OOC13" i="94" s="1"/>
  <c r="OOE13" i="94" s="1"/>
  <c r="OOG13" i="94" s="1"/>
  <c r="OOI13" i="94" s="1"/>
  <c r="OOK13" i="94" s="1"/>
  <c r="OOM13" i="94" s="1"/>
  <c r="OOO13" i="94" s="1"/>
  <c r="OOQ13" i="94" s="1"/>
  <c r="OOS13" i="94" s="1"/>
  <c r="OOU13" i="94" s="1"/>
  <c r="OOW13" i="94" s="1"/>
  <c r="OOY13" i="94" s="1"/>
  <c r="OPA13" i="94" s="1"/>
  <c r="OPC13" i="94" s="1"/>
  <c r="OPE13" i="94" s="1"/>
  <c r="OPG13" i="94" s="1"/>
  <c r="OPI13" i="94" s="1"/>
  <c r="OPK13" i="94" s="1"/>
  <c r="OPM13" i="94" s="1"/>
  <c r="OPO13" i="94" s="1"/>
  <c r="OPQ13" i="94" s="1"/>
  <c r="OPS13" i="94" s="1"/>
  <c r="OPU13" i="94" s="1"/>
  <c r="OPW13" i="94" s="1"/>
  <c r="OPY13" i="94" s="1"/>
  <c r="OQA13" i="94" s="1"/>
  <c r="OQC13" i="94" s="1"/>
  <c r="OQE13" i="94" s="1"/>
  <c r="OQG13" i="94" s="1"/>
  <c r="OQI13" i="94" s="1"/>
  <c r="OQK13" i="94" s="1"/>
  <c r="OQM13" i="94" s="1"/>
  <c r="OQO13" i="94" s="1"/>
  <c r="OQQ13" i="94" s="1"/>
  <c r="OQS13" i="94" s="1"/>
  <c r="OQU13" i="94" s="1"/>
  <c r="OQW13" i="94" s="1"/>
  <c r="OQY13" i="94" s="1"/>
  <c r="ORA13" i="94" s="1"/>
  <c r="ORC13" i="94" s="1"/>
  <c r="ORE13" i="94" s="1"/>
  <c r="ORG13" i="94" s="1"/>
  <c r="ORI13" i="94" s="1"/>
  <c r="ORK13" i="94" s="1"/>
  <c r="ORM13" i="94" s="1"/>
  <c r="ORO13" i="94" s="1"/>
  <c r="ORQ13" i="94" s="1"/>
  <c r="ORS13" i="94" s="1"/>
  <c r="ORU13" i="94" s="1"/>
  <c r="ORW13" i="94" s="1"/>
  <c r="ORY13" i="94" s="1"/>
  <c r="OSA13" i="94" s="1"/>
  <c r="OSC13" i="94" s="1"/>
  <c r="OSE13" i="94" s="1"/>
  <c r="OSG13" i="94" s="1"/>
  <c r="OSI13" i="94" s="1"/>
  <c r="OSK13" i="94" s="1"/>
  <c r="OSM13" i="94" s="1"/>
  <c r="OSO13" i="94" s="1"/>
  <c r="OSQ13" i="94" s="1"/>
  <c r="OSS13" i="94" s="1"/>
  <c r="OSU13" i="94" s="1"/>
  <c r="OSW13" i="94" s="1"/>
  <c r="OSY13" i="94" s="1"/>
  <c r="OTA13" i="94" s="1"/>
  <c r="OTC13" i="94" s="1"/>
  <c r="OTE13" i="94" s="1"/>
  <c r="OTG13" i="94" s="1"/>
  <c r="OTI13" i="94" s="1"/>
  <c r="OTK13" i="94" s="1"/>
  <c r="OTM13" i="94" s="1"/>
  <c r="OTO13" i="94" s="1"/>
  <c r="OTQ13" i="94" s="1"/>
  <c r="OTS13" i="94" s="1"/>
  <c r="OTU13" i="94" s="1"/>
  <c r="OTW13" i="94" s="1"/>
  <c r="OTY13" i="94" s="1"/>
  <c r="OUA13" i="94" s="1"/>
  <c r="OUC13" i="94" s="1"/>
  <c r="OUE13" i="94" s="1"/>
  <c r="OUG13" i="94" s="1"/>
  <c r="OUI13" i="94" s="1"/>
  <c r="OUK13" i="94" s="1"/>
  <c r="OUM13" i="94" s="1"/>
  <c r="OUO13" i="94" s="1"/>
  <c r="OUQ13" i="94" s="1"/>
  <c r="OUS13" i="94" s="1"/>
  <c r="OUU13" i="94" s="1"/>
  <c r="OUW13" i="94" s="1"/>
  <c r="OUY13" i="94" s="1"/>
  <c r="OVA13" i="94" s="1"/>
  <c r="OVC13" i="94" s="1"/>
  <c r="OVE13" i="94" s="1"/>
  <c r="OVG13" i="94" s="1"/>
  <c r="OVI13" i="94" s="1"/>
  <c r="OVK13" i="94" s="1"/>
  <c r="OVM13" i="94" s="1"/>
  <c r="OVO13" i="94" s="1"/>
  <c r="OVQ13" i="94" s="1"/>
  <c r="OVS13" i="94" s="1"/>
  <c r="OVU13" i="94" s="1"/>
  <c r="OVW13" i="94" s="1"/>
  <c r="OVY13" i="94" s="1"/>
  <c r="OWA13" i="94" s="1"/>
  <c r="OWC13" i="94" s="1"/>
  <c r="OWE13" i="94" s="1"/>
  <c r="OWG13" i="94" s="1"/>
  <c r="OWI13" i="94" s="1"/>
  <c r="OWK13" i="94" s="1"/>
  <c r="OWM13" i="94" s="1"/>
  <c r="OWO13" i="94" s="1"/>
  <c r="OWQ13" i="94" s="1"/>
  <c r="OWS13" i="94" s="1"/>
  <c r="OWU13" i="94" s="1"/>
  <c r="OWW13" i="94" s="1"/>
  <c r="OWY13" i="94" s="1"/>
  <c r="OXA13" i="94" s="1"/>
  <c r="OXC13" i="94" s="1"/>
  <c r="OXE13" i="94" s="1"/>
  <c r="OXG13" i="94" s="1"/>
  <c r="OXI13" i="94" s="1"/>
  <c r="OXK13" i="94" s="1"/>
  <c r="OXM13" i="94" s="1"/>
  <c r="OXO13" i="94" s="1"/>
  <c r="OXQ13" i="94" s="1"/>
  <c r="OXS13" i="94" s="1"/>
  <c r="OXU13" i="94" s="1"/>
  <c r="OXW13" i="94" s="1"/>
  <c r="OXY13" i="94" s="1"/>
  <c r="OYA13" i="94" s="1"/>
  <c r="OYC13" i="94" s="1"/>
  <c r="OYE13" i="94" s="1"/>
  <c r="OYG13" i="94" s="1"/>
  <c r="OYI13" i="94" s="1"/>
  <c r="OYK13" i="94" s="1"/>
  <c r="OYM13" i="94" s="1"/>
  <c r="OYO13" i="94" s="1"/>
  <c r="OYQ13" i="94" s="1"/>
  <c r="OYS13" i="94" s="1"/>
  <c r="OYU13" i="94" s="1"/>
  <c r="OYW13" i="94" s="1"/>
  <c r="OYY13" i="94" s="1"/>
  <c r="OZA13" i="94" s="1"/>
  <c r="OZC13" i="94" s="1"/>
  <c r="OZE13" i="94" s="1"/>
  <c r="OZG13" i="94" s="1"/>
  <c r="OZI13" i="94" s="1"/>
  <c r="OZK13" i="94" s="1"/>
  <c r="OZM13" i="94" s="1"/>
  <c r="OZO13" i="94" s="1"/>
  <c r="OZQ13" i="94" s="1"/>
  <c r="OZS13" i="94" s="1"/>
  <c r="OZU13" i="94" s="1"/>
  <c r="OZW13" i="94" s="1"/>
  <c r="OZY13" i="94" s="1"/>
  <c r="PAA13" i="94" s="1"/>
  <c r="PAC13" i="94" s="1"/>
  <c r="PAE13" i="94" s="1"/>
  <c r="PAG13" i="94" s="1"/>
  <c r="PAI13" i="94" s="1"/>
  <c r="PAK13" i="94" s="1"/>
  <c r="PAM13" i="94" s="1"/>
  <c r="PAO13" i="94" s="1"/>
  <c r="PAQ13" i="94" s="1"/>
  <c r="PAS13" i="94" s="1"/>
  <c r="PAU13" i="94" s="1"/>
  <c r="PAW13" i="94" s="1"/>
  <c r="PAY13" i="94" s="1"/>
  <c r="PBA13" i="94" s="1"/>
  <c r="PBC13" i="94" s="1"/>
  <c r="PBE13" i="94" s="1"/>
  <c r="PBG13" i="94" s="1"/>
  <c r="PBI13" i="94" s="1"/>
  <c r="PBK13" i="94" s="1"/>
  <c r="PBM13" i="94" s="1"/>
  <c r="PBO13" i="94" s="1"/>
  <c r="PBQ13" i="94" s="1"/>
  <c r="PBS13" i="94" s="1"/>
  <c r="PBU13" i="94" s="1"/>
  <c r="PBW13" i="94" s="1"/>
  <c r="PBY13" i="94" s="1"/>
  <c r="PCA13" i="94" s="1"/>
  <c r="PCC13" i="94" s="1"/>
  <c r="PCE13" i="94" s="1"/>
  <c r="PCG13" i="94" s="1"/>
  <c r="PCI13" i="94" s="1"/>
  <c r="PCK13" i="94" s="1"/>
  <c r="PCM13" i="94" s="1"/>
  <c r="PCO13" i="94" s="1"/>
  <c r="PCQ13" i="94" s="1"/>
  <c r="PCS13" i="94" s="1"/>
  <c r="PCU13" i="94" s="1"/>
  <c r="PCW13" i="94" s="1"/>
  <c r="PCY13" i="94" s="1"/>
  <c r="PDA13" i="94" s="1"/>
  <c r="PDC13" i="94" s="1"/>
  <c r="PDE13" i="94" s="1"/>
  <c r="PDG13" i="94" s="1"/>
  <c r="PDI13" i="94" s="1"/>
  <c r="PDK13" i="94" s="1"/>
  <c r="PDM13" i="94" s="1"/>
  <c r="PDO13" i="94" s="1"/>
  <c r="PDQ13" i="94" s="1"/>
  <c r="PDS13" i="94" s="1"/>
  <c r="PDU13" i="94" s="1"/>
  <c r="PDW13" i="94" s="1"/>
  <c r="PDY13" i="94" s="1"/>
  <c r="PEA13" i="94" s="1"/>
  <c r="PEC13" i="94" s="1"/>
  <c r="PEE13" i="94" s="1"/>
  <c r="PEG13" i="94" s="1"/>
  <c r="PEI13" i="94" s="1"/>
  <c r="PEK13" i="94" s="1"/>
  <c r="PEM13" i="94" s="1"/>
  <c r="PEO13" i="94" s="1"/>
  <c r="PEQ13" i="94" s="1"/>
  <c r="PES13" i="94" s="1"/>
  <c r="PEU13" i="94" s="1"/>
  <c r="PEW13" i="94" s="1"/>
  <c r="PEY13" i="94" s="1"/>
  <c r="PFA13" i="94" s="1"/>
  <c r="PFC13" i="94" s="1"/>
  <c r="PFE13" i="94" s="1"/>
  <c r="PFG13" i="94" s="1"/>
  <c r="PFI13" i="94" s="1"/>
  <c r="PFK13" i="94" s="1"/>
  <c r="PFM13" i="94" s="1"/>
  <c r="PFO13" i="94" s="1"/>
  <c r="PFQ13" i="94" s="1"/>
  <c r="PFS13" i="94" s="1"/>
  <c r="PFU13" i="94" s="1"/>
  <c r="PFW13" i="94" s="1"/>
  <c r="PFY13" i="94" s="1"/>
  <c r="PGA13" i="94" s="1"/>
  <c r="PGC13" i="94" s="1"/>
  <c r="PGE13" i="94" s="1"/>
  <c r="PGG13" i="94" s="1"/>
  <c r="PGI13" i="94" s="1"/>
  <c r="PGK13" i="94" s="1"/>
  <c r="PGM13" i="94" s="1"/>
  <c r="PGO13" i="94" s="1"/>
  <c r="PGQ13" i="94" s="1"/>
  <c r="PGS13" i="94" s="1"/>
  <c r="PGU13" i="94" s="1"/>
  <c r="PGW13" i="94" s="1"/>
  <c r="PGY13" i="94" s="1"/>
  <c r="PHA13" i="94" s="1"/>
  <c r="PHC13" i="94" s="1"/>
  <c r="PHE13" i="94" s="1"/>
  <c r="PHG13" i="94" s="1"/>
  <c r="PHI13" i="94" s="1"/>
  <c r="PHK13" i="94" s="1"/>
  <c r="PHM13" i="94" s="1"/>
  <c r="PHO13" i="94" s="1"/>
  <c r="PHQ13" i="94" s="1"/>
  <c r="PHS13" i="94" s="1"/>
  <c r="PHU13" i="94" s="1"/>
  <c r="PHW13" i="94" s="1"/>
  <c r="PHY13" i="94" s="1"/>
  <c r="PIA13" i="94" s="1"/>
  <c r="PIC13" i="94" s="1"/>
  <c r="PIE13" i="94" s="1"/>
  <c r="PIG13" i="94" s="1"/>
  <c r="PII13" i="94" s="1"/>
  <c r="PIK13" i="94" s="1"/>
  <c r="PIM13" i="94" s="1"/>
  <c r="PIO13" i="94" s="1"/>
  <c r="PIQ13" i="94" s="1"/>
  <c r="PIS13" i="94" s="1"/>
  <c r="PIU13" i="94" s="1"/>
  <c r="PIW13" i="94" s="1"/>
  <c r="PIY13" i="94" s="1"/>
  <c r="PJA13" i="94" s="1"/>
  <c r="PJC13" i="94" s="1"/>
  <c r="PJE13" i="94" s="1"/>
  <c r="PJG13" i="94" s="1"/>
  <c r="PJI13" i="94" s="1"/>
  <c r="PJK13" i="94" s="1"/>
  <c r="PJM13" i="94" s="1"/>
  <c r="PJO13" i="94" s="1"/>
  <c r="PJQ13" i="94" s="1"/>
  <c r="PJS13" i="94" s="1"/>
  <c r="PJU13" i="94" s="1"/>
  <c r="PJW13" i="94" s="1"/>
  <c r="PJY13" i="94" s="1"/>
  <c r="PKA13" i="94" s="1"/>
  <c r="PKC13" i="94" s="1"/>
  <c r="PKE13" i="94" s="1"/>
  <c r="PKG13" i="94" s="1"/>
  <c r="PKI13" i="94" s="1"/>
  <c r="PKK13" i="94" s="1"/>
  <c r="PKM13" i="94" s="1"/>
  <c r="PKO13" i="94" s="1"/>
  <c r="PKQ13" i="94" s="1"/>
  <c r="PKS13" i="94" s="1"/>
  <c r="PKU13" i="94" s="1"/>
  <c r="PKW13" i="94" s="1"/>
  <c r="PKY13" i="94" s="1"/>
  <c r="PLA13" i="94" s="1"/>
  <c r="PLC13" i="94" s="1"/>
  <c r="PLE13" i="94" s="1"/>
  <c r="PLG13" i="94" s="1"/>
  <c r="PLI13" i="94" s="1"/>
  <c r="PLK13" i="94" s="1"/>
  <c r="PLM13" i="94" s="1"/>
  <c r="PLO13" i="94" s="1"/>
  <c r="PLQ13" i="94" s="1"/>
  <c r="PLS13" i="94" s="1"/>
  <c r="PLU13" i="94" s="1"/>
  <c r="PLW13" i="94" s="1"/>
  <c r="PLY13" i="94" s="1"/>
  <c r="PMA13" i="94" s="1"/>
  <c r="PMC13" i="94" s="1"/>
  <c r="PME13" i="94" s="1"/>
  <c r="PMG13" i="94" s="1"/>
  <c r="PMI13" i="94" s="1"/>
  <c r="PMK13" i="94" s="1"/>
  <c r="PMM13" i="94" s="1"/>
  <c r="PMO13" i="94" s="1"/>
  <c r="PMQ13" i="94" s="1"/>
  <c r="PMS13" i="94" s="1"/>
  <c r="PMU13" i="94" s="1"/>
  <c r="PMW13" i="94" s="1"/>
  <c r="PMY13" i="94" s="1"/>
  <c r="PNA13" i="94" s="1"/>
  <c r="PNC13" i="94" s="1"/>
  <c r="PNE13" i="94" s="1"/>
  <c r="PNG13" i="94" s="1"/>
  <c r="PNI13" i="94" s="1"/>
  <c r="PNK13" i="94" s="1"/>
  <c r="PNM13" i="94" s="1"/>
  <c r="PNO13" i="94" s="1"/>
  <c r="PNQ13" i="94" s="1"/>
  <c r="PNS13" i="94" s="1"/>
  <c r="PNU13" i="94" s="1"/>
  <c r="PNW13" i="94" s="1"/>
  <c r="PNY13" i="94" s="1"/>
  <c r="POA13" i="94" s="1"/>
  <c r="POC13" i="94" s="1"/>
  <c r="POE13" i="94" s="1"/>
  <c r="POG13" i="94" s="1"/>
  <c r="POI13" i="94" s="1"/>
  <c r="POK13" i="94" s="1"/>
  <c r="POM13" i="94" s="1"/>
  <c r="POO13" i="94" s="1"/>
  <c r="POQ13" i="94" s="1"/>
  <c r="POS13" i="94" s="1"/>
  <c r="POU13" i="94" s="1"/>
  <c r="POW13" i="94" s="1"/>
  <c r="POY13" i="94" s="1"/>
  <c r="PPA13" i="94" s="1"/>
  <c r="PPC13" i="94" s="1"/>
  <c r="PPE13" i="94" s="1"/>
  <c r="PPG13" i="94" s="1"/>
  <c r="PPI13" i="94" s="1"/>
  <c r="PPK13" i="94" s="1"/>
  <c r="PPM13" i="94" s="1"/>
  <c r="PPO13" i="94" s="1"/>
  <c r="PPQ13" i="94" s="1"/>
  <c r="PPS13" i="94" s="1"/>
  <c r="PPU13" i="94" s="1"/>
  <c r="PPW13" i="94" s="1"/>
  <c r="PPY13" i="94" s="1"/>
  <c r="PQA13" i="94" s="1"/>
  <c r="PQC13" i="94" s="1"/>
  <c r="PQE13" i="94" s="1"/>
  <c r="PQG13" i="94" s="1"/>
  <c r="PQI13" i="94" s="1"/>
  <c r="PQK13" i="94" s="1"/>
  <c r="PQM13" i="94" s="1"/>
  <c r="PQO13" i="94" s="1"/>
  <c r="PQQ13" i="94" s="1"/>
  <c r="PQS13" i="94" s="1"/>
  <c r="PQU13" i="94" s="1"/>
  <c r="PQW13" i="94" s="1"/>
  <c r="PQY13" i="94" s="1"/>
  <c r="PRA13" i="94" s="1"/>
  <c r="PRC13" i="94" s="1"/>
  <c r="PRE13" i="94" s="1"/>
  <c r="PRG13" i="94" s="1"/>
  <c r="PRI13" i="94" s="1"/>
  <c r="PRK13" i="94" s="1"/>
  <c r="PRM13" i="94" s="1"/>
  <c r="PRO13" i="94" s="1"/>
  <c r="PRQ13" i="94" s="1"/>
  <c r="PRS13" i="94" s="1"/>
  <c r="PRU13" i="94" s="1"/>
  <c r="PRW13" i="94" s="1"/>
  <c r="PRY13" i="94" s="1"/>
  <c r="PSA13" i="94" s="1"/>
  <c r="PSC13" i="94" s="1"/>
  <c r="PSE13" i="94" s="1"/>
  <c r="PSG13" i="94" s="1"/>
  <c r="PSI13" i="94" s="1"/>
  <c r="PSK13" i="94" s="1"/>
  <c r="PSM13" i="94" s="1"/>
  <c r="PSO13" i="94" s="1"/>
  <c r="PSQ13" i="94" s="1"/>
  <c r="PSS13" i="94" s="1"/>
  <c r="PSU13" i="94" s="1"/>
  <c r="PSW13" i="94" s="1"/>
  <c r="PSY13" i="94" s="1"/>
  <c r="PTA13" i="94" s="1"/>
  <c r="PTC13" i="94" s="1"/>
  <c r="PTE13" i="94" s="1"/>
  <c r="PTG13" i="94" s="1"/>
  <c r="PTI13" i="94" s="1"/>
  <c r="PTK13" i="94" s="1"/>
  <c r="PTM13" i="94" s="1"/>
  <c r="PTO13" i="94" s="1"/>
  <c r="PTQ13" i="94" s="1"/>
  <c r="PTS13" i="94" s="1"/>
  <c r="PTU13" i="94" s="1"/>
  <c r="PTW13" i="94" s="1"/>
  <c r="PTY13" i="94" s="1"/>
  <c r="PUA13" i="94" s="1"/>
  <c r="PUC13" i="94" s="1"/>
  <c r="PUE13" i="94" s="1"/>
  <c r="PUG13" i="94" s="1"/>
  <c r="PUI13" i="94" s="1"/>
  <c r="PUK13" i="94" s="1"/>
  <c r="PUM13" i="94" s="1"/>
  <c r="PUO13" i="94" s="1"/>
  <c r="PUQ13" i="94" s="1"/>
  <c r="PUS13" i="94" s="1"/>
  <c r="PUU13" i="94" s="1"/>
  <c r="PUW13" i="94" s="1"/>
  <c r="PUY13" i="94" s="1"/>
  <c r="PVA13" i="94" s="1"/>
  <c r="PVC13" i="94" s="1"/>
  <c r="PVE13" i="94" s="1"/>
  <c r="PVG13" i="94" s="1"/>
  <c r="PVI13" i="94" s="1"/>
  <c r="PVK13" i="94" s="1"/>
  <c r="PVM13" i="94" s="1"/>
  <c r="PVO13" i="94" s="1"/>
  <c r="PVQ13" i="94" s="1"/>
  <c r="PVS13" i="94" s="1"/>
  <c r="PVU13" i="94" s="1"/>
  <c r="PVW13" i="94" s="1"/>
  <c r="PVY13" i="94" s="1"/>
  <c r="PWA13" i="94" s="1"/>
  <c r="PWC13" i="94" s="1"/>
  <c r="PWE13" i="94" s="1"/>
  <c r="PWG13" i="94" s="1"/>
  <c r="PWI13" i="94" s="1"/>
  <c r="PWK13" i="94" s="1"/>
  <c r="PWM13" i="94" s="1"/>
  <c r="PWO13" i="94" s="1"/>
  <c r="PWQ13" i="94" s="1"/>
  <c r="PWS13" i="94" s="1"/>
  <c r="PWU13" i="94" s="1"/>
  <c r="PWW13" i="94" s="1"/>
  <c r="PWY13" i="94" s="1"/>
  <c r="PXA13" i="94" s="1"/>
  <c r="PXC13" i="94" s="1"/>
  <c r="PXE13" i="94" s="1"/>
  <c r="PXG13" i="94" s="1"/>
  <c r="PXI13" i="94" s="1"/>
  <c r="PXK13" i="94" s="1"/>
  <c r="PXM13" i="94" s="1"/>
  <c r="PXO13" i="94" s="1"/>
  <c r="PXQ13" i="94" s="1"/>
  <c r="PXS13" i="94" s="1"/>
  <c r="PXU13" i="94" s="1"/>
  <c r="PXW13" i="94" s="1"/>
  <c r="PXY13" i="94" s="1"/>
  <c r="PYA13" i="94" s="1"/>
  <c r="PYC13" i="94" s="1"/>
  <c r="PYE13" i="94" s="1"/>
  <c r="PYG13" i="94" s="1"/>
  <c r="PYI13" i="94" s="1"/>
  <c r="PYK13" i="94" s="1"/>
  <c r="PYM13" i="94" s="1"/>
  <c r="PYO13" i="94" s="1"/>
  <c r="PYQ13" i="94" s="1"/>
  <c r="PYS13" i="94" s="1"/>
  <c r="PYU13" i="94" s="1"/>
  <c r="PYW13" i="94" s="1"/>
  <c r="PYY13" i="94" s="1"/>
  <c r="PZA13" i="94" s="1"/>
  <c r="PZC13" i="94" s="1"/>
  <c r="PZE13" i="94" s="1"/>
  <c r="PZG13" i="94" s="1"/>
  <c r="PZI13" i="94" s="1"/>
  <c r="PZK13" i="94" s="1"/>
  <c r="PZM13" i="94" s="1"/>
  <c r="PZO13" i="94" s="1"/>
  <c r="PZQ13" i="94" s="1"/>
  <c r="PZS13" i="94" s="1"/>
  <c r="PZU13" i="94" s="1"/>
  <c r="PZW13" i="94" s="1"/>
  <c r="PZY13" i="94" s="1"/>
  <c r="QAA13" i="94" s="1"/>
  <c r="QAC13" i="94" s="1"/>
  <c r="QAE13" i="94" s="1"/>
  <c r="QAG13" i="94" s="1"/>
  <c r="QAI13" i="94" s="1"/>
  <c r="QAK13" i="94" s="1"/>
  <c r="QAM13" i="94" s="1"/>
  <c r="QAO13" i="94" s="1"/>
  <c r="QAQ13" i="94" s="1"/>
  <c r="QAS13" i="94" s="1"/>
  <c r="QAU13" i="94" s="1"/>
  <c r="QAW13" i="94" s="1"/>
  <c r="QAY13" i="94" s="1"/>
  <c r="QBA13" i="94" s="1"/>
  <c r="QBC13" i="94" s="1"/>
  <c r="QBE13" i="94" s="1"/>
  <c r="QBG13" i="94" s="1"/>
  <c r="QBI13" i="94" s="1"/>
  <c r="QBK13" i="94" s="1"/>
  <c r="QBM13" i="94" s="1"/>
  <c r="QBO13" i="94" s="1"/>
  <c r="QBQ13" i="94" s="1"/>
  <c r="QBS13" i="94" s="1"/>
  <c r="QBU13" i="94" s="1"/>
  <c r="QBW13" i="94" s="1"/>
  <c r="QBY13" i="94" s="1"/>
  <c r="QCA13" i="94" s="1"/>
  <c r="QCC13" i="94" s="1"/>
  <c r="QCE13" i="94" s="1"/>
  <c r="QCG13" i="94" s="1"/>
  <c r="QCI13" i="94" s="1"/>
  <c r="QCK13" i="94" s="1"/>
  <c r="QCM13" i="94" s="1"/>
  <c r="QCO13" i="94" s="1"/>
  <c r="QCQ13" i="94" s="1"/>
  <c r="QCS13" i="94" s="1"/>
  <c r="QCU13" i="94" s="1"/>
  <c r="QCW13" i="94" s="1"/>
  <c r="QCY13" i="94" s="1"/>
  <c r="QDA13" i="94" s="1"/>
  <c r="QDC13" i="94" s="1"/>
  <c r="QDE13" i="94" s="1"/>
  <c r="QDG13" i="94" s="1"/>
  <c r="QDI13" i="94" s="1"/>
  <c r="QDK13" i="94" s="1"/>
  <c r="QDM13" i="94" s="1"/>
  <c r="QDO13" i="94" s="1"/>
  <c r="QDQ13" i="94" s="1"/>
  <c r="QDS13" i="94" s="1"/>
  <c r="QDU13" i="94" s="1"/>
  <c r="QDW13" i="94" s="1"/>
  <c r="QDY13" i="94" s="1"/>
  <c r="QEA13" i="94" s="1"/>
  <c r="QEC13" i="94" s="1"/>
  <c r="QEE13" i="94" s="1"/>
  <c r="QEG13" i="94" s="1"/>
  <c r="QEI13" i="94" s="1"/>
  <c r="QEK13" i="94" s="1"/>
  <c r="QEM13" i="94" s="1"/>
  <c r="QEO13" i="94" s="1"/>
  <c r="QEQ13" i="94" s="1"/>
  <c r="QES13" i="94" s="1"/>
  <c r="QEU13" i="94" s="1"/>
  <c r="QEW13" i="94" s="1"/>
  <c r="QEY13" i="94" s="1"/>
  <c r="QFA13" i="94" s="1"/>
  <c r="QFC13" i="94" s="1"/>
  <c r="QFE13" i="94" s="1"/>
  <c r="QFG13" i="94" s="1"/>
  <c r="QFI13" i="94" s="1"/>
  <c r="QFK13" i="94" s="1"/>
  <c r="QFM13" i="94" s="1"/>
  <c r="QFO13" i="94" s="1"/>
  <c r="QFQ13" i="94" s="1"/>
  <c r="QFS13" i="94" s="1"/>
  <c r="QFU13" i="94" s="1"/>
  <c r="QFW13" i="94" s="1"/>
  <c r="QFY13" i="94" s="1"/>
  <c r="QGA13" i="94" s="1"/>
  <c r="QGC13" i="94" s="1"/>
  <c r="QGE13" i="94" s="1"/>
  <c r="QGG13" i="94" s="1"/>
  <c r="QGI13" i="94" s="1"/>
  <c r="QGK13" i="94" s="1"/>
  <c r="QGM13" i="94" s="1"/>
  <c r="QGO13" i="94" s="1"/>
  <c r="QGQ13" i="94" s="1"/>
  <c r="QGS13" i="94" s="1"/>
  <c r="QGU13" i="94" s="1"/>
  <c r="QGW13" i="94" s="1"/>
  <c r="QGY13" i="94" s="1"/>
  <c r="QHA13" i="94" s="1"/>
  <c r="QHC13" i="94" s="1"/>
  <c r="QHE13" i="94" s="1"/>
  <c r="QHG13" i="94" s="1"/>
  <c r="QHI13" i="94" s="1"/>
  <c r="QHK13" i="94" s="1"/>
  <c r="QHM13" i="94" s="1"/>
  <c r="QHO13" i="94" s="1"/>
  <c r="QHQ13" i="94" s="1"/>
  <c r="QHS13" i="94" s="1"/>
  <c r="QHU13" i="94" s="1"/>
  <c r="QHW13" i="94" s="1"/>
  <c r="QHY13" i="94" s="1"/>
  <c r="QIA13" i="94" s="1"/>
  <c r="QIC13" i="94" s="1"/>
  <c r="QIE13" i="94" s="1"/>
  <c r="QIG13" i="94" s="1"/>
  <c r="QII13" i="94" s="1"/>
  <c r="QIK13" i="94" s="1"/>
  <c r="QIM13" i="94" s="1"/>
  <c r="QIO13" i="94" s="1"/>
  <c r="QIQ13" i="94" s="1"/>
  <c r="QIS13" i="94" s="1"/>
  <c r="QIU13" i="94" s="1"/>
  <c r="QIW13" i="94" s="1"/>
  <c r="QIY13" i="94" s="1"/>
  <c r="QJA13" i="94" s="1"/>
  <c r="QJC13" i="94" s="1"/>
  <c r="QJE13" i="94" s="1"/>
  <c r="QJG13" i="94" s="1"/>
  <c r="QJI13" i="94" s="1"/>
  <c r="QJK13" i="94" s="1"/>
  <c r="QJM13" i="94" s="1"/>
  <c r="QJO13" i="94" s="1"/>
  <c r="QJQ13" i="94" s="1"/>
  <c r="QJS13" i="94" s="1"/>
  <c r="QJU13" i="94" s="1"/>
  <c r="QJW13" i="94" s="1"/>
  <c r="QJY13" i="94" s="1"/>
  <c r="QKA13" i="94" s="1"/>
  <c r="QKC13" i="94" s="1"/>
  <c r="QKE13" i="94" s="1"/>
  <c r="QKG13" i="94" s="1"/>
  <c r="QKI13" i="94" s="1"/>
  <c r="QKK13" i="94" s="1"/>
  <c r="QKM13" i="94" s="1"/>
  <c r="QKO13" i="94" s="1"/>
  <c r="QKQ13" i="94" s="1"/>
  <c r="QKS13" i="94" s="1"/>
  <c r="QKU13" i="94" s="1"/>
  <c r="QKW13" i="94" s="1"/>
  <c r="QKY13" i="94" s="1"/>
  <c r="QLA13" i="94" s="1"/>
  <c r="QLC13" i="94" s="1"/>
  <c r="QLE13" i="94" s="1"/>
  <c r="QLG13" i="94" s="1"/>
  <c r="QLI13" i="94" s="1"/>
  <c r="QLK13" i="94" s="1"/>
  <c r="QLM13" i="94" s="1"/>
  <c r="QLO13" i="94" s="1"/>
  <c r="QLQ13" i="94" s="1"/>
  <c r="QLS13" i="94" s="1"/>
  <c r="QLU13" i="94" s="1"/>
  <c r="QLW13" i="94" s="1"/>
  <c r="QLY13" i="94" s="1"/>
  <c r="QMA13" i="94" s="1"/>
  <c r="QMC13" i="94" s="1"/>
  <c r="QME13" i="94" s="1"/>
  <c r="QMG13" i="94" s="1"/>
  <c r="QMI13" i="94" s="1"/>
  <c r="QMK13" i="94" s="1"/>
  <c r="QMM13" i="94" s="1"/>
  <c r="QMO13" i="94" s="1"/>
  <c r="QMQ13" i="94" s="1"/>
  <c r="QMS13" i="94" s="1"/>
  <c r="QMU13" i="94" s="1"/>
  <c r="QMW13" i="94" s="1"/>
  <c r="QMY13" i="94" s="1"/>
  <c r="QNA13" i="94" s="1"/>
  <c r="QNC13" i="94" s="1"/>
  <c r="QNE13" i="94" s="1"/>
  <c r="QNG13" i="94" s="1"/>
  <c r="QNI13" i="94" s="1"/>
  <c r="QNK13" i="94" s="1"/>
  <c r="QNM13" i="94" s="1"/>
  <c r="QNO13" i="94" s="1"/>
  <c r="QNQ13" i="94" s="1"/>
  <c r="QNS13" i="94" s="1"/>
  <c r="QNU13" i="94" s="1"/>
  <c r="QNW13" i="94" s="1"/>
  <c r="QNY13" i="94" s="1"/>
  <c r="QOA13" i="94" s="1"/>
  <c r="QOC13" i="94" s="1"/>
  <c r="QOE13" i="94" s="1"/>
  <c r="QOG13" i="94" s="1"/>
  <c r="QOI13" i="94" s="1"/>
  <c r="QOK13" i="94" s="1"/>
  <c r="QOM13" i="94" s="1"/>
  <c r="QOO13" i="94" s="1"/>
  <c r="QOQ13" i="94" s="1"/>
  <c r="QOS13" i="94" s="1"/>
  <c r="QOU13" i="94" s="1"/>
  <c r="QOW13" i="94" s="1"/>
  <c r="QOY13" i="94" s="1"/>
  <c r="QPA13" i="94" s="1"/>
  <c r="QPC13" i="94" s="1"/>
  <c r="QPE13" i="94" s="1"/>
  <c r="QPG13" i="94" s="1"/>
  <c r="QPI13" i="94" s="1"/>
  <c r="QPK13" i="94" s="1"/>
  <c r="QPM13" i="94" s="1"/>
  <c r="QPO13" i="94" s="1"/>
  <c r="QPQ13" i="94" s="1"/>
  <c r="QPS13" i="94" s="1"/>
  <c r="QPU13" i="94" s="1"/>
  <c r="QPW13" i="94" s="1"/>
  <c r="QPY13" i="94" s="1"/>
  <c r="QQA13" i="94" s="1"/>
  <c r="QQC13" i="94" s="1"/>
  <c r="QQE13" i="94" s="1"/>
  <c r="QQG13" i="94" s="1"/>
  <c r="QQI13" i="94" s="1"/>
  <c r="QQK13" i="94" s="1"/>
  <c r="QQM13" i="94" s="1"/>
  <c r="QQO13" i="94" s="1"/>
  <c r="QQQ13" i="94" s="1"/>
  <c r="QQS13" i="94" s="1"/>
  <c r="QQU13" i="94" s="1"/>
  <c r="QQW13" i="94" s="1"/>
  <c r="QQY13" i="94" s="1"/>
  <c r="QRA13" i="94" s="1"/>
  <c r="QRC13" i="94" s="1"/>
  <c r="QRE13" i="94" s="1"/>
  <c r="QRG13" i="94" s="1"/>
  <c r="QRI13" i="94" s="1"/>
  <c r="QRK13" i="94" s="1"/>
  <c r="QRM13" i="94" s="1"/>
  <c r="QRO13" i="94" s="1"/>
  <c r="QRQ13" i="94" s="1"/>
  <c r="QRS13" i="94" s="1"/>
  <c r="QRU13" i="94" s="1"/>
  <c r="QRW13" i="94" s="1"/>
  <c r="QRY13" i="94" s="1"/>
  <c r="QSA13" i="94" s="1"/>
  <c r="QSC13" i="94" s="1"/>
  <c r="QSE13" i="94" s="1"/>
  <c r="QSG13" i="94" s="1"/>
  <c r="QSI13" i="94" s="1"/>
  <c r="QSK13" i="94" s="1"/>
  <c r="QSM13" i="94" s="1"/>
  <c r="QSO13" i="94" s="1"/>
  <c r="QSQ13" i="94" s="1"/>
  <c r="QSS13" i="94" s="1"/>
  <c r="QSU13" i="94" s="1"/>
  <c r="QSW13" i="94" s="1"/>
  <c r="QSY13" i="94" s="1"/>
  <c r="QTA13" i="94" s="1"/>
  <c r="QTC13" i="94" s="1"/>
  <c r="QTE13" i="94" s="1"/>
  <c r="QTG13" i="94" s="1"/>
  <c r="QTI13" i="94" s="1"/>
  <c r="QTK13" i="94" s="1"/>
  <c r="QTM13" i="94" s="1"/>
  <c r="QTO13" i="94" s="1"/>
  <c r="QTQ13" i="94" s="1"/>
  <c r="QTS13" i="94" s="1"/>
  <c r="QTU13" i="94" s="1"/>
  <c r="QTW13" i="94" s="1"/>
  <c r="QTY13" i="94" s="1"/>
  <c r="QUA13" i="94" s="1"/>
  <c r="QUC13" i="94" s="1"/>
  <c r="QUE13" i="94" s="1"/>
  <c r="QUG13" i="94" s="1"/>
  <c r="QUI13" i="94" s="1"/>
  <c r="QUK13" i="94" s="1"/>
  <c r="QUM13" i="94" s="1"/>
  <c r="QUO13" i="94" s="1"/>
  <c r="QUQ13" i="94" s="1"/>
  <c r="QUS13" i="94" s="1"/>
  <c r="QUU13" i="94" s="1"/>
  <c r="QUW13" i="94" s="1"/>
  <c r="QUY13" i="94" s="1"/>
  <c r="QVA13" i="94" s="1"/>
  <c r="QVC13" i="94" s="1"/>
  <c r="QVE13" i="94" s="1"/>
  <c r="QVG13" i="94" s="1"/>
  <c r="QVI13" i="94" s="1"/>
  <c r="QVK13" i="94" s="1"/>
  <c r="QVM13" i="94" s="1"/>
  <c r="QVO13" i="94" s="1"/>
  <c r="QVQ13" i="94" s="1"/>
  <c r="QVS13" i="94" s="1"/>
  <c r="QVU13" i="94" s="1"/>
  <c r="QVW13" i="94" s="1"/>
  <c r="QVY13" i="94" s="1"/>
  <c r="QWA13" i="94" s="1"/>
  <c r="QWC13" i="94" s="1"/>
  <c r="QWE13" i="94" s="1"/>
  <c r="QWG13" i="94" s="1"/>
  <c r="QWI13" i="94" s="1"/>
  <c r="QWK13" i="94" s="1"/>
  <c r="QWM13" i="94" s="1"/>
  <c r="QWO13" i="94" s="1"/>
  <c r="QWQ13" i="94" s="1"/>
  <c r="QWS13" i="94" s="1"/>
  <c r="QWU13" i="94" s="1"/>
  <c r="QWW13" i="94" s="1"/>
  <c r="QWY13" i="94" s="1"/>
  <c r="QXA13" i="94" s="1"/>
  <c r="QXC13" i="94" s="1"/>
  <c r="QXE13" i="94" s="1"/>
  <c r="QXG13" i="94" s="1"/>
  <c r="QXI13" i="94" s="1"/>
  <c r="QXK13" i="94" s="1"/>
  <c r="QXM13" i="94" s="1"/>
  <c r="QXO13" i="94" s="1"/>
  <c r="QXQ13" i="94" s="1"/>
  <c r="QXS13" i="94" s="1"/>
  <c r="QXU13" i="94" s="1"/>
  <c r="QXW13" i="94" s="1"/>
  <c r="QXY13" i="94" s="1"/>
  <c r="QYA13" i="94" s="1"/>
  <c r="QYC13" i="94" s="1"/>
  <c r="QYE13" i="94" s="1"/>
  <c r="QYG13" i="94" s="1"/>
  <c r="QYI13" i="94" s="1"/>
  <c r="QYK13" i="94" s="1"/>
  <c r="QYM13" i="94" s="1"/>
  <c r="QYO13" i="94" s="1"/>
  <c r="QYQ13" i="94" s="1"/>
  <c r="QYS13" i="94" s="1"/>
  <c r="QYU13" i="94" s="1"/>
  <c r="QYW13" i="94" s="1"/>
  <c r="QYY13" i="94" s="1"/>
  <c r="QZA13" i="94" s="1"/>
  <c r="QZC13" i="94" s="1"/>
  <c r="QZE13" i="94" s="1"/>
  <c r="QZG13" i="94" s="1"/>
  <c r="QZI13" i="94" s="1"/>
  <c r="QZK13" i="94" s="1"/>
  <c r="QZM13" i="94" s="1"/>
  <c r="QZO13" i="94" s="1"/>
  <c r="QZQ13" i="94" s="1"/>
  <c r="QZS13" i="94" s="1"/>
  <c r="QZU13" i="94" s="1"/>
  <c r="QZW13" i="94" s="1"/>
  <c r="QZY13" i="94" s="1"/>
  <c r="RAA13" i="94" s="1"/>
  <c r="RAC13" i="94" s="1"/>
  <c r="RAE13" i="94" s="1"/>
  <c r="RAG13" i="94" s="1"/>
  <c r="RAI13" i="94" s="1"/>
  <c r="RAK13" i="94" s="1"/>
  <c r="RAM13" i="94" s="1"/>
  <c r="RAO13" i="94" s="1"/>
  <c r="RAQ13" i="94" s="1"/>
  <c r="RAS13" i="94" s="1"/>
  <c r="RAU13" i="94" s="1"/>
  <c r="RAW13" i="94" s="1"/>
  <c r="RAY13" i="94" s="1"/>
  <c r="RBA13" i="94" s="1"/>
  <c r="RBC13" i="94" s="1"/>
  <c r="RBE13" i="94" s="1"/>
  <c r="RBG13" i="94" s="1"/>
  <c r="RBI13" i="94" s="1"/>
  <c r="RBK13" i="94" s="1"/>
  <c r="RBM13" i="94" s="1"/>
  <c r="RBO13" i="94" s="1"/>
  <c r="RBQ13" i="94" s="1"/>
  <c r="RBS13" i="94" s="1"/>
  <c r="RBU13" i="94" s="1"/>
  <c r="RBW13" i="94" s="1"/>
  <c r="RBY13" i="94" s="1"/>
  <c r="RCA13" i="94" s="1"/>
  <c r="RCC13" i="94" s="1"/>
  <c r="RCE13" i="94" s="1"/>
  <c r="RCG13" i="94" s="1"/>
  <c r="RCI13" i="94" s="1"/>
  <c r="RCK13" i="94" s="1"/>
  <c r="RCM13" i="94" s="1"/>
  <c r="RCO13" i="94" s="1"/>
  <c r="RCQ13" i="94" s="1"/>
  <c r="RCS13" i="94" s="1"/>
  <c r="RCU13" i="94" s="1"/>
  <c r="RCW13" i="94" s="1"/>
  <c r="RCY13" i="94" s="1"/>
  <c r="RDA13" i="94" s="1"/>
  <c r="RDC13" i="94" s="1"/>
  <c r="RDE13" i="94" s="1"/>
  <c r="RDG13" i="94" s="1"/>
  <c r="RDI13" i="94" s="1"/>
  <c r="RDK13" i="94" s="1"/>
  <c r="RDM13" i="94" s="1"/>
  <c r="RDO13" i="94" s="1"/>
  <c r="RDQ13" i="94" s="1"/>
  <c r="RDS13" i="94" s="1"/>
  <c r="RDU13" i="94" s="1"/>
  <c r="RDW13" i="94" s="1"/>
  <c r="RDY13" i="94" s="1"/>
  <c r="REA13" i="94" s="1"/>
  <c r="REC13" i="94" s="1"/>
  <c r="REE13" i="94" s="1"/>
  <c r="REG13" i="94" s="1"/>
  <c r="REI13" i="94" s="1"/>
  <c r="REK13" i="94" s="1"/>
  <c r="REM13" i="94" s="1"/>
  <c r="REO13" i="94" s="1"/>
  <c r="REQ13" i="94" s="1"/>
  <c r="RES13" i="94" s="1"/>
  <c r="REU13" i="94" s="1"/>
  <c r="REW13" i="94" s="1"/>
  <c r="REY13" i="94" s="1"/>
  <c r="RFA13" i="94" s="1"/>
  <c r="RFC13" i="94" s="1"/>
  <c r="RFE13" i="94" s="1"/>
  <c r="RFG13" i="94" s="1"/>
  <c r="RFI13" i="94" s="1"/>
  <c r="RFK13" i="94" s="1"/>
  <c r="RFM13" i="94" s="1"/>
  <c r="RFO13" i="94" s="1"/>
  <c r="RFQ13" i="94" s="1"/>
  <c r="RFS13" i="94" s="1"/>
  <c r="RFU13" i="94" s="1"/>
  <c r="RFW13" i="94" s="1"/>
  <c r="RFY13" i="94" s="1"/>
  <c r="RGA13" i="94" s="1"/>
  <c r="RGC13" i="94" s="1"/>
  <c r="RGE13" i="94" s="1"/>
  <c r="RGG13" i="94" s="1"/>
  <c r="RGI13" i="94" s="1"/>
  <c r="RGK13" i="94" s="1"/>
  <c r="RGM13" i="94" s="1"/>
  <c r="RGO13" i="94" s="1"/>
  <c r="RGQ13" i="94" s="1"/>
  <c r="RGS13" i="94" s="1"/>
  <c r="RGU13" i="94" s="1"/>
  <c r="RGW13" i="94" s="1"/>
  <c r="RGY13" i="94" s="1"/>
  <c r="RHA13" i="94" s="1"/>
  <c r="RHC13" i="94" s="1"/>
  <c r="RHE13" i="94" s="1"/>
  <c r="RHG13" i="94" s="1"/>
  <c r="RHI13" i="94" s="1"/>
  <c r="RHK13" i="94" s="1"/>
  <c r="RHM13" i="94" s="1"/>
  <c r="RHO13" i="94" s="1"/>
  <c r="RHQ13" i="94" s="1"/>
  <c r="RHS13" i="94" s="1"/>
  <c r="RHU13" i="94" s="1"/>
  <c r="RHW13" i="94" s="1"/>
  <c r="RHY13" i="94" s="1"/>
  <c r="RIA13" i="94" s="1"/>
  <c r="RIC13" i="94" s="1"/>
  <c r="RIE13" i="94" s="1"/>
  <c r="RIG13" i="94" s="1"/>
  <c r="RII13" i="94" s="1"/>
  <c r="RIK13" i="94" s="1"/>
  <c r="RIM13" i="94" s="1"/>
  <c r="RIO13" i="94" s="1"/>
  <c r="RIQ13" i="94" s="1"/>
  <c r="RIS13" i="94" s="1"/>
  <c r="RIU13" i="94" s="1"/>
  <c r="RIW13" i="94" s="1"/>
  <c r="RIY13" i="94" s="1"/>
  <c r="RJA13" i="94" s="1"/>
  <c r="RJC13" i="94" s="1"/>
  <c r="RJE13" i="94" s="1"/>
  <c r="RJG13" i="94" s="1"/>
  <c r="RJI13" i="94" s="1"/>
  <c r="RJK13" i="94" s="1"/>
  <c r="RJM13" i="94" s="1"/>
  <c r="RJO13" i="94" s="1"/>
  <c r="RJQ13" i="94" s="1"/>
  <c r="RJS13" i="94" s="1"/>
  <c r="RJU13" i="94" s="1"/>
  <c r="RJW13" i="94" s="1"/>
  <c r="RJY13" i="94" s="1"/>
  <c r="RKA13" i="94" s="1"/>
  <c r="RKC13" i="94" s="1"/>
  <c r="RKE13" i="94" s="1"/>
  <c r="RKG13" i="94" s="1"/>
  <c r="RKI13" i="94" s="1"/>
  <c r="RKK13" i="94" s="1"/>
  <c r="RKM13" i="94" s="1"/>
  <c r="RKO13" i="94" s="1"/>
  <c r="RKQ13" i="94" s="1"/>
  <c r="RKS13" i="94" s="1"/>
  <c r="RKU13" i="94" s="1"/>
  <c r="RKW13" i="94" s="1"/>
  <c r="RKY13" i="94" s="1"/>
  <c r="RLA13" i="94" s="1"/>
  <c r="RLC13" i="94" s="1"/>
  <c r="RLE13" i="94" s="1"/>
  <c r="RLG13" i="94" s="1"/>
  <c r="RLI13" i="94" s="1"/>
  <c r="RLK13" i="94" s="1"/>
  <c r="RLM13" i="94" s="1"/>
  <c r="RLO13" i="94" s="1"/>
  <c r="RLQ13" i="94" s="1"/>
  <c r="RLS13" i="94" s="1"/>
  <c r="RLU13" i="94" s="1"/>
  <c r="RLW13" i="94" s="1"/>
  <c r="RLY13" i="94" s="1"/>
  <c r="RMA13" i="94" s="1"/>
  <c r="RMC13" i="94" s="1"/>
  <c r="RME13" i="94" s="1"/>
  <c r="RMG13" i="94" s="1"/>
  <c r="RMI13" i="94" s="1"/>
  <c r="RMK13" i="94" s="1"/>
  <c r="RMM13" i="94" s="1"/>
  <c r="RMO13" i="94" s="1"/>
  <c r="RMQ13" i="94" s="1"/>
  <c r="RMS13" i="94" s="1"/>
  <c r="RMU13" i="94" s="1"/>
  <c r="RMW13" i="94" s="1"/>
  <c r="RMY13" i="94" s="1"/>
  <c r="RNA13" i="94" s="1"/>
  <c r="RNC13" i="94" s="1"/>
  <c r="RNE13" i="94" s="1"/>
  <c r="RNG13" i="94" s="1"/>
  <c r="RNI13" i="94" s="1"/>
  <c r="RNK13" i="94" s="1"/>
  <c r="RNM13" i="94" s="1"/>
  <c r="RNO13" i="94" s="1"/>
  <c r="RNQ13" i="94" s="1"/>
  <c r="RNS13" i="94" s="1"/>
  <c r="RNU13" i="94" s="1"/>
  <c r="RNW13" i="94" s="1"/>
  <c r="RNY13" i="94" s="1"/>
  <c r="ROA13" i="94" s="1"/>
  <c r="ROC13" i="94" s="1"/>
  <c r="ROE13" i="94" s="1"/>
  <c r="ROG13" i="94" s="1"/>
  <c r="ROI13" i="94" s="1"/>
  <c r="ROK13" i="94" s="1"/>
  <c r="ROM13" i="94" s="1"/>
  <c r="ROO13" i="94" s="1"/>
  <c r="ROQ13" i="94" s="1"/>
  <c r="ROS13" i="94" s="1"/>
  <c r="ROU13" i="94" s="1"/>
  <c r="ROW13" i="94" s="1"/>
  <c r="ROY13" i="94" s="1"/>
  <c r="RPA13" i="94" s="1"/>
  <c r="RPC13" i="94" s="1"/>
  <c r="RPE13" i="94" s="1"/>
  <c r="RPG13" i="94" s="1"/>
  <c r="RPI13" i="94" s="1"/>
  <c r="RPK13" i="94" s="1"/>
  <c r="RPM13" i="94" s="1"/>
  <c r="RPO13" i="94" s="1"/>
  <c r="RPQ13" i="94" s="1"/>
  <c r="RPS13" i="94" s="1"/>
  <c r="RPU13" i="94" s="1"/>
  <c r="RPW13" i="94" s="1"/>
  <c r="RPY13" i="94" s="1"/>
  <c r="RQA13" i="94" s="1"/>
  <c r="RQC13" i="94" s="1"/>
  <c r="RQE13" i="94" s="1"/>
  <c r="RQG13" i="94" s="1"/>
  <c r="RQI13" i="94" s="1"/>
  <c r="RQK13" i="94" s="1"/>
  <c r="RQM13" i="94" s="1"/>
  <c r="RQO13" i="94" s="1"/>
  <c r="RQQ13" i="94" s="1"/>
  <c r="RQS13" i="94" s="1"/>
  <c r="RQU13" i="94" s="1"/>
  <c r="RQW13" i="94" s="1"/>
  <c r="RQY13" i="94" s="1"/>
  <c r="RRA13" i="94" s="1"/>
  <c r="RRC13" i="94" s="1"/>
  <c r="RRE13" i="94" s="1"/>
  <c r="RRG13" i="94" s="1"/>
  <c r="RRI13" i="94" s="1"/>
  <c r="RRK13" i="94" s="1"/>
  <c r="RRM13" i="94" s="1"/>
  <c r="RRO13" i="94" s="1"/>
  <c r="RRQ13" i="94" s="1"/>
  <c r="RRS13" i="94" s="1"/>
  <c r="RRU13" i="94" s="1"/>
  <c r="RRW13" i="94" s="1"/>
  <c r="RRY13" i="94" s="1"/>
  <c r="RSA13" i="94" s="1"/>
  <c r="RSC13" i="94" s="1"/>
  <c r="RSE13" i="94" s="1"/>
  <c r="RSG13" i="94" s="1"/>
  <c r="RSI13" i="94" s="1"/>
  <c r="RSK13" i="94" s="1"/>
  <c r="RSM13" i="94" s="1"/>
  <c r="RSO13" i="94" s="1"/>
  <c r="RSQ13" i="94" s="1"/>
  <c r="RSS13" i="94" s="1"/>
  <c r="RSU13" i="94" s="1"/>
  <c r="RSW13" i="94" s="1"/>
  <c r="RSY13" i="94" s="1"/>
  <c r="RTA13" i="94" s="1"/>
  <c r="RTC13" i="94" s="1"/>
  <c r="RTE13" i="94" s="1"/>
  <c r="RTG13" i="94" s="1"/>
  <c r="RTI13" i="94" s="1"/>
  <c r="RTK13" i="94" s="1"/>
  <c r="RTM13" i="94" s="1"/>
  <c r="RTO13" i="94" s="1"/>
  <c r="RTQ13" i="94" s="1"/>
  <c r="RTS13" i="94" s="1"/>
  <c r="RTU13" i="94" s="1"/>
  <c r="RTW13" i="94" s="1"/>
  <c r="RTY13" i="94" s="1"/>
  <c r="RUA13" i="94" s="1"/>
  <c r="RUC13" i="94" s="1"/>
  <c r="RUE13" i="94" s="1"/>
  <c r="RUG13" i="94" s="1"/>
  <c r="RUI13" i="94" s="1"/>
  <c r="RUK13" i="94" s="1"/>
  <c r="RUM13" i="94" s="1"/>
  <c r="RUO13" i="94" s="1"/>
  <c r="RUQ13" i="94" s="1"/>
  <c r="RUS13" i="94" s="1"/>
  <c r="RUU13" i="94" s="1"/>
  <c r="RUW13" i="94" s="1"/>
  <c r="RUY13" i="94" s="1"/>
  <c r="RVA13" i="94" s="1"/>
  <c r="RVC13" i="94" s="1"/>
  <c r="RVE13" i="94" s="1"/>
  <c r="RVG13" i="94" s="1"/>
  <c r="RVI13" i="94" s="1"/>
  <c r="RVK13" i="94" s="1"/>
  <c r="RVM13" i="94" s="1"/>
  <c r="RVO13" i="94" s="1"/>
  <c r="RVQ13" i="94" s="1"/>
  <c r="RVS13" i="94" s="1"/>
  <c r="RVU13" i="94" s="1"/>
  <c r="RVW13" i="94" s="1"/>
  <c r="RVY13" i="94" s="1"/>
  <c r="RWA13" i="94" s="1"/>
  <c r="RWC13" i="94" s="1"/>
  <c r="RWE13" i="94" s="1"/>
  <c r="RWG13" i="94" s="1"/>
  <c r="RWI13" i="94" s="1"/>
  <c r="RWK13" i="94" s="1"/>
  <c r="RWM13" i="94" s="1"/>
  <c r="RWO13" i="94" s="1"/>
  <c r="RWQ13" i="94" s="1"/>
  <c r="RWS13" i="94" s="1"/>
  <c r="RWU13" i="94" s="1"/>
  <c r="RWW13" i="94" s="1"/>
  <c r="RWY13" i="94" s="1"/>
  <c r="RXA13" i="94" s="1"/>
  <c r="RXC13" i="94" s="1"/>
  <c r="RXE13" i="94" s="1"/>
  <c r="RXG13" i="94" s="1"/>
  <c r="RXI13" i="94" s="1"/>
  <c r="RXK13" i="94" s="1"/>
  <c r="RXM13" i="94" s="1"/>
  <c r="RXO13" i="94" s="1"/>
  <c r="RXQ13" i="94" s="1"/>
  <c r="RXS13" i="94" s="1"/>
  <c r="RXU13" i="94" s="1"/>
  <c r="RXW13" i="94" s="1"/>
  <c r="RXY13" i="94" s="1"/>
  <c r="RYA13" i="94" s="1"/>
  <c r="RYC13" i="94" s="1"/>
  <c r="RYE13" i="94" s="1"/>
  <c r="RYG13" i="94" s="1"/>
  <c r="RYI13" i="94" s="1"/>
  <c r="RYK13" i="94" s="1"/>
  <c r="RYM13" i="94" s="1"/>
  <c r="RYO13" i="94" s="1"/>
  <c r="RYQ13" i="94" s="1"/>
  <c r="RYS13" i="94" s="1"/>
  <c r="RYU13" i="94" s="1"/>
  <c r="RYW13" i="94" s="1"/>
  <c r="RYY13" i="94" s="1"/>
  <c r="RZA13" i="94" s="1"/>
  <c r="RZC13" i="94" s="1"/>
  <c r="RZE13" i="94" s="1"/>
  <c r="RZG13" i="94" s="1"/>
  <c r="RZI13" i="94" s="1"/>
  <c r="RZK13" i="94" s="1"/>
  <c r="RZM13" i="94" s="1"/>
  <c r="RZO13" i="94" s="1"/>
  <c r="RZQ13" i="94" s="1"/>
  <c r="RZS13" i="94" s="1"/>
  <c r="RZU13" i="94" s="1"/>
  <c r="RZW13" i="94" s="1"/>
  <c r="RZY13" i="94" s="1"/>
  <c r="SAA13" i="94" s="1"/>
  <c r="SAC13" i="94" s="1"/>
  <c r="SAE13" i="94" s="1"/>
  <c r="SAG13" i="94" s="1"/>
  <c r="SAI13" i="94" s="1"/>
  <c r="SAK13" i="94" s="1"/>
  <c r="SAM13" i="94" s="1"/>
  <c r="SAO13" i="94" s="1"/>
  <c r="SAQ13" i="94" s="1"/>
  <c r="SAS13" i="94" s="1"/>
  <c r="SAU13" i="94" s="1"/>
  <c r="SAW13" i="94" s="1"/>
  <c r="SAY13" i="94" s="1"/>
  <c r="SBA13" i="94" s="1"/>
  <c r="SBC13" i="94" s="1"/>
  <c r="SBE13" i="94" s="1"/>
  <c r="SBG13" i="94" s="1"/>
  <c r="SBI13" i="94" s="1"/>
  <c r="SBK13" i="94" s="1"/>
  <c r="SBM13" i="94" s="1"/>
  <c r="SBO13" i="94" s="1"/>
  <c r="SBQ13" i="94" s="1"/>
  <c r="SBS13" i="94" s="1"/>
  <c r="SBU13" i="94" s="1"/>
  <c r="SBW13" i="94" s="1"/>
  <c r="SBY13" i="94" s="1"/>
  <c r="SCA13" i="94" s="1"/>
  <c r="SCC13" i="94" s="1"/>
  <c r="SCE13" i="94" s="1"/>
  <c r="SCG13" i="94" s="1"/>
  <c r="SCI13" i="94" s="1"/>
  <c r="SCK13" i="94" s="1"/>
  <c r="SCM13" i="94" s="1"/>
  <c r="SCO13" i="94" s="1"/>
  <c r="SCQ13" i="94" s="1"/>
  <c r="SCS13" i="94" s="1"/>
  <c r="SCU13" i="94" s="1"/>
  <c r="SCW13" i="94" s="1"/>
  <c r="SCY13" i="94" s="1"/>
  <c r="SDA13" i="94" s="1"/>
  <c r="SDC13" i="94" s="1"/>
  <c r="SDE13" i="94" s="1"/>
  <c r="SDG13" i="94" s="1"/>
  <c r="SDI13" i="94" s="1"/>
  <c r="SDK13" i="94" s="1"/>
  <c r="SDM13" i="94" s="1"/>
  <c r="SDO13" i="94" s="1"/>
  <c r="SDQ13" i="94" s="1"/>
  <c r="SDS13" i="94" s="1"/>
  <c r="SDU13" i="94" s="1"/>
  <c r="SDW13" i="94" s="1"/>
  <c r="SDY13" i="94" s="1"/>
  <c r="SEA13" i="94" s="1"/>
  <c r="SEC13" i="94" s="1"/>
  <c r="SEE13" i="94" s="1"/>
  <c r="SEG13" i="94" s="1"/>
  <c r="SEI13" i="94" s="1"/>
  <c r="SEK13" i="94" s="1"/>
  <c r="SEM13" i="94" s="1"/>
  <c r="SEO13" i="94" s="1"/>
  <c r="SEQ13" i="94" s="1"/>
  <c r="SES13" i="94" s="1"/>
  <c r="SEU13" i="94" s="1"/>
  <c r="SEW13" i="94" s="1"/>
  <c r="SEY13" i="94" s="1"/>
  <c r="SFA13" i="94" s="1"/>
  <c r="SFC13" i="94" s="1"/>
  <c r="SFE13" i="94" s="1"/>
  <c r="SFG13" i="94" s="1"/>
  <c r="SFI13" i="94" s="1"/>
  <c r="SFK13" i="94" s="1"/>
  <c r="SFM13" i="94" s="1"/>
  <c r="SFO13" i="94" s="1"/>
  <c r="SFQ13" i="94" s="1"/>
  <c r="SFS13" i="94" s="1"/>
  <c r="SFU13" i="94" s="1"/>
  <c r="SFW13" i="94" s="1"/>
  <c r="SFY13" i="94" s="1"/>
  <c r="SGA13" i="94" s="1"/>
  <c r="SGC13" i="94" s="1"/>
  <c r="SGE13" i="94" s="1"/>
  <c r="SGG13" i="94" s="1"/>
  <c r="SGI13" i="94" s="1"/>
  <c r="SGK13" i="94" s="1"/>
  <c r="SGM13" i="94" s="1"/>
  <c r="SGO13" i="94" s="1"/>
  <c r="SGQ13" i="94" s="1"/>
  <c r="SGS13" i="94" s="1"/>
  <c r="SGU13" i="94" s="1"/>
  <c r="SGW13" i="94" s="1"/>
  <c r="SGY13" i="94" s="1"/>
  <c r="SHA13" i="94" s="1"/>
  <c r="SHC13" i="94" s="1"/>
  <c r="SHE13" i="94" s="1"/>
  <c r="SHG13" i="94" s="1"/>
  <c r="SHI13" i="94" s="1"/>
  <c r="SHK13" i="94" s="1"/>
  <c r="SHM13" i="94" s="1"/>
  <c r="SHO13" i="94" s="1"/>
  <c r="SHQ13" i="94" s="1"/>
  <c r="SHS13" i="94" s="1"/>
  <c r="SHU13" i="94" s="1"/>
  <c r="SHW13" i="94" s="1"/>
  <c r="SHY13" i="94" s="1"/>
  <c r="SIA13" i="94" s="1"/>
  <c r="SIC13" i="94" s="1"/>
  <c r="SIE13" i="94" s="1"/>
  <c r="SIG13" i="94" s="1"/>
  <c r="SII13" i="94" s="1"/>
  <c r="SIK13" i="94" s="1"/>
  <c r="SIM13" i="94" s="1"/>
  <c r="SIO13" i="94" s="1"/>
  <c r="SIQ13" i="94" s="1"/>
  <c r="SIS13" i="94" s="1"/>
  <c r="SIU13" i="94" s="1"/>
  <c r="SIW13" i="94" s="1"/>
  <c r="SIY13" i="94" s="1"/>
  <c r="SJA13" i="94" s="1"/>
  <c r="SJC13" i="94" s="1"/>
  <c r="SJE13" i="94" s="1"/>
  <c r="SJG13" i="94" s="1"/>
  <c r="SJI13" i="94" s="1"/>
  <c r="SJK13" i="94" s="1"/>
  <c r="SJM13" i="94" s="1"/>
  <c r="SJO13" i="94" s="1"/>
  <c r="SJQ13" i="94" s="1"/>
  <c r="SJS13" i="94" s="1"/>
  <c r="SJU13" i="94" s="1"/>
  <c r="SJW13" i="94" s="1"/>
  <c r="SJY13" i="94" s="1"/>
  <c r="SKA13" i="94" s="1"/>
  <c r="SKC13" i="94" s="1"/>
  <c r="SKE13" i="94" s="1"/>
  <c r="SKG13" i="94" s="1"/>
  <c r="SKI13" i="94" s="1"/>
  <c r="SKK13" i="94" s="1"/>
  <c r="SKM13" i="94" s="1"/>
  <c r="SKO13" i="94" s="1"/>
  <c r="SKQ13" i="94" s="1"/>
  <c r="SKS13" i="94" s="1"/>
  <c r="SKU13" i="94" s="1"/>
  <c r="SKW13" i="94" s="1"/>
  <c r="SKY13" i="94" s="1"/>
  <c r="SLA13" i="94" s="1"/>
  <c r="SLC13" i="94" s="1"/>
  <c r="SLE13" i="94" s="1"/>
  <c r="SLG13" i="94" s="1"/>
  <c r="SLI13" i="94" s="1"/>
  <c r="SLK13" i="94" s="1"/>
  <c r="SLM13" i="94" s="1"/>
  <c r="SLO13" i="94" s="1"/>
  <c r="SLQ13" i="94" s="1"/>
  <c r="SLS13" i="94" s="1"/>
  <c r="SLU13" i="94" s="1"/>
  <c r="SLW13" i="94" s="1"/>
  <c r="SLY13" i="94" s="1"/>
  <c r="SMA13" i="94" s="1"/>
  <c r="SMC13" i="94" s="1"/>
  <c r="SME13" i="94" s="1"/>
  <c r="SMG13" i="94" s="1"/>
  <c r="SMI13" i="94" s="1"/>
  <c r="SMK13" i="94" s="1"/>
  <c r="SMM13" i="94" s="1"/>
  <c r="SMO13" i="94" s="1"/>
  <c r="SMQ13" i="94" s="1"/>
  <c r="SMS13" i="94" s="1"/>
  <c r="SMU13" i="94" s="1"/>
  <c r="SMW13" i="94" s="1"/>
  <c r="SMY13" i="94" s="1"/>
  <c r="SNA13" i="94" s="1"/>
  <c r="SNC13" i="94" s="1"/>
  <c r="SNE13" i="94" s="1"/>
  <c r="SNG13" i="94" s="1"/>
  <c r="SNI13" i="94" s="1"/>
  <c r="SNK13" i="94" s="1"/>
  <c r="SNM13" i="94" s="1"/>
  <c r="SNO13" i="94" s="1"/>
  <c r="SNQ13" i="94" s="1"/>
  <c r="SNS13" i="94" s="1"/>
  <c r="SNU13" i="94" s="1"/>
  <c r="SNW13" i="94" s="1"/>
  <c r="SNY13" i="94" s="1"/>
  <c r="SOA13" i="94" s="1"/>
  <c r="SOC13" i="94" s="1"/>
  <c r="SOE13" i="94" s="1"/>
  <c r="SOG13" i="94" s="1"/>
  <c r="SOI13" i="94" s="1"/>
  <c r="SOK13" i="94" s="1"/>
  <c r="SOM13" i="94" s="1"/>
  <c r="SOO13" i="94" s="1"/>
  <c r="SOQ13" i="94" s="1"/>
  <c r="SOS13" i="94" s="1"/>
  <c r="SOU13" i="94" s="1"/>
  <c r="SOW13" i="94" s="1"/>
  <c r="SOY13" i="94" s="1"/>
  <c r="SPA13" i="94" s="1"/>
  <c r="SPC13" i="94" s="1"/>
  <c r="SPE13" i="94" s="1"/>
  <c r="SPG13" i="94" s="1"/>
  <c r="SPI13" i="94" s="1"/>
  <c r="SPK13" i="94" s="1"/>
  <c r="SPM13" i="94" s="1"/>
  <c r="SPO13" i="94" s="1"/>
  <c r="SPQ13" i="94" s="1"/>
  <c r="SPS13" i="94" s="1"/>
  <c r="SPU13" i="94" s="1"/>
  <c r="SPW13" i="94" s="1"/>
  <c r="SPY13" i="94" s="1"/>
  <c r="SQA13" i="94" s="1"/>
  <c r="SQC13" i="94" s="1"/>
  <c r="SQE13" i="94" s="1"/>
  <c r="SQG13" i="94" s="1"/>
  <c r="SQI13" i="94" s="1"/>
  <c r="SQK13" i="94" s="1"/>
  <c r="SQM13" i="94" s="1"/>
  <c r="SQO13" i="94" s="1"/>
  <c r="SQQ13" i="94" s="1"/>
  <c r="SQS13" i="94" s="1"/>
  <c r="SQU13" i="94" s="1"/>
  <c r="SQW13" i="94" s="1"/>
  <c r="SQY13" i="94" s="1"/>
  <c r="SRA13" i="94" s="1"/>
  <c r="SRC13" i="94" s="1"/>
  <c r="SRE13" i="94" s="1"/>
  <c r="SRG13" i="94" s="1"/>
  <c r="SRI13" i="94" s="1"/>
  <c r="SRK13" i="94" s="1"/>
  <c r="SRM13" i="94" s="1"/>
  <c r="SRO13" i="94" s="1"/>
  <c r="SRQ13" i="94" s="1"/>
  <c r="SRS13" i="94" s="1"/>
  <c r="SRU13" i="94" s="1"/>
  <c r="SRW13" i="94" s="1"/>
  <c r="SRY13" i="94" s="1"/>
  <c r="SSA13" i="94" s="1"/>
  <c r="SSC13" i="94" s="1"/>
  <c r="SSE13" i="94" s="1"/>
  <c r="SSG13" i="94" s="1"/>
  <c r="SSI13" i="94" s="1"/>
  <c r="SSK13" i="94" s="1"/>
  <c r="SSM13" i="94" s="1"/>
  <c r="SSO13" i="94" s="1"/>
  <c r="SSQ13" i="94" s="1"/>
  <c r="SSS13" i="94" s="1"/>
  <c r="SSU13" i="94" s="1"/>
  <c r="SSW13" i="94" s="1"/>
  <c r="SSY13" i="94" s="1"/>
  <c r="STA13" i="94" s="1"/>
  <c r="STC13" i="94" s="1"/>
  <c r="STE13" i="94" s="1"/>
  <c r="STG13" i="94" s="1"/>
  <c r="STI13" i="94" s="1"/>
  <c r="STK13" i="94" s="1"/>
  <c r="STM13" i="94" s="1"/>
  <c r="STO13" i="94" s="1"/>
  <c r="STQ13" i="94" s="1"/>
  <c r="STS13" i="94" s="1"/>
  <c r="STU13" i="94" s="1"/>
  <c r="STW13" i="94" s="1"/>
  <c r="STY13" i="94" s="1"/>
  <c r="SUA13" i="94" s="1"/>
  <c r="SUC13" i="94" s="1"/>
  <c r="SUE13" i="94" s="1"/>
  <c r="SUG13" i="94" s="1"/>
  <c r="SUI13" i="94" s="1"/>
  <c r="SUK13" i="94" s="1"/>
  <c r="SUM13" i="94" s="1"/>
  <c r="SUO13" i="94" s="1"/>
  <c r="SUQ13" i="94" s="1"/>
  <c r="SUS13" i="94" s="1"/>
  <c r="SUU13" i="94" s="1"/>
  <c r="SUW13" i="94" s="1"/>
  <c r="SUY13" i="94" s="1"/>
  <c r="SVA13" i="94" s="1"/>
  <c r="SVC13" i="94" s="1"/>
  <c r="SVE13" i="94" s="1"/>
  <c r="SVG13" i="94" s="1"/>
  <c r="SVI13" i="94" s="1"/>
  <c r="SVK13" i="94" s="1"/>
  <c r="SVM13" i="94" s="1"/>
  <c r="SVO13" i="94" s="1"/>
  <c r="SVQ13" i="94" s="1"/>
  <c r="SVS13" i="94" s="1"/>
  <c r="SVU13" i="94" s="1"/>
  <c r="SVW13" i="94" s="1"/>
  <c r="SVY13" i="94" s="1"/>
  <c r="SWA13" i="94" s="1"/>
  <c r="SWC13" i="94" s="1"/>
  <c r="SWE13" i="94" s="1"/>
  <c r="SWG13" i="94" s="1"/>
  <c r="SWI13" i="94" s="1"/>
  <c r="SWK13" i="94" s="1"/>
  <c r="SWM13" i="94" s="1"/>
  <c r="SWO13" i="94" s="1"/>
  <c r="SWQ13" i="94" s="1"/>
  <c r="SWS13" i="94" s="1"/>
  <c r="SWU13" i="94" s="1"/>
  <c r="SWW13" i="94" s="1"/>
  <c r="SWY13" i="94" s="1"/>
  <c r="SXA13" i="94" s="1"/>
  <c r="SXC13" i="94" s="1"/>
  <c r="SXE13" i="94" s="1"/>
  <c r="SXG13" i="94" s="1"/>
  <c r="SXI13" i="94" s="1"/>
  <c r="SXK13" i="94" s="1"/>
  <c r="SXM13" i="94" s="1"/>
  <c r="SXO13" i="94" s="1"/>
  <c r="SXQ13" i="94" s="1"/>
  <c r="SXS13" i="94" s="1"/>
  <c r="SXU13" i="94" s="1"/>
  <c r="SXW13" i="94" s="1"/>
  <c r="SXY13" i="94" s="1"/>
  <c r="SYA13" i="94" s="1"/>
  <c r="SYC13" i="94" s="1"/>
  <c r="SYE13" i="94" s="1"/>
  <c r="SYG13" i="94" s="1"/>
  <c r="SYI13" i="94" s="1"/>
  <c r="SYK13" i="94" s="1"/>
  <c r="SYM13" i="94" s="1"/>
  <c r="SYO13" i="94" s="1"/>
  <c r="SYQ13" i="94" s="1"/>
  <c r="SYS13" i="94" s="1"/>
  <c r="SYU13" i="94" s="1"/>
  <c r="SYW13" i="94" s="1"/>
  <c r="SYY13" i="94" s="1"/>
  <c r="SZA13" i="94" s="1"/>
  <c r="SZC13" i="94" s="1"/>
  <c r="SZE13" i="94" s="1"/>
  <c r="SZG13" i="94" s="1"/>
  <c r="SZI13" i="94" s="1"/>
  <c r="SZK13" i="94" s="1"/>
  <c r="SZM13" i="94" s="1"/>
  <c r="SZO13" i="94" s="1"/>
  <c r="SZQ13" i="94" s="1"/>
  <c r="SZS13" i="94" s="1"/>
  <c r="SZU13" i="94" s="1"/>
  <c r="SZW13" i="94" s="1"/>
  <c r="SZY13" i="94" s="1"/>
  <c r="TAA13" i="94" s="1"/>
  <c r="TAC13" i="94" s="1"/>
  <c r="TAE13" i="94" s="1"/>
  <c r="TAG13" i="94" s="1"/>
  <c r="TAI13" i="94" s="1"/>
  <c r="TAK13" i="94" s="1"/>
  <c r="TAM13" i="94" s="1"/>
  <c r="TAO13" i="94" s="1"/>
  <c r="TAQ13" i="94" s="1"/>
  <c r="TAS13" i="94" s="1"/>
  <c r="TAU13" i="94" s="1"/>
  <c r="TAW13" i="94" s="1"/>
  <c r="TAY13" i="94" s="1"/>
  <c r="TBA13" i="94" s="1"/>
  <c r="TBC13" i="94" s="1"/>
  <c r="TBE13" i="94" s="1"/>
  <c r="TBG13" i="94" s="1"/>
  <c r="TBI13" i="94" s="1"/>
  <c r="TBK13" i="94" s="1"/>
  <c r="TBM13" i="94" s="1"/>
  <c r="TBO13" i="94" s="1"/>
  <c r="TBQ13" i="94" s="1"/>
  <c r="TBS13" i="94" s="1"/>
  <c r="TBU13" i="94" s="1"/>
  <c r="TBW13" i="94" s="1"/>
  <c r="TBY13" i="94" s="1"/>
  <c r="TCA13" i="94" s="1"/>
  <c r="TCC13" i="94" s="1"/>
  <c r="TCE13" i="94" s="1"/>
  <c r="TCG13" i="94" s="1"/>
  <c r="TCI13" i="94" s="1"/>
  <c r="TCK13" i="94" s="1"/>
  <c r="TCM13" i="94" s="1"/>
  <c r="TCO13" i="94" s="1"/>
  <c r="TCQ13" i="94" s="1"/>
  <c r="TCS13" i="94" s="1"/>
  <c r="TCU13" i="94" s="1"/>
  <c r="TCW13" i="94" s="1"/>
  <c r="TCY13" i="94" s="1"/>
  <c r="TDA13" i="94" s="1"/>
  <c r="TDC13" i="94" s="1"/>
  <c r="TDE13" i="94" s="1"/>
  <c r="TDG13" i="94" s="1"/>
  <c r="TDI13" i="94" s="1"/>
  <c r="TDK13" i="94" s="1"/>
  <c r="TDM13" i="94" s="1"/>
  <c r="TDO13" i="94" s="1"/>
  <c r="TDQ13" i="94" s="1"/>
  <c r="TDS13" i="94" s="1"/>
  <c r="TDU13" i="94" s="1"/>
  <c r="TDW13" i="94" s="1"/>
  <c r="TDY13" i="94" s="1"/>
  <c r="TEA13" i="94" s="1"/>
  <c r="TEC13" i="94" s="1"/>
  <c r="TEE13" i="94" s="1"/>
  <c r="TEG13" i="94" s="1"/>
  <c r="TEI13" i="94" s="1"/>
  <c r="TEK13" i="94" s="1"/>
  <c r="TEM13" i="94" s="1"/>
  <c r="TEO13" i="94" s="1"/>
  <c r="TEQ13" i="94" s="1"/>
  <c r="TES13" i="94" s="1"/>
  <c r="TEU13" i="94" s="1"/>
  <c r="TEW13" i="94" s="1"/>
  <c r="TEY13" i="94" s="1"/>
  <c r="TFA13" i="94" s="1"/>
  <c r="TFC13" i="94" s="1"/>
  <c r="TFE13" i="94" s="1"/>
  <c r="TFG13" i="94" s="1"/>
  <c r="TFI13" i="94" s="1"/>
  <c r="TFK13" i="94" s="1"/>
  <c r="TFM13" i="94" s="1"/>
  <c r="TFO13" i="94" s="1"/>
  <c r="TFQ13" i="94" s="1"/>
  <c r="TFS13" i="94" s="1"/>
  <c r="TFU13" i="94" s="1"/>
  <c r="TFW13" i="94" s="1"/>
  <c r="TFY13" i="94" s="1"/>
  <c r="TGA13" i="94" s="1"/>
  <c r="TGC13" i="94" s="1"/>
  <c r="TGE13" i="94" s="1"/>
  <c r="TGG13" i="94" s="1"/>
  <c r="TGI13" i="94" s="1"/>
  <c r="TGK13" i="94" s="1"/>
  <c r="TGM13" i="94" s="1"/>
  <c r="TGO13" i="94" s="1"/>
  <c r="TGQ13" i="94" s="1"/>
  <c r="TGS13" i="94" s="1"/>
  <c r="TGU13" i="94" s="1"/>
  <c r="TGW13" i="94" s="1"/>
  <c r="TGY13" i="94" s="1"/>
  <c r="THA13" i="94" s="1"/>
  <c r="THC13" i="94" s="1"/>
  <c r="THE13" i="94" s="1"/>
  <c r="THG13" i="94" s="1"/>
  <c r="THI13" i="94" s="1"/>
  <c r="THK13" i="94" s="1"/>
  <c r="THM13" i="94" s="1"/>
  <c r="THO13" i="94" s="1"/>
  <c r="THQ13" i="94" s="1"/>
  <c r="THS13" i="94" s="1"/>
  <c r="THU13" i="94" s="1"/>
  <c r="THW13" i="94" s="1"/>
  <c r="THY13" i="94" s="1"/>
  <c r="TIA13" i="94" s="1"/>
  <c r="TIC13" i="94" s="1"/>
  <c r="TIE13" i="94" s="1"/>
  <c r="TIG13" i="94" s="1"/>
  <c r="TII13" i="94" s="1"/>
  <c r="TIK13" i="94" s="1"/>
  <c r="TIM13" i="94" s="1"/>
  <c r="TIO13" i="94" s="1"/>
  <c r="TIQ13" i="94" s="1"/>
  <c r="TIS13" i="94" s="1"/>
  <c r="TIU13" i="94" s="1"/>
  <c r="TIW13" i="94" s="1"/>
  <c r="TIY13" i="94" s="1"/>
  <c r="TJA13" i="94" s="1"/>
  <c r="TJC13" i="94" s="1"/>
  <c r="TJE13" i="94" s="1"/>
  <c r="TJG13" i="94" s="1"/>
  <c r="TJI13" i="94" s="1"/>
  <c r="TJK13" i="94" s="1"/>
  <c r="TJM13" i="94" s="1"/>
  <c r="TJO13" i="94" s="1"/>
  <c r="TJQ13" i="94" s="1"/>
  <c r="TJS13" i="94" s="1"/>
  <c r="TJU13" i="94" s="1"/>
  <c r="TJW13" i="94" s="1"/>
  <c r="TJY13" i="94" s="1"/>
  <c r="TKA13" i="94" s="1"/>
  <c r="TKC13" i="94" s="1"/>
  <c r="TKE13" i="94" s="1"/>
  <c r="TKG13" i="94" s="1"/>
  <c r="TKI13" i="94" s="1"/>
  <c r="TKK13" i="94" s="1"/>
  <c r="TKM13" i="94" s="1"/>
  <c r="TKO13" i="94" s="1"/>
  <c r="TKQ13" i="94" s="1"/>
  <c r="TKS13" i="94" s="1"/>
  <c r="TKU13" i="94" s="1"/>
  <c r="TKW13" i="94" s="1"/>
  <c r="TKY13" i="94" s="1"/>
  <c r="TLA13" i="94" s="1"/>
  <c r="TLC13" i="94" s="1"/>
  <c r="TLE13" i="94" s="1"/>
  <c r="TLG13" i="94" s="1"/>
  <c r="TLI13" i="94" s="1"/>
  <c r="TLK13" i="94" s="1"/>
  <c r="TLM13" i="94" s="1"/>
  <c r="TLO13" i="94" s="1"/>
  <c r="TLQ13" i="94" s="1"/>
  <c r="TLS13" i="94" s="1"/>
  <c r="TLU13" i="94" s="1"/>
  <c r="TLW13" i="94" s="1"/>
  <c r="TLY13" i="94" s="1"/>
  <c r="TMA13" i="94" s="1"/>
  <c r="TMC13" i="94" s="1"/>
  <c r="TME13" i="94" s="1"/>
  <c r="TMG13" i="94" s="1"/>
  <c r="TMI13" i="94" s="1"/>
  <c r="TMK13" i="94" s="1"/>
  <c r="TMM13" i="94" s="1"/>
  <c r="TMO13" i="94" s="1"/>
  <c r="TMQ13" i="94" s="1"/>
  <c r="TMS13" i="94" s="1"/>
  <c r="TMU13" i="94" s="1"/>
  <c r="TMW13" i="94" s="1"/>
  <c r="TMY13" i="94" s="1"/>
  <c r="TNA13" i="94" s="1"/>
  <c r="TNC13" i="94" s="1"/>
  <c r="TNE13" i="94" s="1"/>
  <c r="TNG13" i="94" s="1"/>
  <c r="TNI13" i="94" s="1"/>
  <c r="TNK13" i="94" s="1"/>
  <c r="TNM13" i="94" s="1"/>
  <c r="TNO13" i="94" s="1"/>
  <c r="TNQ13" i="94" s="1"/>
  <c r="TNS13" i="94" s="1"/>
  <c r="TNU13" i="94" s="1"/>
  <c r="TNW13" i="94" s="1"/>
  <c r="TNY13" i="94" s="1"/>
  <c r="TOA13" i="94" s="1"/>
  <c r="TOC13" i="94" s="1"/>
  <c r="TOE13" i="94" s="1"/>
  <c r="TOG13" i="94" s="1"/>
  <c r="TOI13" i="94" s="1"/>
  <c r="TOK13" i="94" s="1"/>
  <c r="TOM13" i="94" s="1"/>
  <c r="TOO13" i="94" s="1"/>
  <c r="TOQ13" i="94" s="1"/>
  <c r="TOS13" i="94" s="1"/>
  <c r="TOU13" i="94" s="1"/>
  <c r="TOW13" i="94" s="1"/>
  <c r="TOY13" i="94" s="1"/>
  <c r="TPA13" i="94" s="1"/>
  <c r="TPC13" i="94" s="1"/>
  <c r="TPE13" i="94" s="1"/>
  <c r="TPG13" i="94" s="1"/>
  <c r="TPI13" i="94" s="1"/>
  <c r="TPK13" i="94" s="1"/>
  <c r="TPM13" i="94" s="1"/>
  <c r="TPO13" i="94" s="1"/>
  <c r="TPQ13" i="94" s="1"/>
  <c r="TPS13" i="94" s="1"/>
  <c r="TPU13" i="94" s="1"/>
  <c r="TPW13" i="94" s="1"/>
  <c r="TPY13" i="94" s="1"/>
  <c r="TQA13" i="94" s="1"/>
  <c r="TQC13" i="94" s="1"/>
  <c r="TQE13" i="94" s="1"/>
  <c r="TQG13" i="94" s="1"/>
  <c r="TQI13" i="94" s="1"/>
  <c r="TQK13" i="94" s="1"/>
  <c r="TQM13" i="94" s="1"/>
  <c r="TQO13" i="94" s="1"/>
  <c r="TQQ13" i="94" s="1"/>
  <c r="TQS13" i="94" s="1"/>
  <c r="TQU13" i="94" s="1"/>
  <c r="TQW13" i="94" s="1"/>
  <c r="TQY13" i="94" s="1"/>
  <c r="TRA13" i="94" s="1"/>
  <c r="TRC13" i="94" s="1"/>
  <c r="TRE13" i="94" s="1"/>
  <c r="TRG13" i="94" s="1"/>
  <c r="TRI13" i="94" s="1"/>
  <c r="TRK13" i="94" s="1"/>
  <c r="TRM13" i="94" s="1"/>
  <c r="TRO13" i="94" s="1"/>
  <c r="TRQ13" i="94" s="1"/>
  <c r="TRS13" i="94" s="1"/>
  <c r="TRU13" i="94" s="1"/>
  <c r="TRW13" i="94" s="1"/>
  <c r="TRY13" i="94" s="1"/>
  <c r="TSA13" i="94" s="1"/>
  <c r="TSC13" i="94" s="1"/>
  <c r="TSE13" i="94" s="1"/>
  <c r="TSG13" i="94" s="1"/>
  <c r="TSI13" i="94" s="1"/>
  <c r="TSK13" i="94" s="1"/>
  <c r="TSM13" i="94" s="1"/>
  <c r="TSO13" i="94" s="1"/>
  <c r="TSQ13" i="94" s="1"/>
  <c r="TSS13" i="94" s="1"/>
  <c r="TSU13" i="94" s="1"/>
  <c r="TSW13" i="94" s="1"/>
  <c r="TSY13" i="94" s="1"/>
  <c r="TTA13" i="94" s="1"/>
  <c r="TTC13" i="94" s="1"/>
  <c r="TTE13" i="94" s="1"/>
  <c r="TTG13" i="94" s="1"/>
  <c r="TTI13" i="94" s="1"/>
  <c r="TTK13" i="94" s="1"/>
  <c r="TTM13" i="94" s="1"/>
  <c r="TTO13" i="94" s="1"/>
  <c r="TTQ13" i="94" s="1"/>
  <c r="TTS13" i="94" s="1"/>
  <c r="TTU13" i="94" s="1"/>
  <c r="TTW13" i="94" s="1"/>
  <c r="TTY13" i="94" s="1"/>
  <c r="TUA13" i="94" s="1"/>
  <c r="TUC13" i="94" s="1"/>
  <c r="TUE13" i="94" s="1"/>
  <c r="TUG13" i="94" s="1"/>
  <c r="TUI13" i="94" s="1"/>
  <c r="TUK13" i="94" s="1"/>
  <c r="TUM13" i="94" s="1"/>
  <c r="TUO13" i="94" s="1"/>
  <c r="TUQ13" i="94" s="1"/>
  <c r="TUS13" i="94" s="1"/>
  <c r="TUU13" i="94" s="1"/>
  <c r="TUW13" i="94" s="1"/>
  <c r="TUY13" i="94" s="1"/>
  <c r="TVA13" i="94" s="1"/>
  <c r="TVC13" i="94" s="1"/>
  <c r="TVE13" i="94" s="1"/>
  <c r="TVG13" i="94" s="1"/>
  <c r="TVI13" i="94" s="1"/>
  <c r="TVK13" i="94" s="1"/>
  <c r="TVM13" i="94" s="1"/>
  <c r="TVO13" i="94" s="1"/>
  <c r="TVQ13" i="94" s="1"/>
  <c r="TVS13" i="94" s="1"/>
  <c r="TVU13" i="94" s="1"/>
  <c r="TVW13" i="94" s="1"/>
  <c r="TVY13" i="94" s="1"/>
  <c r="TWA13" i="94" s="1"/>
  <c r="TWC13" i="94" s="1"/>
  <c r="TWE13" i="94" s="1"/>
  <c r="TWG13" i="94" s="1"/>
  <c r="TWI13" i="94" s="1"/>
  <c r="TWK13" i="94" s="1"/>
  <c r="TWM13" i="94" s="1"/>
  <c r="TWO13" i="94" s="1"/>
  <c r="TWQ13" i="94" s="1"/>
  <c r="TWS13" i="94" s="1"/>
  <c r="TWU13" i="94" s="1"/>
  <c r="TWW13" i="94" s="1"/>
  <c r="TWY13" i="94" s="1"/>
  <c r="TXA13" i="94" s="1"/>
  <c r="TXC13" i="94" s="1"/>
  <c r="TXE13" i="94" s="1"/>
  <c r="TXG13" i="94" s="1"/>
  <c r="TXI13" i="94" s="1"/>
  <c r="TXK13" i="94" s="1"/>
  <c r="TXM13" i="94" s="1"/>
  <c r="TXO13" i="94" s="1"/>
  <c r="TXQ13" i="94" s="1"/>
  <c r="TXS13" i="94" s="1"/>
  <c r="TXU13" i="94" s="1"/>
  <c r="TXW13" i="94" s="1"/>
  <c r="TXY13" i="94" s="1"/>
  <c r="TYA13" i="94" s="1"/>
  <c r="TYC13" i="94" s="1"/>
  <c r="TYE13" i="94" s="1"/>
  <c r="TYG13" i="94" s="1"/>
  <c r="TYI13" i="94" s="1"/>
  <c r="TYK13" i="94" s="1"/>
  <c r="TYM13" i="94" s="1"/>
  <c r="TYO13" i="94" s="1"/>
  <c r="TYQ13" i="94" s="1"/>
  <c r="TYS13" i="94" s="1"/>
  <c r="TYU13" i="94" s="1"/>
  <c r="TYW13" i="94" s="1"/>
  <c r="TYY13" i="94" s="1"/>
  <c r="TZA13" i="94" s="1"/>
  <c r="TZC13" i="94" s="1"/>
  <c r="TZE13" i="94" s="1"/>
  <c r="TZG13" i="94" s="1"/>
  <c r="TZI13" i="94" s="1"/>
  <c r="TZK13" i="94" s="1"/>
  <c r="TZM13" i="94" s="1"/>
  <c r="TZO13" i="94" s="1"/>
  <c r="TZQ13" i="94" s="1"/>
  <c r="TZS13" i="94" s="1"/>
  <c r="TZU13" i="94" s="1"/>
  <c r="TZW13" i="94" s="1"/>
  <c r="TZY13" i="94" s="1"/>
  <c r="UAA13" i="94" s="1"/>
  <c r="UAC13" i="94" s="1"/>
  <c r="UAE13" i="94" s="1"/>
  <c r="UAG13" i="94" s="1"/>
  <c r="UAI13" i="94" s="1"/>
  <c r="UAK13" i="94" s="1"/>
  <c r="UAM13" i="94" s="1"/>
  <c r="UAO13" i="94" s="1"/>
  <c r="UAQ13" i="94" s="1"/>
  <c r="UAS13" i="94" s="1"/>
  <c r="UAU13" i="94" s="1"/>
  <c r="UAW13" i="94" s="1"/>
  <c r="UAY13" i="94" s="1"/>
  <c r="UBA13" i="94" s="1"/>
  <c r="UBC13" i="94" s="1"/>
  <c r="UBE13" i="94" s="1"/>
  <c r="UBG13" i="94" s="1"/>
  <c r="UBI13" i="94" s="1"/>
  <c r="UBK13" i="94" s="1"/>
  <c r="UBM13" i="94" s="1"/>
  <c r="UBO13" i="94" s="1"/>
  <c r="UBQ13" i="94" s="1"/>
  <c r="UBS13" i="94" s="1"/>
  <c r="UBU13" i="94" s="1"/>
  <c r="UBW13" i="94" s="1"/>
  <c r="UBY13" i="94" s="1"/>
  <c r="UCA13" i="94" s="1"/>
  <c r="UCC13" i="94" s="1"/>
  <c r="UCE13" i="94" s="1"/>
  <c r="UCG13" i="94" s="1"/>
  <c r="UCI13" i="94" s="1"/>
  <c r="UCK13" i="94" s="1"/>
  <c r="UCM13" i="94" s="1"/>
  <c r="UCO13" i="94" s="1"/>
  <c r="UCQ13" i="94" s="1"/>
  <c r="UCS13" i="94" s="1"/>
  <c r="UCU13" i="94" s="1"/>
  <c r="UCW13" i="94" s="1"/>
  <c r="UCY13" i="94" s="1"/>
  <c r="UDA13" i="94" s="1"/>
  <c r="UDC13" i="94" s="1"/>
  <c r="UDE13" i="94" s="1"/>
  <c r="UDG13" i="94" s="1"/>
  <c r="UDI13" i="94" s="1"/>
  <c r="UDK13" i="94" s="1"/>
  <c r="UDM13" i="94" s="1"/>
  <c r="UDO13" i="94" s="1"/>
  <c r="UDQ13" i="94" s="1"/>
  <c r="UDS13" i="94" s="1"/>
  <c r="UDU13" i="94" s="1"/>
  <c r="UDW13" i="94" s="1"/>
  <c r="UDY13" i="94" s="1"/>
  <c r="UEA13" i="94" s="1"/>
  <c r="UEC13" i="94" s="1"/>
  <c r="UEE13" i="94" s="1"/>
  <c r="UEG13" i="94" s="1"/>
  <c r="UEI13" i="94" s="1"/>
  <c r="UEK13" i="94" s="1"/>
  <c r="UEM13" i="94" s="1"/>
  <c r="UEO13" i="94" s="1"/>
  <c r="UEQ13" i="94" s="1"/>
  <c r="UES13" i="94" s="1"/>
  <c r="UEU13" i="94" s="1"/>
  <c r="UEW13" i="94" s="1"/>
  <c r="UEY13" i="94" s="1"/>
  <c r="UFA13" i="94" s="1"/>
  <c r="UFC13" i="94" s="1"/>
  <c r="UFE13" i="94" s="1"/>
  <c r="UFG13" i="94" s="1"/>
  <c r="UFI13" i="94" s="1"/>
  <c r="UFK13" i="94" s="1"/>
  <c r="UFM13" i="94" s="1"/>
  <c r="UFO13" i="94" s="1"/>
  <c r="UFQ13" i="94" s="1"/>
  <c r="UFS13" i="94" s="1"/>
  <c r="UFU13" i="94" s="1"/>
  <c r="UFW13" i="94" s="1"/>
  <c r="UFY13" i="94" s="1"/>
  <c r="UGA13" i="94" s="1"/>
  <c r="UGC13" i="94" s="1"/>
  <c r="UGE13" i="94" s="1"/>
  <c r="UGG13" i="94" s="1"/>
  <c r="UGI13" i="94" s="1"/>
  <c r="UGK13" i="94" s="1"/>
  <c r="UGM13" i="94" s="1"/>
  <c r="UGO13" i="94" s="1"/>
  <c r="UGQ13" i="94" s="1"/>
  <c r="UGS13" i="94" s="1"/>
  <c r="UGU13" i="94" s="1"/>
  <c r="UGW13" i="94" s="1"/>
  <c r="UGY13" i="94" s="1"/>
  <c r="UHA13" i="94" s="1"/>
  <c r="UHC13" i="94" s="1"/>
  <c r="UHE13" i="94" s="1"/>
  <c r="UHG13" i="94" s="1"/>
  <c r="UHI13" i="94" s="1"/>
  <c r="UHK13" i="94" s="1"/>
  <c r="UHM13" i="94" s="1"/>
  <c r="UHO13" i="94" s="1"/>
  <c r="UHQ13" i="94" s="1"/>
  <c r="UHS13" i="94" s="1"/>
  <c r="UHU13" i="94" s="1"/>
  <c r="UHW13" i="94" s="1"/>
  <c r="UHY13" i="94" s="1"/>
  <c r="UIA13" i="94" s="1"/>
  <c r="UIC13" i="94" s="1"/>
  <c r="UIE13" i="94" s="1"/>
  <c r="UIG13" i="94" s="1"/>
  <c r="UII13" i="94" s="1"/>
  <c r="UIK13" i="94" s="1"/>
  <c r="UIM13" i="94" s="1"/>
  <c r="UIO13" i="94" s="1"/>
  <c r="UIQ13" i="94" s="1"/>
  <c r="UIS13" i="94" s="1"/>
  <c r="UIU13" i="94" s="1"/>
  <c r="UIW13" i="94" s="1"/>
  <c r="UIY13" i="94" s="1"/>
  <c r="UJA13" i="94" s="1"/>
  <c r="UJC13" i="94" s="1"/>
  <c r="UJE13" i="94" s="1"/>
  <c r="UJG13" i="94" s="1"/>
  <c r="UJI13" i="94" s="1"/>
  <c r="UJK13" i="94" s="1"/>
  <c r="UJM13" i="94" s="1"/>
  <c r="UJO13" i="94" s="1"/>
  <c r="UJQ13" i="94" s="1"/>
  <c r="UJS13" i="94" s="1"/>
  <c r="UJU13" i="94" s="1"/>
  <c r="UJW13" i="94" s="1"/>
  <c r="UJY13" i="94" s="1"/>
  <c r="UKA13" i="94" s="1"/>
  <c r="UKC13" i="94" s="1"/>
  <c r="UKE13" i="94" s="1"/>
  <c r="UKG13" i="94" s="1"/>
  <c r="UKI13" i="94" s="1"/>
  <c r="UKK13" i="94" s="1"/>
  <c r="UKM13" i="94" s="1"/>
  <c r="UKO13" i="94" s="1"/>
  <c r="UKQ13" i="94" s="1"/>
  <c r="UKS13" i="94" s="1"/>
  <c r="UKU13" i="94" s="1"/>
  <c r="UKW13" i="94" s="1"/>
  <c r="UKY13" i="94" s="1"/>
  <c r="ULA13" i="94" s="1"/>
  <c r="ULC13" i="94" s="1"/>
  <c r="ULE13" i="94" s="1"/>
  <c r="ULG13" i="94" s="1"/>
  <c r="ULI13" i="94" s="1"/>
  <c r="ULK13" i="94" s="1"/>
  <c r="ULM13" i="94" s="1"/>
  <c r="ULO13" i="94" s="1"/>
  <c r="ULQ13" i="94" s="1"/>
  <c r="ULS13" i="94" s="1"/>
  <c r="ULU13" i="94" s="1"/>
  <c r="ULW13" i="94" s="1"/>
  <c r="ULY13" i="94" s="1"/>
  <c r="UMA13" i="94" s="1"/>
  <c r="UMC13" i="94" s="1"/>
  <c r="UME13" i="94" s="1"/>
  <c r="UMG13" i="94" s="1"/>
  <c r="UMI13" i="94" s="1"/>
  <c r="UMK13" i="94" s="1"/>
  <c r="UMM13" i="94" s="1"/>
  <c r="UMO13" i="94" s="1"/>
  <c r="UMQ13" i="94" s="1"/>
  <c r="UMS13" i="94" s="1"/>
  <c r="UMU13" i="94" s="1"/>
  <c r="UMW13" i="94" s="1"/>
  <c r="UMY13" i="94" s="1"/>
  <c r="UNA13" i="94" s="1"/>
  <c r="UNC13" i="94" s="1"/>
  <c r="UNE13" i="94" s="1"/>
  <c r="UNG13" i="94" s="1"/>
  <c r="UNI13" i="94" s="1"/>
  <c r="UNK13" i="94" s="1"/>
  <c r="UNM13" i="94" s="1"/>
  <c r="UNO13" i="94" s="1"/>
  <c r="UNQ13" i="94" s="1"/>
  <c r="UNS13" i="94" s="1"/>
  <c r="UNU13" i="94" s="1"/>
  <c r="UNW13" i="94" s="1"/>
  <c r="UNY13" i="94" s="1"/>
  <c r="UOA13" i="94" s="1"/>
  <c r="UOC13" i="94" s="1"/>
  <c r="UOE13" i="94" s="1"/>
  <c r="UOG13" i="94" s="1"/>
  <c r="UOI13" i="94" s="1"/>
  <c r="UOK13" i="94" s="1"/>
  <c r="UOM13" i="94" s="1"/>
  <c r="UOO13" i="94" s="1"/>
  <c r="UOQ13" i="94" s="1"/>
  <c r="UOS13" i="94" s="1"/>
  <c r="UOU13" i="94" s="1"/>
  <c r="UOW13" i="94" s="1"/>
  <c r="UOY13" i="94" s="1"/>
  <c r="UPA13" i="94" s="1"/>
  <c r="UPC13" i="94" s="1"/>
  <c r="UPE13" i="94" s="1"/>
  <c r="UPG13" i="94" s="1"/>
  <c r="UPI13" i="94" s="1"/>
  <c r="UPK13" i="94" s="1"/>
  <c r="UPM13" i="94" s="1"/>
  <c r="UPO13" i="94" s="1"/>
  <c r="UPQ13" i="94" s="1"/>
  <c r="UPS13" i="94" s="1"/>
  <c r="UPU13" i="94" s="1"/>
  <c r="UPW13" i="94" s="1"/>
  <c r="UPY13" i="94" s="1"/>
  <c r="UQA13" i="94" s="1"/>
  <c r="UQC13" i="94" s="1"/>
  <c r="UQE13" i="94" s="1"/>
  <c r="UQG13" i="94" s="1"/>
  <c r="UQI13" i="94" s="1"/>
  <c r="UQK13" i="94" s="1"/>
  <c r="UQM13" i="94" s="1"/>
  <c r="UQO13" i="94" s="1"/>
  <c r="UQQ13" i="94" s="1"/>
  <c r="UQS13" i="94" s="1"/>
  <c r="UQU13" i="94" s="1"/>
  <c r="UQW13" i="94" s="1"/>
  <c r="UQY13" i="94" s="1"/>
  <c r="URA13" i="94" s="1"/>
  <c r="URC13" i="94" s="1"/>
  <c r="URE13" i="94" s="1"/>
  <c r="URG13" i="94" s="1"/>
  <c r="URI13" i="94" s="1"/>
  <c r="URK13" i="94" s="1"/>
  <c r="URM13" i="94" s="1"/>
  <c r="URO13" i="94" s="1"/>
  <c r="URQ13" i="94" s="1"/>
  <c r="URS13" i="94" s="1"/>
  <c r="URU13" i="94" s="1"/>
  <c r="URW13" i="94" s="1"/>
  <c r="URY13" i="94" s="1"/>
  <c r="USA13" i="94" s="1"/>
  <c r="USC13" i="94" s="1"/>
  <c r="USE13" i="94" s="1"/>
  <c r="USG13" i="94" s="1"/>
  <c r="USI13" i="94" s="1"/>
  <c r="USK13" i="94" s="1"/>
  <c r="USM13" i="94" s="1"/>
  <c r="USO13" i="94" s="1"/>
  <c r="USQ13" i="94" s="1"/>
  <c r="USS13" i="94" s="1"/>
  <c r="USU13" i="94" s="1"/>
  <c r="USW13" i="94" s="1"/>
  <c r="USY13" i="94" s="1"/>
  <c r="UTA13" i="94" s="1"/>
  <c r="UTC13" i="94" s="1"/>
  <c r="UTE13" i="94" s="1"/>
  <c r="UTG13" i="94" s="1"/>
  <c r="UTI13" i="94" s="1"/>
  <c r="UTK13" i="94" s="1"/>
  <c r="UTM13" i="94" s="1"/>
  <c r="UTO13" i="94" s="1"/>
  <c r="UTQ13" i="94" s="1"/>
  <c r="UTS13" i="94" s="1"/>
  <c r="UTU13" i="94" s="1"/>
  <c r="UTW13" i="94" s="1"/>
  <c r="UTY13" i="94" s="1"/>
  <c r="UUA13" i="94" s="1"/>
  <c r="UUC13" i="94" s="1"/>
  <c r="UUE13" i="94" s="1"/>
  <c r="UUG13" i="94" s="1"/>
  <c r="UUI13" i="94" s="1"/>
  <c r="UUK13" i="94" s="1"/>
  <c r="UUM13" i="94" s="1"/>
  <c r="UUO13" i="94" s="1"/>
  <c r="UUQ13" i="94" s="1"/>
  <c r="UUS13" i="94" s="1"/>
  <c r="UUU13" i="94" s="1"/>
  <c r="UUW13" i="94" s="1"/>
  <c r="UUY13" i="94" s="1"/>
  <c r="UVA13" i="94" s="1"/>
  <c r="UVC13" i="94" s="1"/>
  <c r="UVE13" i="94" s="1"/>
  <c r="UVG13" i="94" s="1"/>
  <c r="UVI13" i="94" s="1"/>
  <c r="UVK13" i="94" s="1"/>
  <c r="UVM13" i="94" s="1"/>
  <c r="UVO13" i="94" s="1"/>
  <c r="UVQ13" i="94" s="1"/>
  <c r="UVS13" i="94" s="1"/>
  <c r="UVU13" i="94" s="1"/>
  <c r="UVW13" i="94" s="1"/>
  <c r="UVY13" i="94" s="1"/>
  <c r="UWA13" i="94" s="1"/>
  <c r="UWC13" i="94" s="1"/>
  <c r="UWE13" i="94" s="1"/>
  <c r="UWG13" i="94" s="1"/>
  <c r="UWI13" i="94" s="1"/>
  <c r="UWK13" i="94" s="1"/>
  <c r="UWM13" i="94" s="1"/>
  <c r="UWO13" i="94" s="1"/>
  <c r="UWQ13" i="94" s="1"/>
  <c r="UWS13" i="94" s="1"/>
  <c r="UWU13" i="94" s="1"/>
  <c r="UWW13" i="94" s="1"/>
  <c r="UWY13" i="94" s="1"/>
  <c r="UXA13" i="94" s="1"/>
  <c r="UXC13" i="94" s="1"/>
  <c r="UXE13" i="94" s="1"/>
  <c r="UXG13" i="94" s="1"/>
  <c r="UXI13" i="94" s="1"/>
  <c r="UXK13" i="94" s="1"/>
  <c r="UXM13" i="94" s="1"/>
  <c r="UXO13" i="94" s="1"/>
  <c r="UXQ13" i="94" s="1"/>
  <c r="UXS13" i="94" s="1"/>
  <c r="UXU13" i="94" s="1"/>
  <c r="UXW13" i="94" s="1"/>
  <c r="UXY13" i="94" s="1"/>
  <c r="UYA13" i="94" s="1"/>
  <c r="UYC13" i="94" s="1"/>
  <c r="UYE13" i="94" s="1"/>
  <c r="UYG13" i="94" s="1"/>
  <c r="UYI13" i="94" s="1"/>
  <c r="UYK13" i="94" s="1"/>
  <c r="UYM13" i="94" s="1"/>
  <c r="UYO13" i="94" s="1"/>
  <c r="UYQ13" i="94" s="1"/>
  <c r="UYS13" i="94" s="1"/>
  <c r="UYU13" i="94" s="1"/>
  <c r="UYW13" i="94" s="1"/>
  <c r="UYY13" i="94" s="1"/>
  <c r="UZA13" i="94" s="1"/>
  <c r="UZC13" i="94" s="1"/>
  <c r="UZE13" i="94" s="1"/>
  <c r="UZG13" i="94" s="1"/>
  <c r="UZI13" i="94" s="1"/>
  <c r="UZK13" i="94" s="1"/>
  <c r="UZM13" i="94" s="1"/>
  <c r="UZO13" i="94" s="1"/>
  <c r="UZQ13" i="94" s="1"/>
  <c r="UZS13" i="94" s="1"/>
  <c r="UZU13" i="94" s="1"/>
  <c r="UZW13" i="94" s="1"/>
  <c r="UZY13" i="94" s="1"/>
  <c r="VAA13" i="94" s="1"/>
  <c r="VAC13" i="94" s="1"/>
  <c r="VAE13" i="94" s="1"/>
  <c r="VAG13" i="94" s="1"/>
  <c r="VAI13" i="94" s="1"/>
  <c r="VAK13" i="94" s="1"/>
  <c r="VAM13" i="94" s="1"/>
  <c r="VAO13" i="94" s="1"/>
  <c r="VAQ13" i="94" s="1"/>
  <c r="VAS13" i="94" s="1"/>
  <c r="VAU13" i="94" s="1"/>
  <c r="VAW13" i="94" s="1"/>
  <c r="VAY13" i="94" s="1"/>
  <c r="VBA13" i="94" s="1"/>
  <c r="VBC13" i="94" s="1"/>
  <c r="VBE13" i="94" s="1"/>
  <c r="VBG13" i="94" s="1"/>
  <c r="VBI13" i="94" s="1"/>
  <c r="VBK13" i="94" s="1"/>
  <c r="VBM13" i="94" s="1"/>
  <c r="VBO13" i="94" s="1"/>
  <c r="VBQ13" i="94" s="1"/>
  <c r="VBS13" i="94" s="1"/>
  <c r="VBU13" i="94" s="1"/>
  <c r="VBW13" i="94" s="1"/>
  <c r="VBY13" i="94" s="1"/>
  <c r="VCA13" i="94" s="1"/>
  <c r="VCC13" i="94" s="1"/>
  <c r="VCE13" i="94" s="1"/>
  <c r="VCG13" i="94" s="1"/>
  <c r="VCI13" i="94" s="1"/>
  <c r="VCK13" i="94" s="1"/>
  <c r="VCM13" i="94" s="1"/>
  <c r="VCO13" i="94" s="1"/>
  <c r="VCQ13" i="94" s="1"/>
  <c r="VCS13" i="94" s="1"/>
  <c r="VCU13" i="94" s="1"/>
  <c r="VCW13" i="94" s="1"/>
  <c r="VCY13" i="94" s="1"/>
  <c r="VDA13" i="94" s="1"/>
  <c r="VDC13" i="94" s="1"/>
  <c r="VDE13" i="94" s="1"/>
  <c r="VDG13" i="94" s="1"/>
  <c r="VDI13" i="94" s="1"/>
  <c r="VDK13" i="94" s="1"/>
  <c r="VDM13" i="94" s="1"/>
  <c r="VDO13" i="94" s="1"/>
  <c r="VDQ13" i="94" s="1"/>
  <c r="VDS13" i="94" s="1"/>
  <c r="VDU13" i="94" s="1"/>
  <c r="VDW13" i="94" s="1"/>
  <c r="VDY13" i="94" s="1"/>
  <c r="VEA13" i="94" s="1"/>
  <c r="VEC13" i="94" s="1"/>
  <c r="VEE13" i="94" s="1"/>
  <c r="VEG13" i="94" s="1"/>
  <c r="VEI13" i="94" s="1"/>
  <c r="VEK13" i="94" s="1"/>
  <c r="VEM13" i="94" s="1"/>
  <c r="VEO13" i="94" s="1"/>
  <c r="VEQ13" i="94" s="1"/>
  <c r="VES13" i="94" s="1"/>
  <c r="VEU13" i="94" s="1"/>
  <c r="VEW13" i="94" s="1"/>
  <c r="VEY13" i="94" s="1"/>
  <c r="VFA13" i="94" s="1"/>
  <c r="VFC13" i="94" s="1"/>
  <c r="VFE13" i="94" s="1"/>
  <c r="VFG13" i="94" s="1"/>
  <c r="VFI13" i="94" s="1"/>
  <c r="VFK13" i="94" s="1"/>
  <c r="VFM13" i="94" s="1"/>
  <c r="VFO13" i="94" s="1"/>
  <c r="VFQ13" i="94" s="1"/>
  <c r="VFS13" i="94" s="1"/>
  <c r="VFU13" i="94" s="1"/>
  <c r="VFW13" i="94" s="1"/>
  <c r="VFY13" i="94" s="1"/>
  <c r="VGA13" i="94" s="1"/>
  <c r="VGC13" i="94" s="1"/>
  <c r="VGE13" i="94" s="1"/>
  <c r="VGG13" i="94" s="1"/>
  <c r="VGI13" i="94" s="1"/>
  <c r="VGK13" i="94" s="1"/>
  <c r="VGM13" i="94" s="1"/>
  <c r="VGO13" i="94" s="1"/>
  <c r="VGQ13" i="94" s="1"/>
  <c r="VGS13" i="94" s="1"/>
  <c r="VGU13" i="94" s="1"/>
  <c r="VGW13" i="94" s="1"/>
  <c r="VGY13" i="94" s="1"/>
  <c r="VHA13" i="94" s="1"/>
  <c r="VHC13" i="94" s="1"/>
  <c r="VHE13" i="94" s="1"/>
  <c r="VHG13" i="94" s="1"/>
  <c r="VHI13" i="94" s="1"/>
  <c r="VHK13" i="94" s="1"/>
  <c r="VHM13" i="94" s="1"/>
  <c r="VHO13" i="94" s="1"/>
  <c r="VHQ13" i="94" s="1"/>
  <c r="VHS13" i="94" s="1"/>
  <c r="VHU13" i="94" s="1"/>
  <c r="VHW13" i="94" s="1"/>
  <c r="VHY13" i="94" s="1"/>
  <c r="VIA13" i="94" s="1"/>
  <c r="VIC13" i="94" s="1"/>
  <c r="VIE13" i="94" s="1"/>
  <c r="VIG13" i="94" s="1"/>
  <c r="VII13" i="94" s="1"/>
  <c r="VIK13" i="94" s="1"/>
  <c r="VIM13" i="94" s="1"/>
  <c r="VIO13" i="94" s="1"/>
  <c r="VIQ13" i="94" s="1"/>
  <c r="VIS13" i="94" s="1"/>
  <c r="VIU13" i="94" s="1"/>
  <c r="VIW13" i="94" s="1"/>
  <c r="VIY13" i="94" s="1"/>
  <c r="VJA13" i="94" s="1"/>
  <c r="VJC13" i="94" s="1"/>
  <c r="VJE13" i="94" s="1"/>
  <c r="VJG13" i="94" s="1"/>
  <c r="VJI13" i="94" s="1"/>
  <c r="VJK13" i="94" s="1"/>
  <c r="VJM13" i="94" s="1"/>
  <c r="VJO13" i="94" s="1"/>
  <c r="VJQ13" i="94" s="1"/>
  <c r="VJS13" i="94" s="1"/>
  <c r="VJU13" i="94" s="1"/>
  <c r="VJW13" i="94" s="1"/>
  <c r="VJY13" i="94" s="1"/>
  <c r="VKA13" i="94" s="1"/>
  <c r="VKC13" i="94" s="1"/>
  <c r="VKE13" i="94" s="1"/>
  <c r="VKG13" i="94" s="1"/>
  <c r="VKI13" i="94" s="1"/>
  <c r="VKK13" i="94" s="1"/>
  <c r="VKM13" i="94" s="1"/>
  <c r="VKO13" i="94" s="1"/>
  <c r="VKQ13" i="94" s="1"/>
  <c r="VKS13" i="94" s="1"/>
  <c r="VKU13" i="94" s="1"/>
  <c r="VKW13" i="94" s="1"/>
  <c r="VKY13" i="94" s="1"/>
  <c r="VLA13" i="94" s="1"/>
  <c r="VLC13" i="94" s="1"/>
  <c r="VLE13" i="94" s="1"/>
  <c r="VLG13" i="94" s="1"/>
  <c r="VLI13" i="94" s="1"/>
  <c r="VLK13" i="94" s="1"/>
  <c r="VLM13" i="94" s="1"/>
  <c r="VLO13" i="94" s="1"/>
  <c r="VLQ13" i="94" s="1"/>
  <c r="VLS13" i="94" s="1"/>
  <c r="VLU13" i="94" s="1"/>
  <c r="VLW13" i="94" s="1"/>
  <c r="VLY13" i="94" s="1"/>
  <c r="VMA13" i="94" s="1"/>
  <c r="VMC13" i="94" s="1"/>
  <c r="VME13" i="94" s="1"/>
  <c r="VMG13" i="94" s="1"/>
  <c r="VMI13" i="94" s="1"/>
  <c r="VMK13" i="94" s="1"/>
  <c r="VMM13" i="94" s="1"/>
  <c r="VMO13" i="94" s="1"/>
  <c r="VMQ13" i="94" s="1"/>
  <c r="VMS13" i="94" s="1"/>
  <c r="VMU13" i="94" s="1"/>
  <c r="VMW13" i="94" s="1"/>
  <c r="VMY13" i="94" s="1"/>
  <c r="VNA13" i="94" s="1"/>
  <c r="VNC13" i="94" s="1"/>
  <c r="VNE13" i="94" s="1"/>
  <c r="VNG13" i="94" s="1"/>
  <c r="VNI13" i="94" s="1"/>
  <c r="VNK13" i="94" s="1"/>
  <c r="VNM13" i="94" s="1"/>
  <c r="VNO13" i="94" s="1"/>
  <c r="VNQ13" i="94" s="1"/>
  <c r="VNS13" i="94" s="1"/>
  <c r="VNU13" i="94" s="1"/>
  <c r="VNW13" i="94" s="1"/>
  <c r="VNY13" i="94" s="1"/>
  <c r="VOA13" i="94" s="1"/>
  <c r="VOC13" i="94" s="1"/>
  <c r="VOE13" i="94" s="1"/>
  <c r="VOG13" i="94" s="1"/>
  <c r="VOI13" i="94" s="1"/>
  <c r="VOK13" i="94" s="1"/>
  <c r="VOM13" i="94" s="1"/>
  <c r="VOO13" i="94" s="1"/>
  <c r="VOQ13" i="94" s="1"/>
  <c r="VOS13" i="94" s="1"/>
  <c r="VOU13" i="94" s="1"/>
  <c r="VOW13" i="94" s="1"/>
  <c r="VOY13" i="94" s="1"/>
  <c r="VPA13" i="94" s="1"/>
  <c r="VPC13" i="94" s="1"/>
  <c r="VPE13" i="94" s="1"/>
  <c r="VPG13" i="94" s="1"/>
  <c r="VPI13" i="94" s="1"/>
  <c r="VPK13" i="94" s="1"/>
  <c r="VPM13" i="94" s="1"/>
  <c r="VPO13" i="94" s="1"/>
  <c r="VPQ13" i="94" s="1"/>
  <c r="VPS13" i="94" s="1"/>
  <c r="VPU13" i="94" s="1"/>
  <c r="VPW13" i="94" s="1"/>
  <c r="VPY13" i="94" s="1"/>
  <c r="VQA13" i="94" s="1"/>
  <c r="VQC13" i="94" s="1"/>
  <c r="VQE13" i="94" s="1"/>
  <c r="VQG13" i="94" s="1"/>
  <c r="VQI13" i="94" s="1"/>
  <c r="VQK13" i="94" s="1"/>
  <c r="VQM13" i="94" s="1"/>
  <c r="VQO13" i="94" s="1"/>
  <c r="VQQ13" i="94" s="1"/>
  <c r="VQS13" i="94" s="1"/>
  <c r="VQU13" i="94" s="1"/>
  <c r="VQW13" i="94" s="1"/>
  <c r="VQY13" i="94" s="1"/>
  <c r="VRA13" i="94" s="1"/>
  <c r="VRC13" i="94" s="1"/>
  <c r="VRE13" i="94" s="1"/>
  <c r="VRG13" i="94" s="1"/>
  <c r="VRI13" i="94" s="1"/>
  <c r="VRK13" i="94" s="1"/>
  <c r="VRM13" i="94" s="1"/>
  <c r="VRO13" i="94" s="1"/>
  <c r="VRQ13" i="94" s="1"/>
  <c r="VRS13" i="94" s="1"/>
  <c r="VRU13" i="94" s="1"/>
  <c r="VRW13" i="94" s="1"/>
  <c r="VRY13" i="94" s="1"/>
  <c r="VSA13" i="94" s="1"/>
  <c r="VSC13" i="94" s="1"/>
  <c r="VSE13" i="94" s="1"/>
  <c r="VSG13" i="94" s="1"/>
  <c r="VSI13" i="94" s="1"/>
  <c r="VSK13" i="94" s="1"/>
  <c r="VSM13" i="94" s="1"/>
  <c r="VSO13" i="94" s="1"/>
  <c r="VSQ13" i="94" s="1"/>
  <c r="VSS13" i="94" s="1"/>
  <c r="VSU13" i="94" s="1"/>
  <c r="VSW13" i="94" s="1"/>
  <c r="VSY13" i="94" s="1"/>
  <c r="VTA13" i="94" s="1"/>
  <c r="VTC13" i="94" s="1"/>
  <c r="VTE13" i="94" s="1"/>
  <c r="VTG13" i="94" s="1"/>
  <c r="VTI13" i="94" s="1"/>
  <c r="VTK13" i="94" s="1"/>
  <c r="VTM13" i="94" s="1"/>
  <c r="VTO13" i="94" s="1"/>
  <c r="VTQ13" i="94" s="1"/>
  <c r="VTS13" i="94" s="1"/>
  <c r="VTU13" i="94" s="1"/>
  <c r="VTW13" i="94" s="1"/>
  <c r="VTY13" i="94" s="1"/>
  <c r="VUA13" i="94" s="1"/>
  <c r="VUC13" i="94" s="1"/>
  <c r="VUE13" i="94" s="1"/>
  <c r="VUG13" i="94" s="1"/>
  <c r="VUI13" i="94" s="1"/>
  <c r="VUK13" i="94" s="1"/>
  <c r="VUM13" i="94" s="1"/>
  <c r="VUO13" i="94" s="1"/>
  <c r="VUQ13" i="94" s="1"/>
  <c r="VUS13" i="94" s="1"/>
  <c r="VUU13" i="94" s="1"/>
  <c r="VUW13" i="94" s="1"/>
  <c r="VUY13" i="94" s="1"/>
  <c r="VVA13" i="94" s="1"/>
  <c r="VVC13" i="94" s="1"/>
  <c r="VVE13" i="94" s="1"/>
  <c r="VVG13" i="94" s="1"/>
  <c r="VVI13" i="94" s="1"/>
  <c r="VVK13" i="94" s="1"/>
  <c r="VVM13" i="94" s="1"/>
  <c r="VVO13" i="94" s="1"/>
  <c r="VVQ13" i="94" s="1"/>
  <c r="VVS13" i="94" s="1"/>
  <c r="VVU13" i="94" s="1"/>
  <c r="VVW13" i="94" s="1"/>
  <c r="VVY13" i="94" s="1"/>
  <c r="VWA13" i="94" s="1"/>
  <c r="VWC13" i="94" s="1"/>
  <c r="VWE13" i="94" s="1"/>
  <c r="VWG13" i="94" s="1"/>
  <c r="VWI13" i="94" s="1"/>
  <c r="VWK13" i="94" s="1"/>
  <c r="VWM13" i="94" s="1"/>
  <c r="VWO13" i="94" s="1"/>
  <c r="VWQ13" i="94" s="1"/>
  <c r="VWS13" i="94" s="1"/>
  <c r="VWU13" i="94" s="1"/>
  <c r="VWW13" i="94" s="1"/>
  <c r="VWY13" i="94" s="1"/>
  <c r="VXA13" i="94" s="1"/>
  <c r="VXC13" i="94" s="1"/>
  <c r="VXE13" i="94" s="1"/>
  <c r="VXG13" i="94" s="1"/>
  <c r="VXI13" i="94" s="1"/>
  <c r="VXK13" i="94" s="1"/>
  <c r="VXM13" i="94" s="1"/>
  <c r="VXO13" i="94" s="1"/>
  <c r="VXQ13" i="94" s="1"/>
  <c r="VXS13" i="94" s="1"/>
  <c r="VXU13" i="94" s="1"/>
  <c r="VXW13" i="94" s="1"/>
  <c r="VXY13" i="94" s="1"/>
  <c r="VYA13" i="94" s="1"/>
  <c r="VYC13" i="94" s="1"/>
  <c r="VYE13" i="94" s="1"/>
  <c r="VYG13" i="94" s="1"/>
  <c r="VYI13" i="94" s="1"/>
  <c r="VYK13" i="94" s="1"/>
  <c r="VYM13" i="94" s="1"/>
  <c r="VYO13" i="94" s="1"/>
  <c r="VYQ13" i="94" s="1"/>
  <c r="VYS13" i="94" s="1"/>
  <c r="VYU13" i="94" s="1"/>
  <c r="VYW13" i="94" s="1"/>
  <c r="VYY13" i="94" s="1"/>
  <c r="VZA13" i="94" s="1"/>
  <c r="VZC13" i="94" s="1"/>
  <c r="VZE13" i="94" s="1"/>
  <c r="VZG13" i="94" s="1"/>
  <c r="VZI13" i="94" s="1"/>
  <c r="VZK13" i="94" s="1"/>
  <c r="VZM13" i="94" s="1"/>
  <c r="VZO13" i="94" s="1"/>
  <c r="VZQ13" i="94" s="1"/>
  <c r="VZS13" i="94" s="1"/>
  <c r="VZU13" i="94" s="1"/>
  <c r="VZW13" i="94" s="1"/>
  <c r="VZY13" i="94" s="1"/>
  <c r="WAA13" i="94" s="1"/>
  <c r="WAC13" i="94" s="1"/>
  <c r="WAE13" i="94" s="1"/>
  <c r="WAG13" i="94" s="1"/>
  <c r="WAI13" i="94" s="1"/>
  <c r="WAK13" i="94" s="1"/>
  <c r="WAM13" i="94" s="1"/>
  <c r="WAO13" i="94" s="1"/>
  <c r="WAQ13" i="94" s="1"/>
  <c r="WAS13" i="94" s="1"/>
  <c r="WAU13" i="94" s="1"/>
  <c r="WAW13" i="94" s="1"/>
  <c r="WAY13" i="94" s="1"/>
  <c r="WBA13" i="94" s="1"/>
  <c r="WBC13" i="94" s="1"/>
  <c r="WBE13" i="94" s="1"/>
  <c r="WBG13" i="94" s="1"/>
  <c r="WBI13" i="94" s="1"/>
  <c r="WBK13" i="94" s="1"/>
  <c r="WBM13" i="94" s="1"/>
  <c r="WBO13" i="94" s="1"/>
  <c r="WBQ13" i="94" s="1"/>
  <c r="WBS13" i="94" s="1"/>
  <c r="WBU13" i="94" s="1"/>
  <c r="WBW13" i="94" s="1"/>
  <c r="WBY13" i="94" s="1"/>
  <c r="WCA13" i="94" s="1"/>
  <c r="WCC13" i="94" s="1"/>
  <c r="WCE13" i="94" s="1"/>
  <c r="WCG13" i="94" s="1"/>
  <c r="WCI13" i="94" s="1"/>
  <c r="WCK13" i="94" s="1"/>
  <c r="WCM13" i="94" s="1"/>
  <c r="WCO13" i="94" s="1"/>
  <c r="WCQ13" i="94" s="1"/>
  <c r="WCS13" i="94" s="1"/>
  <c r="WCU13" i="94" s="1"/>
  <c r="WCW13" i="94" s="1"/>
  <c r="WCY13" i="94" s="1"/>
  <c r="WDA13" i="94" s="1"/>
  <c r="WDC13" i="94" s="1"/>
  <c r="WDE13" i="94" s="1"/>
  <c r="WDG13" i="94" s="1"/>
  <c r="WDI13" i="94" s="1"/>
  <c r="WDK13" i="94" s="1"/>
  <c r="WDM13" i="94" s="1"/>
  <c r="WDO13" i="94" s="1"/>
  <c r="WDQ13" i="94" s="1"/>
  <c r="WDS13" i="94" s="1"/>
  <c r="WDU13" i="94" s="1"/>
  <c r="WDW13" i="94" s="1"/>
  <c r="WDY13" i="94" s="1"/>
  <c r="WEA13" i="94" s="1"/>
  <c r="WEC13" i="94" s="1"/>
  <c r="WEE13" i="94" s="1"/>
  <c r="WEG13" i="94" s="1"/>
  <c r="WEI13" i="94" s="1"/>
  <c r="WEK13" i="94" s="1"/>
  <c r="WEM13" i="94" s="1"/>
  <c r="WEO13" i="94" s="1"/>
  <c r="WEQ13" i="94" s="1"/>
  <c r="WES13" i="94" s="1"/>
  <c r="WEU13" i="94" s="1"/>
  <c r="WEW13" i="94" s="1"/>
  <c r="WEY13" i="94" s="1"/>
  <c r="WFA13" i="94" s="1"/>
  <c r="WFC13" i="94" s="1"/>
  <c r="WFE13" i="94" s="1"/>
  <c r="WFG13" i="94" s="1"/>
  <c r="WFI13" i="94" s="1"/>
  <c r="WFK13" i="94" s="1"/>
  <c r="WFM13" i="94" s="1"/>
  <c r="WFO13" i="94" s="1"/>
  <c r="WFQ13" i="94" s="1"/>
  <c r="WFS13" i="94" s="1"/>
  <c r="WFU13" i="94" s="1"/>
  <c r="WFW13" i="94" s="1"/>
  <c r="WFY13" i="94" s="1"/>
  <c r="WGA13" i="94" s="1"/>
  <c r="WGC13" i="94" s="1"/>
  <c r="WGE13" i="94" s="1"/>
  <c r="WGG13" i="94" s="1"/>
  <c r="WGI13" i="94" s="1"/>
  <c r="WGK13" i="94" s="1"/>
  <c r="WGM13" i="94" s="1"/>
  <c r="WGO13" i="94" s="1"/>
  <c r="WGQ13" i="94" s="1"/>
  <c r="WGS13" i="94" s="1"/>
  <c r="WGU13" i="94" s="1"/>
  <c r="WGW13" i="94" s="1"/>
  <c r="WGY13" i="94" s="1"/>
  <c r="WHA13" i="94" s="1"/>
  <c r="WHC13" i="94" s="1"/>
  <c r="WHE13" i="94" s="1"/>
  <c r="WHG13" i="94" s="1"/>
  <c r="WHI13" i="94" s="1"/>
  <c r="WHK13" i="94" s="1"/>
  <c r="WHM13" i="94" s="1"/>
  <c r="WHO13" i="94" s="1"/>
  <c r="WHQ13" i="94" s="1"/>
  <c r="WHS13" i="94" s="1"/>
  <c r="WHU13" i="94" s="1"/>
  <c r="WHW13" i="94" s="1"/>
  <c r="WHY13" i="94" s="1"/>
  <c r="WIA13" i="94" s="1"/>
  <c r="WIC13" i="94" s="1"/>
  <c r="WIE13" i="94" s="1"/>
  <c r="WIG13" i="94" s="1"/>
  <c r="WII13" i="94" s="1"/>
  <c r="WIK13" i="94" s="1"/>
  <c r="WIM13" i="94" s="1"/>
  <c r="WIO13" i="94" s="1"/>
  <c r="WIQ13" i="94" s="1"/>
  <c r="WIS13" i="94" s="1"/>
  <c r="WIU13" i="94" s="1"/>
  <c r="WIW13" i="94" s="1"/>
  <c r="WIY13" i="94" s="1"/>
  <c r="WJA13" i="94" s="1"/>
  <c r="WJC13" i="94" s="1"/>
  <c r="WJE13" i="94" s="1"/>
  <c r="WJG13" i="94" s="1"/>
  <c r="WJI13" i="94" s="1"/>
  <c r="WJK13" i="94" s="1"/>
  <c r="WJM13" i="94" s="1"/>
  <c r="WJO13" i="94" s="1"/>
  <c r="WJQ13" i="94" s="1"/>
  <c r="WJS13" i="94" s="1"/>
  <c r="WJU13" i="94" s="1"/>
  <c r="WJW13" i="94" s="1"/>
  <c r="WJY13" i="94" s="1"/>
  <c r="WKA13" i="94" s="1"/>
  <c r="WKC13" i="94" s="1"/>
  <c r="WKE13" i="94" s="1"/>
  <c r="WKG13" i="94" s="1"/>
  <c r="WKI13" i="94" s="1"/>
  <c r="WKK13" i="94" s="1"/>
  <c r="WKM13" i="94" s="1"/>
  <c r="WKO13" i="94" s="1"/>
  <c r="WKQ13" i="94" s="1"/>
  <c r="WKS13" i="94" s="1"/>
  <c r="WKU13" i="94" s="1"/>
  <c r="WKW13" i="94" s="1"/>
  <c r="WKY13" i="94" s="1"/>
  <c r="WLA13" i="94" s="1"/>
  <c r="WLC13" i="94" s="1"/>
  <c r="WLE13" i="94" s="1"/>
  <c r="WLG13" i="94" s="1"/>
  <c r="WLI13" i="94" s="1"/>
  <c r="WLK13" i="94" s="1"/>
  <c r="WLM13" i="94" s="1"/>
  <c r="WLO13" i="94" s="1"/>
  <c r="WLQ13" i="94" s="1"/>
  <c r="WLS13" i="94" s="1"/>
  <c r="WLU13" i="94" s="1"/>
  <c r="WLW13" i="94" s="1"/>
  <c r="WLY13" i="94" s="1"/>
  <c r="WMA13" i="94" s="1"/>
  <c r="WMC13" i="94" s="1"/>
  <c r="WME13" i="94" s="1"/>
  <c r="WMG13" i="94" s="1"/>
  <c r="WMI13" i="94" s="1"/>
  <c r="WMK13" i="94" s="1"/>
  <c r="WMM13" i="94" s="1"/>
  <c r="WMO13" i="94" s="1"/>
  <c r="WMQ13" i="94" s="1"/>
  <c r="WMS13" i="94" s="1"/>
  <c r="WMU13" i="94" s="1"/>
  <c r="WMW13" i="94" s="1"/>
  <c r="WMY13" i="94" s="1"/>
  <c r="WNA13" i="94" s="1"/>
  <c r="WNC13" i="94" s="1"/>
  <c r="WNE13" i="94" s="1"/>
  <c r="WNG13" i="94" s="1"/>
  <c r="WNI13" i="94" s="1"/>
  <c r="WNK13" i="94" s="1"/>
  <c r="WNM13" i="94" s="1"/>
  <c r="WNO13" i="94" s="1"/>
  <c r="WNQ13" i="94" s="1"/>
  <c r="WNS13" i="94" s="1"/>
  <c r="WNU13" i="94" s="1"/>
  <c r="WNW13" i="94" s="1"/>
  <c r="WNY13" i="94" s="1"/>
  <c r="WOA13" i="94" s="1"/>
  <c r="WOC13" i="94" s="1"/>
  <c r="WOE13" i="94" s="1"/>
  <c r="WOG13" i="94" s="1"/>
  <c r="WOI13" i="94" s="1"/>
  <c r="WOK13" i="94" s="1"/>
  <c r="WOM13" i="94" s="1"/>
  <c r="WOO13" i="94" s="1"/>
  <c r="WOQ13" i="94" s="1"/>
  <c r="WOS13" i="94" s="1"/>
  <c r="WOU13" i="94" s="1"/>
  <c r="WOW13" i="94" s="1"/>
  <c r="WOY13" i="94" s="1"/>
  <c r="WPA13" i="94" s="1"/>
  <c r="WPC13" i="94" s="1"/>
  <c r="WPE13" i="94" s="1"/>
  <c r="WPG13" i="94" s="1"/>
  <c r="WPI13" i="94" s="1"/>
  <c r="WPK13" i="94" s="1"/>
  <c r="WPM13" i="94" s="1"/>
  <c r="WPO13" i="94" s="1"/>
  <c r="WPQ13" i="94" s="1"/>
  <c r="WPS13" i="94" s="1"/>
  <c r="WPU13" i="94" s="1"/>
  <c r="WPW13" i="94" s="1"/>
  <c r="WPY13" i="94" s="1"/>
  <c r="WQA13" i="94" s="1"/>
  <c r="WQC13" i="94" s="1"/>
  <c r="WQE13" i="94" s="1"/>
  <c r="WQG13" i="94" s="1"/>
  <c r="WQI13" i="94" s="1"/>
  <c r="WQK13" i="94" s="1"/>
  <c r="WQM13" i="94" s="1"/>
  <c r="WQO13" i="94" s="1"/>
  <c r="WQQ13" i="94" s="1"/>
  <c r="WQS13" i="94" s="1"/>
  <c r="WQU13" i="94" s="1"/>
  <c r="WQW13" i="94" s="1"/>
  <c r="WQY13" i="94" s="1"/>
  <c r="WRA13" i="94" s="1"/>
  <c r="WRC13" i="94" s="1"/>
  <c r="WRE13" i="94" s="1"/>
  <c r="WRG13" i="94" s="1"/>
  <c r="WRI13" i="94" s="1"/>
  <c r="WRK13" i="94" s="1"/>
  <c r="WRM13" i="94" s="1"/>
  <c r="WRO13" i="94" s="1"/>
  <c r="WRQ13" i="94" s="1"/>
  <c r="WRS13" i="94" s="1"/>
  <c r="WRU13" i="94" s="1"/>
  <c r="WRW13" i="94" s="1"/>
  <c r="WRY13" i="94" s="1"/>
  <c r="WSA13" i="94" s="1"/>
  <c r="WSC13" i="94" s="1"/>
  <c r="WSE13" i="94" s="1"/>
  <c r="WSG13" i="94" s="1"/>
  <c r="WSI13" i="94" s="1"/>
  <c r="WSK13" i="94" s="1"/>
  <c r="WSM13" i="94" s="1"/>
  <c r="WSO13" i="94" s="1"/>
  <c r="WSQ13" i="94" s="1"/>
  <c r="WSS13" i="94" s="1"/>
  <c r="WSU13" i="94" s="1"/>
  <c r="WSW13" i="94" s="1"/>
  <c r="WSY13" i="94" s="1"/>
  <c r="WTA13" i="94" s="1"/>
  <c r="WTC13" i="94" s="1"/>
  <c r="WTE13" i="94" s="1"/>
  <c r="WTG13" i="94" s="1"/>
  <c r="WTI13" i="94" s="1"/>
  <c r="WTK13" i="94" s="1"/>
  <c r="WTM13" i="94" s="1"/>
  <c r="WTO13" i="94" s="1"/>
  <c r="WTQ13" i="94" s="1"/>
  <c r="WTS13" i="94" s="1"/>
  <c r="WTU13" i="94" s="1"/>
  <c r="WTW13" i="94" s="1"/>
  <c r="WTY13" i="94" s="1"/>
  <c r="WUA13" i="94" s="1"/>
  <c r="WUC13" i="94" s="1"/>
  <c r="WUE13" i="94" s="1"/>
  <c r="WUG13" i="94" s="1"/>
  <c r="WUI13" i="94" s="1"/>
  <c r="WUK13" i="94" s="1"/>
  <c r="WUM13" i="94" s="1"/>
  <c r="WUO13" i="94" s="1"/>
  <c r="WUQ13" i="94" s="1"/>
  <c r="WUS13" i="94" s="1"/>
  <c r="WUU13" i="94" s="1"/>
  <c r="WUW13" i="94" s="1"/>
  <c r="WUY13" i="94" s="1"/>
  <c r="WVA13" i="94" s="1"/>
  <c r="WVC13" i="94" s="1"/>
  <c r="WVE13" i="94" s="1"/>
  <c r="WVG13" i="94" s="1"/>
  <c r="WVI13" i="94" s="1"/>
  <c r="WVK13" i="94" s="1"/>
  <c r="WVM13" i="94" s="1"/>
  <c r="WVO13" i="94" s="1"/>
  <c r="WVQ13" i="94" s="1"/>
  <c r="WVS13" i="94" s="1"/>
  <c r="WVU13" i="94" s="1"/>
  <c r="WVW13" i="94" s="1"/>
  <c r="WVY13" i="94" s="1"/>
  <c r="WWA13" i="94" s="1"/>
  <c r="WWC13" i="94" s="1"/>
  <c r="WWE13" i="94" s="1"/>
  <c r="WWG13" i="94" s="1"/>
  <c r="WWI13" i="94" s="1"/>
  <c r="WWK13" i="94" s="1"/>
  <c r="WWM13" i="94" s="1"/>
  <c r="WWO13" i="94" s="1"/>
  <c r="WWQ13" i="94" s="1"/>
  <c r="WWS13" i="94" s="1"/>
  <c r="WWU13" i="94" s="1"/>
  <c r="WWW13" i="94" s="1"/>
  <c r="WWY13" i="94" s="1"/>
  <c r="WXA13" i="94" s="1"/>
  <c r="WXC13" i="94" s="1"/>
  <c r="WXE13" i="94" s="1"/>
  <c r="WXG13" i="94" s="1"/>
  <c r="WXI13" i="94" s="1"/>
  <c r="WXK13" i="94" s="1"/>
  <c r="WXM13" i="94" s="1"/>
  <c r="WXO13" i="94" s="1"/>
  <c r="WXQ13" i="94" s="1"/>
  <c r="WXS13" i="94" s="1"/>
  <c r="WXU13" i="94" s="1"/>
  <c r="WXW13" i="94" s="1"/>
  <c r="WXY13" i="94" s="1"/>
  <c r="WYA13" i="94" s="1"/>
  <c r="WYC13" i="94" s="1"/>
  <c r="WYE13" i="94" s="1"/>
  <c r="WYG13" i="94" s="1"/>
  <c r="WYI13" i="94" s="1"/>
  <c r="WYK13" i="94" s="1"/>
  <c r="WYM13" i="94" s="1"/>
  <c r="WYO13" i="94" s="1"/>
  <c r="WYQ13" i="94" s="1"/>
  <c r="WYS13" i="94" s="1"/>
  <c r="WYU13" i="94" s="1"/>
  <c r="WYW13" i="94" s="1"/>
  <c r="WYY13" i="94" s="1"/>
  <c r="WZA13" i="94" s="1"/>
  <c r="WZC13" i="94" s="1"/>
  <c r="WZE13" i="94" s="1"/>
  <c r="WZG13" i="94" s="1"/>
  <c r="WZI13" i="94" s="1"/>
  <c r="WZK13" i="94" s="1"/>
  <c r="WZM13" i="94" s="1"/>
  <c r="WZO13" i="94" s="1"/>
  <c r="WZQ13" i="94" s="1"/>
  <c r="WZS13" i="94" s="1"/>
  <c r="WZU13" i="94" s="1"/>
  <c r="WZW13" i="94" s="1"/>
  <c r="WZY13" i="94" s="1"/>
  <c r="XAA13" i="94" s="1"/>
  <c r="XAC13" i="94" s="1"/>
  <c r="XAE13" i="94" s="1"/>
  <c r="XAG13" i="94" s="1"/>
  <c r="XAI13" i="94" s="1"/>
  <c r="XAK13" i="94" s="1"/>
  <c r="XAM13" i="94" s="1"/>
  <c r="XAO13" i="94" s="1"/>
  <c r="XAQ13" i="94" s="1"/>
  <c r="XAS13" i="94" s="1"/>
  <c r="XAU13" i="94" s="1"/>
  <c r="XAW13" i="94" s="1"/>
  <c r="XAY13" i="94" s="1"/>
  <c r="XBA13" i="94" s="1"/>
  <c r="XBC13" i="94" s="1"/>
  <c r="XBE13" i="94" s="1"/>
  <c r="XBG13" i="94" s="1"/>
  <c r="XBI13" i="94" s="1"/>
  <c r="XBK13" i="94" s="1"/>
  <c r="XBM13" i="94" s="1"/>
  <c r="XBO13" i="94" s="1"/>
  <c r="XBQ13" i="94" s="1"/>
  <c r="XBS13" i="94" s="1"/>
  <c r="XBU13" i="94" s="1"/>
  <c r="XBW13" i="94" s="1"/>
  <c r="XBY13" i="94" s="1"/>
  <c r="XCA13" i="94" s="1"/>
  <c r="XCC13" i="94" s="1"/>
  <c r="XCE13" i="94" s="1"/>
  <c r="XCG13" i="94" s="1"/>
  <c r="XCI13" i="94" s="1"/>
  <c r="XCK13" i="94" s="1"/>
  <c r="XCM13" i="94" s="1"/>
  <c r="XCO13" i="94" s="1"/>
  <c r="XCQ13" i="94" s="1"/>
  <c r="XCS13" i="94" s="1"/>
  <c r="XCU13" i="94" s="1"/>
  <c r="XCW13" i="94" s="1"/>
  <c r="XCY13" i="94" s="1"/>
  <c r="XDA13" i="94" s="1"/>
  <c r="XDC13" i="94" s="1"/>
  <c r="XDE13" i="94" s="1"/>
  <c r="XDG13" i="94" s="1"/>
  <c r="XDI13" i="94" s="1"/>
  <c r="XDK13" i="94" s="1"/>
  <c r="XDM13" i="94" s="1"/>
  <c r="XDO13" i="94" s="1"/>
  <c r="XDQ13" i="94" s="1"/>
  <c r="XDS13" i="94" s="1"/>
  <c r="XDU13" i="94" s="1"/>
  <c r="XDW13" i="94" s="1"/>
  <c r="XDY13" i="94" s="1"/>
  <c r="XEA13" i="94" s="1"/>
  <c r="XEC13" i="94" s="1"/>
  <c r="XEE13" i="94" s="1"/>
  <c r="XEG13" i="94" s="1"/>
  <c r="XEI13" i="94" s="1"/>
  <c r="XEK13" i="94" s="1"/>
  <c r="XEM13" i="94" s="1"/>
  <c r="XEO13" i="94" s="1"/>
  <c r="XEQ13" i="94" s="1"/>
  <c r="XES13" i="94" s="1"/>
  <c r="XEU13" i="94" s="1"/>
  <c r="XEW13" i="94" s="1"/>
  <c r="XEY13" i="94" s="1"/>
  <c r="XFA13" i="94" s="1"/>
  <c r="XFC13" i="94" s="1"/>
  <c r="G29" i="94"/>
  <c r="C11" i="62"/>
  <c r="AV22" i="99"/>
  <c r="AV20" i="99"/>
  <c r="AV21" i="99"/>
  <c r="J4" i="88"/>
  <c r="J3" i="84"/>
  <c r="J25" i="99" l="1"/>
  <c r="G167" i="82"/>
  <c r="AJ167" i="82" s="1"/>
  <c r="G98" i="82"/>
  <c r="G119" i="82"/>
  <c r="AJ119" i="82" s="1"/>
  <c r="G140" i="82"/>
  <c r="F232" i="81"/>
  <c r="AJ232" i="81" s="1"/>
  <c r="G55" i="82"/>
  <c r="G56" i="82"/>
  <c r="F108" i="81"/>
  <c r="AJ108" i="81" s="1"/>
  <c r="G141" i="82"/>
  <c r="F198" i="81"/>
  <c r="AJ198" i="81" s="1"/>
  <c r="G49" i="82"/>
  <c r="AJ49" i="82" s="1"/>
  <c r="G81" i="82"/>
  <c r="F62" i="81"/>
  <c r="AJ62" i="81" s="1"/>
  <c r="G53" i="82"/>
  <c r="G104" i="82"/>
  <c r="G182" i="82"/>
  <c r="G174" i="82"/>
  <c r="AJ174" i="82" s="1"/>
  <c r="F306" i="81"/>
  <c r="AJ306" i="81" s="1"/>
  <c r="N9" i="39"/>
  <c r="G73" i="82"/>
  <c r="AJ73" i="82" s="1"/>
  <c r="G198" i="82"/>
  <c r="G162" i="82"/>
  <c r="AJ162" i="82" s="1"/>
  <c r="G40" i="82"/>
  <c r="G132" i="82"/>
  <c r="F222" i="81"/>
  <c r="AJ222" i="81" s="1"/>
  <c r="G23" i="82"/>
  <c r="AJ23" i="82" s="1"/>
  <c r="F89" i="81"/>
  <c r="AJ89" i="81" s="1"/>
  <c r="G11" i="82"/>
  <c r="AJ11" i="82" s="1"/>
  <c r="F276" i="81"/>
  <c r="AJ276" i="81" s="1"/>
  <c r="F21" i="81"/>
  <c r="G136" i="82"/>
  <c r="AJ136" i="82" s="1"/>
  <c r="G123" i="82"/>
  <c r="AJ123" i="82" s="1"/>
  <c r="G47" i="82"/>
  <c r="G219" i="82"/>
  <c r="G115" i="82"/>
  <c r="AJ115" i="82" s="1"/>
  <c r="G106" i="82"/>
  <c r="AJ106" i="82" s="1"/>
  <c r="G148" i="82"/>
  <c r="G143" i="82"/>
  <c r="AJ143" i="82" s="1"/>
  <c r="F179" i="81"/>
  <c r="AJ179" i="81" s="1"/>
  <c r="G158" i="82"/>
  <c r="G117" i="82"/>
  <c r="G90" i="82"/>
  <c r="AJ90" i="82" s="1"/>
  <c r="F155" i="81"/>
  <c r="AJ155" i="81" s="1"/>
  <c r="G160" i="82"/>
  <c r="AJ160" i="82" s="1"/>
  <c r="F44" i="81"/>
  <c r="AJ44" i="81" s="1"/>
  <c r="G79" i="82"/>
  <c r="F142" i="81"/>
  <c r="AJ142" i="81" s="1"/>
  <c r="F229" i="81"/>
  <c r="AJ229" i="81" s="1"/>
  <c r="G28" i="82"/>
  <c r="AJ28" i="82" s="1"/>
  <c r="F185" i="81"/>
  <c r="AJ185" i="81" s="1"/>
  <c r="G183" i="82"/>
  <c r="G85" i="82"/>
  <c r="AJ85" i="82" s="1"/>
  <c r="F50" i="81"/>
  <c r="AJ50" i="81" s="1"/>
  <c r="G121" i="82"/>
  <c r="AJ121" i="82" s="1"/>
  <c r="F148" i="81"/>
  <c r="AJ148" i="81" s="1"/>
  <c r="F235" i="81"/>
  <c r="AJ235" i="81" s="1"/>
  <c r="G26" i="82"/>
  <c r="AJ26" i="82" s="1"/>
  <c r="G220" i="82"/>
  <c r="G86" i="82"/>
  <c r="AJ86" i="82" s="1"/>
  <c r="G175" i="82"/>
  <c r="G223" i="82"/>
  <c r="G89" i="82"/>
  <c r="AJ89" i="82" s="1"/>
  <c r="G151" i="82"/>
  <c r="AJ151" i="82" s="1"/>
  <c r="G155" i="82"/>
  <c r="AJ155" i="82" s="1"/>
  <c r="G149" i="82"/>
  <c r="AJ149" i="82" s="1"/>
  <c r="G99" i="82"/>
  <c r="G215" i="82"/>
  <c r="G214" i="82"/>
  <c r="G58" i="82"/>
  <c r="AJ58" i="82" s="1"/>
  <c r="F123" i="81"/>
  <c r="AJ123" i="81" s="1"/>
  <c r="G18" i="82"/>
  <c r="AJ18" i="82" s="1"/>
  <c r="F210" i="81"/>
  <c r="AJ210" i="81" s="1"/>
  <c r="G62" i="82"/>
  <c r="AJ62" i="82" s="1"/>
  <c r="F77" i="81"/>
  <c r="AJ77" i="81" s="1"/>
  <c r="G21" i="82"/>
  <c r="AJ21" i="82" s="1"/>
  <c r="F264" i="81"/>
  <c r="AJ264" i="81" s="1"/>
  <c r="F129" i="81"/>
  <c r="AJ129" i="81" s="1"/>
  <c r="G164" i="82"/>
  <c r="F216" i="81"/>
  <c r="AJ216" i="81" s="1"/>
  <c r="G19" i="82"/>
  <c r="AJ19" i="82" s="1"/>
  <c r="G159" i="82"/>
  <c r="G109" i="82"/>
  <c r="AJ109" i="82" s="1"/>
  <c r="F40" i="81"/>
  <c r="AJ40" i="81" s="1"/>
  <c r="G80" i="82"/>
  <c r="AJ80" i="82" s="1"/>
  <c r="G129" i="82"/>
  <c r="F28" i="81"/>
  <c r="AJ28" i="81" s="1"/>
  <c r="G94" i="82"/>
  <c r="AJ94" i="82" s="1"/>
  <c r="F56" i="81"/>
  <c r="AJ56" i="81" s="1"/>
  <c r="F241" i="81"/>
  <c r="AJ241" i="81" s="1"/>
  <c r="G25" i="82"/>
  <c r="G221" i="82"/>
  <c r="G96" i="82"/>
  <c r="AJ96" i="82" s="1"/>
  <c r="F133" i="81"/>
  <c r="AJ133" i="81" s="1"/>
  <c r="G103" i="82"/>
  <c r="AJ103" i="82" s="1"/>
  <c r="G203" i="82"/>
  <c r="G186" i="82"/>
  <c r="G210" i="82"/>
  <c r="F192" i="81"/>
  <c r="AJ192" i="81" s="1"/>
  <c r="G153" i="82"/>
  <c r="AJ153" i="82" s="1"/>
  <c r="G93" i="82"/>
  <c r="G70" i="82"/>
  <c r="AJ70" i="82" s="1"/>
  <c r="G50" i="82"/>
  <c r="G150" i="82"/>
  <c r="AJ150" i="82" s="1"/>
  <c r="G91" i="82"/>
  <c r="AJ91" i="82" s="1"/>
  <c r="F80" i="81"/>
  <c r="AJ80" i="81" s="1"/>
  <c r="G60" i="82"/>
  <c r="AJ60" i="82" s="1"/>
  <c r="F267" i="81"/>
  <c r="AJ267" i="81" s="1"/>
  <c r="F219" i="81"/>
  <c r="AJ219" i="81" s="1"/>
  <c r="G168" i="82"/>
  <c r="AJ168" i="82" s="1"/>
  <c r="F86" i="81"/>
  <c r="AJ86" i="81" s="1"/>
  <c r="G41" i="82"/>
  <c r="AJ41" i="82" s="1"/>
  <c r="F273" i="81"/>
  <c r="AJ273" i="81" s="1"/>
  <c r="G68" i="82"/>
  <c r="AJ68" i="82" s="1"/>
  <c r="G216" i="82"/>
  <c r="G202" i="82"/>
  <c r="G185" i="82"/>
  <c r="F31" i="81"/>
  <c r="AJ31" i="81" s="1"/>
  <c r="G17" i="82"/>
  <c r="G152" i="82"/>
  <c r="AJ152" i="82" s="1"/>
  <c r="G100" i="82"/>
  <c r="F152" i="81"/>
  <c r="AJ152" i="81" s="1"/>
  <c r="G116" i="82"/>
  <c r="AJ116" i="82" s="1"/>
  <c r="F248" i="81"/>
  <c r="AJ248" i="81" s="1"/>
  <c r="G15" i="82"/>
  <c r="F300" i="81"/>
  <c r="AJ300" i="81" s="1"/>
  <c r="F158" i="81"/>
  <c r="AJ158" i="81" s="1"/>
  <c r="F254" i="81"/>
  <c r="AJ254" i="81" s="1"/>
  <c r="G75" i="82"/>
  <c r="G125" i="82"/>
  <c r="AJ125" i="82" s="1"/>
  <c r="G161" i="82"/>
  <c r="AJ161" i="82" s="1"/>
  <c r="G67" i="82"/>
  <c r="AJ67" i="82" s="1"/>
  <c r="G213" i="82"/>
  <c r="G177" i="82"/>
  <c r="F213" i="81"/>
  <c r="AJ213" i="81" s="1"/>
  <c r="G16" i="82"/>
  <c r="F12" i="81"/>
  <c r="AJ12" i="81" s="1"/>
  <c r="G188" i="82"/>
  <c r="G201" i="82"/>
  <c r="AJ201" i="82" s="1"/>
  <c r="G169" i="82"/>
  <c r="F34" i="81"/>
  <c r="AJ34" i="81" s="1"/>
  <c r="G72" i="82"/>
  <c r="AJ72" i="82" s="1"/>
  <c r="G39" i="82"/>
  <c r="AJ39" i="82" s="1"/>
  <c r="G212" i="82"/>
  <c r="F68" i="81"/>
  <c r="AJ68" i="81" s="1"/>
  <c r="F120" i="81"/>
  <c r="AJ120" i="81" s="1"/>
  <c r="G22" i="82"/>
  <c r="F207" i="81"/>
  <c r="AJ207" i="81" s="1"/>
  <c r="G222" i="82"/>
  <c r="F74" i="81"/>
  <c r="AJ74" i="81" s="1"/>
  <c r="G36" i="82"/>
  <c r="G184" i="82"/>
  <c r="G46" i="82"/>
  <c r="AJ46" i="82" s="1"/>
  <c r="G190" i="82"/>
  <c r="F25" i="81"/>
  <c r="AJ25" i="81" s="1"/>
  <c r="G77" i="82"/>
  <c r="AJ77" i="82" s="1"/>
  <c r="G205" i="82"/>
  <c r="G200" i="82"/>
  <c r="G176" i="82"/>
  <c r="F288" i="81"/>
  <c r="AJ288" i="81" s="1"/>
  <c r="G130" i="82"/>
  <c r="AJ130" i="82" s="1"/>
  <c r="F282" i="81"/>
  <c r="AJ282" i="81" s="1"/>
  <c r="G52" i="82"/>
  <c r="AJ52" i="82" s="1"/>
  <c r="F114" i="81"/>
  <c r="AJ114" i="81" s="1"/>
  <c r="G83" i="82"/>
  <c r="AJ83" i="82" s="1"/>
  <c r="G211" i="82"/>
  <c r="G217" i="82"/>
  <c r="G144" i="82"/>
  <c r="AJ144" i="82" s="1"/>
  <c r="G209" i="82"/>
  <c r="F18" i="81"/>
  <c r="G112" i="82"/>
  <c r="AJ112" i="82" s="1"/>
  <c r="G206" i="82"/>
  <c r="G196" i="82"/>
  <c r="G78" i="82"/>
  <c r="AJ78" i="82" s="1"/>
  <c r="G135" i="82"/>
  <c r="G204" i="82"/>
  <c r="G172" i="82"/>
  <c r="AJ172" i="82" s="1"/>
  <c r="F291" i="81"/>
  <c r="AJ291" i="81" s="1"/>
  <c r="G114" i="82"/>
  <c r="F245" i="81"/>
  <c r="AJ245" i="81" s="1"/>
  <c r="G59" i="82"/>
  <c r="AJ59" i="82" s="1"/>
  <c r="F297" i="81"/>
  <c r="AJ297" i="81" s="1"/>
  <c r="G84" i="82"/>
  <c r="F71" i="81"/>
  <c r="AJ71" i="81" s="1"/>
  <c r="G131" i="82"/>
  <c r="AJ131" i="82" s="1"/>
  <c r="G71" i="82"/>
  <c r="G147" i="82"/>
  <c r="AJ147" i="82" s="1"/>
  <c r="G142" i="82"/>
  <c r="F95" i="81"/>
  <c r="AJ95" i="81" s="1"/>
  <c r="G180" i="82"/>
  <c r="G120" i="82"/>
  <c r="AJ120" i="82" s="1"/>
  <c r="G163" i="82"/>
  <c r="AJ163" i="82" s="1"/>
  <c r="F176" i="81"/>
  <c r="AJ176" i="81" s="1"/>
  <c r="G65" i="82"/>
  <c r="AJ65" i="82" s="1"/>
  <c r="F139" i="81"/>
  <c r="AJ139" i="81" s="1"/>
  <c r="G35" i="82"/>
  <c r="AJ35" i="82" s="1"/>
  <c r="F226" i="81"/>
  <c r="AJ226" i="81" s="1"/>
  <c r="G51" i="82"/>
  <c r="AJ51" i="82" s="1"/>
  <c r="G145" i="82"/>
  <c r="F182" i="81"/>
  <c r="AJ182" i="81" s="1"/>
  <c r="G97" i="82"/>
  <c r="AJ97" i="82" s="1"/>
  <c r="G137" i="82"/>
  <c r="AJ137" i="82" s="1"/>
  <c r="G118" i="82"/>
  <c r="AJ118" i="82" s="1"/>
  <c r="F204" i="81"/>
  <c r="AJ204" i="81" s="1"/>
  <c r="G171" i="82"/>
  <c r="G173" i="82"/>
  <c r="G178" i="82"/>
  <c r="G64" i="82"/>
  <c r="AJ64" i="82" s="1"/>
  <c r="G181" i="82"/>
  <c r="G92" i="82"/>
  <c r="G199" i="82"/>
  <c r="AJ199" i="82" s="1"/>
  <c r="F102" i="81"/>
  <c r="AJ102" i="81" s="1"/>
  <c r="G30" i="82"/>
  <c r="AJ30" i="82" s="1"/>
  <c r="G111" i="82"/>
  <c r="AJ111" i="82" s="1"/>
  <c r="G179" i="82"/>
  <c r="G207" i="82"/>
  <c r="F92" i="81"/>
  <c r="AJ92" i="81" s="1"/>
  <c r="G27" i="82"/>
  <c r="F279" i="81"/>
  <c r="AJ279" i="81" s="1"/>
  <c r="G95" i="82"/>
  <c r="AJ95" i="82" s="1"/>
  <c r="F98" i="81"/>
  <c r="AJ98" i="81" s="1"/>
  <c r="G187" i="82"/>
  <c r="F285" i="81"/>
  <c r="AJ285" i="81" s="1"/>
  <c r="G138" i="82"/>
  <c r="AJ138" i="82" s="1"/>
  <c r="G128" i="82"/>
  <c r="G63" i="82"/>
  <c r="G42" i="82"/>
  <c r="AJ42" i="82" s="1"/>
  <c r="F270" i="81"/>
  <c r="AJ270" i="81" s="1"/>
  <c r="G166" i="82"/>
  <c r="AJ166" i="82" s="1"/>
  <c r="F47" i="81"/>
  <c r="AJ47" i="81" s="1"/>
  <c r="G134" i="82"/>
  <c r="G194" i="82"/>
  <c r="AJ194" i="82" s="1"/>
  <c r="F294" i="81"/>
  <c r="AJ294" i="81" s="1"/>
  <c r="G165" i="82"/>
  <c r="AJ165" i="82" s="1"/>
  <c r="F164" i="81"/>
  <c r="AJ164" i="81" s="1"/>
  <c r="G108" i="82"/>
  <c r="F260" i="81"/>
  <c r="AJ260" i="81" s="1"/>
  <c r="G37" i="82"/>
  <c r="F312" i="81"/>
  <c r="AJ312" i="81" s="1"/>
  <c r="G105" i="82"/>
  <c r="AJ105" i="82" s="1"/>
  <c r="F170" i="81"/>
  <c r="AJ170" i="81" s="1"/>
  <c r="G107" i="82"/>
  <c r="AJ107" i="82" s="1"/>
  <c r="G189" i="82"/>
  <c r="G69" i="82"/>
  <c r="AJ69" i="82" s="1"/>
  <c r="G154" i="82"/>
  <c r="AJ154" i="82" s="1"/>
  <c r="G127" i="82"/>
  <c r="F167" i="81"/>
  <c r="AJ167" i="81" s="1"/>
  <c r="G74" i="82"/>
  <c r="AJ74" i="82" s="1"/>
  <c r="F145" i="81"/>
  <c r="AJ145" i="81" s="1"/>
  <c r="G48" i="82"/>
  <c r="AJ48" i="82" s="1"/>
  <c r="F315" i="81"/>
  <c r="AJ315" i="81" s="1"/>
  <c r="F173" i="81"/>
  <c r="AJ173" i="81" s="1"/>
  <c r="G124" i="82"/>
  <c r="G126" i="82"/>
  <c r="AJ126" i="82" s="1"/>
  <c r="F136" i="81"/>
  <c r="AJ136" i="81" s="1"/>
  <c r="G139" i="82"/>
  <c r="AJ139" i="82" s="1"/>
  <c r="F321" i="81"/>
  <c r="AJ321" i="81" s="1"/>
  <c r="G87" i="82"/>
  <c r="AJ87" i="82" s="1"/>
  <c r="F318" i="81"/>
  <c r="AJ318" i="81" s="1"/>
  <c r="G102" i="82"/>
  <c r="AJ102" i="82" s="1"/>
  <c r="G61" i="82"/>
  <c r="G54" i="82"/>
  <c r="AJ54" i="82" s="1"/>
  <c r="G113" i="82"/>
  <c r="AJ113" i="82" s="1"/>
  <c r="F111" i="81"/>
  <c r="AJ111" i="81" s="1"/>
  <c r="G32" i="82"/>
  <c r="AJ32" i="82" s="1"/>
  <c r="F201" i="81"/>
  <c r="AJ201" i="81" s="1"/>
  <c r="G29" i="82"/>
  <c r="F65" i="81"/>
  <c r="AJ65" i="81" s="1"/>
  <c r="G101" i="82"/>
  <c r="AJ101" i="82" s="1"/>
  <c r="G146" i="82"/>
  <c r="F117" i="81"/>
  <c r="AJ117" i="81" s="1"/>
  <c r="G20" i="82"/>
  <c r="AJ20" i="82" s="1"/>
  <c r="G195" i="82"/>
  <c r="AJ195" i="82" s="1"/>
  <c r="G133" i="82"/>
  <c r="AJ133" i="82" s="1"/>
  <c r="G197" i="82"/>
  <c r="AJ197" i="82" s="1"/>
  <c r="F37" i="81"/>
  <c r="AJ37" i="81" s="1"/>
  <c r="G45" i="82"/>
  <c r="F126" i="81"/>
  <c r="AJ126" i="81" s="1"/>
  <c r="G12" i="82"/>
  <c r="AJ12" i="82" s="1"/>
  <c r="G157" i="82"/>
  <c r="AJ157" i="82" s="1"/>
  <c r="G44" i="82"/>
  <c r="F59" i="81"/>
  <c r="AJ59" i="81" s="1"/>
  <c r="G122" i="82"/>
  <c r="AJ122" i="82" s="1"/>
  <c r="F251" i="81"/>
  <c r="AJ251" i="81" s="1"/>
  <c r="G13" i="82"/>
  <c r="G218" i="82"/>
  <c r="G192" i="82"/>
  <c r="G191" i="82"/>
  <c r="F83" i="81"/>
  <c r="AJ83" i="81" s="1"/>
  <c r="G14" i="82"/>
  <c r="AJ14" i="82" s="1"/>
  <c r="G10" i="82"/>
  <c r="AJ10" i="82" s="1"/>
  <c r="F303" i="81"/>
  <c r="AJ303" i="81" s="1"/>
  <c r="F161" i="81"/>
  <c r="AJ161" i="81" s="1"/>
  <c r="G57" i="82"/>
  <c r="AJ57" i="82" s="1"/>
  <c r="F257" i="81"/>
  <c r="AJ257" i="81" s="1"/>
  <c r="G31" i="82"/>
  <c r="AJ31" i="82" s="1"/>
  <c r="F309" i="81"/>
  <c r="AJ309" i="81" s="1"/>
  <c r="F15" i="81"/>
  <c r="G193" i="82"/>
  <c r="G66" i="82"/>
  <c r="AJ66" i="82" s="1"/>
  <c r="G43" i="82"/>
  <c r="AJ43" i="82" s="1"/>
  <c r="G208" i="82"/>
  <c r="G110" i="82"/>
  <c r="G38" i="82"/>
  <c r="AJ38" i="82" s="1"/>
  <c r="G156" i="82"/>
  <c r="F189" i="81"/>
  <c r="AJ189" i="81" s="1"/>
  <c r="G82" i="82"/>
  <c r="F53" i="81"/>
  <c r="AJ53" i="81" s="1"/>
  <c r="G76" i="82"/>
  <c r="AJ76" i="82" s="1"/>
  <c r="G24" i="82"/>
  <c r="AJ24" i="82" s="1"/>
  <c r="F238" i="81"/>
  <c r="AJ238" i="81" s="1"/>
  <c r="G33" i="82"/>
  <c r="AJ33" i="82" s="1"/>
  <c r="G170" i="82"/>
  <c r="AJ170" i="82" s="1"/>
  <c r="F105" i="81"/>
  <c r="AJ105" i="81" s="1"/>
  <c r="G34" i="82"/>
  <c r="AJ34" i="82" s="1"/>
  <c r="F195" i="81"/>
  <c r="AJ195" i="81" s="1"/>
  <c r="G88" i="82"/>
  <c r="AJ88" i="82" s="1"/>
  <c r="H19" i="99" l="1"/>
  <c r="H14" i="99"/>
  <c r="H12" i="99"/>
  <c r="H11" i="99"/>
  <c r="H18" i="99"/>
  <c r="H17" i="99"/>
  <c r="H15" i="99"/>
  <c r="H13" i="99"/>
  <c r="H10" i="99"/>
  <c r="I10" i="99" s="1"/>
  <c r="H16" i="99"/>
  <c r="H20" i="99"/>
  <c r="H21" i="99"/>
  <c r="H22" i="99"/>
  <c r="G309" i="81"/>
  <c r="G321" i="81"/>
  <c r="G92" i="81"/>
  <c r="G204" i="81"/>
  <c r="G176" i="81"/>
  <c r="G25" i="81"/>
  <c r="G207" i="81"/>
  <c r="G34" i="81"/>
  <c r="G31" i="81"/>
  <c r="H17" i="82"/>
  <c r="G86" i="81"/>
  <c r="G80" i="81"/>
  <c r="G241" i="81"/>
  <c r="G123" i="81"/>
  <c r="G185" i="81"/>
  <c r="G44" i="81"/>
  <c r="G222" i="81"/>
  <c r="G62" i="81"/>
  <c r="G108" i="81"/>
  <c r="H141" i="82"/>
  <c r="G318" i="81"/>
  <c r="G136" i="81"/>
  <c r="H139" i="82"/>
  <c r="G98" i="81"/>
  <c r="G195" i="81"/>
  <c r="G189" i="81"/>
  <c r="G303" i="81"/>
  <c r="G126" i="81"/>
  <c r="G111" i="81"/>
  <c r="G167" i="81"/>
  <c r="G164" i="81"/>
  <c r="G238" i="81"/>
  <c r="I15" i="81"/>
  <c r="AJ15" i="81"/>
  <c r="G161" i="81"/>
  <c r="G83" i="81"/>
  <c r="G59" i="81"/>
  <c r="G117" i="81"/>
  <c r="G201" i="81"/>
  <c r="G173" i="81"/>
  <c r="G315" i="81"/>
  <c r="G312" i="81"/>
  <c r="G260" i="81"/>
  <c r="G47" i="81"/>
  <c r="G270" i="81"/>
  <c r="I29" i="83"/>
  <c r="G279" i="81"/>
  <c r="G139" i="81"/>
  <c r="H35" i="82"/>
  <c r="G95" i="81"/>
  <c r="G297" i="81"/>
  <c r="I18" i="81"/>
  <c r="AJ18" i="81"/>
  <c r="G74" i="81"/>
  <c r="G68" i="81"/>
  <c r="G213" i="81"/>
  <c r="G158" i="81"/>
  <c r="G300" i="81"/>
  <c r="G152" i="81"/>
  <c r="G192" i="81"/>
  <c r="G28" i="81"/>
  <c r="H94" i="82"/>
  <c r="G77" i="81"/>
  <c r="G210" i="81"/>
  <c r="G148" i="81"/>
  <c r="G179" i="81"/>
  <c r="AJ127" i="82"/>
  <c r="AJ93" i="82" s="1"/>
  <c r="AJ79" i="82" s="1"/>
  <c r="AJ75" i="82" s="1"/>
  <c r="AJ63" i="82" s="1"/>
  <c r="G276" i="81"/>
  <c r="G198" i="81"/>
  <c r="G232" i="81"/>
  <c r="G226" i="81"/>
  <c r="G245" i="81"/>
  <c r="G291" i="81"/>
  <c r="G18" i="81"/>
  <c r="H236" i="82"/>
  <c r="G114" i="81"/>
  <c r="G282" i="81"/>
  <c r="G12" i="81"/>
  <c r="H234" i="82"/>
  <c r="G254" i="81"/>
  <c r="G248" i="81"/>
  <c r="G273" i="81"/>
  <c r="G219" i="81"/>
  <c r="G267" i="81"/>
  <c r="G133" i="81"/>
  <c r="H103" i="82"/>
  <c r="G40" i="81"/>
  <c r="G129" i="81"/>
  <c r="G235" i="81"/>
  <c r="G142" i="81"/>
  <c r="I21" i="81"/>
  <c r="AJ21" i="81"/>
  <c r="G306" i="81"/>
  <c r="G105" i="81"/>
  <c r="H34" i="82"/>
  <c r="G257" i="81"/>
  <c r="G251" i="81"/>
  <c r="G65" i="81"/>
  <c r="G294" i="81"/>
  <c r="G53" i="81"/>
  <c r="G15" i="81"/>
  <c r="H235" i="82"/>
  <c r="G37" i="81"/>
  <c r="G145" i="81"/>
  <c r="H48" i="82"/>
  <c r="G170" i="81"/>
  <c r="G285" i="81"/>
  <c r="G102" i="81"/>
  <c r="H30" i="82"/>
  <c r="H239" i="82"/>
  <c r="G182" i="81"/>
  <c r="I20" i="83"/>
  <c r="G71" i="81"/>
  <c r="I32" i="83"/>
  <c r="G288" i="81"/>
  <c r="G120" i="81"/>
  <c r="G56" i="81"/>
  <c r="G216" i="81"/>
  <c r="G264" i="81"/>
  <c r="G50" i="81"/>
  <c r="G229" i="81"/>
  <c r="G155" i="81"/>
  <c r="G21" i="81"/>
  <c r="G89" i="81"/>
  <c r="I11" i="99" l="1"/>
  <c r="I12" i="99" s="1"/>
  <c r="I13" i="99" s="1"/>
  <c r="I14" i="99" s="1"/>
  <c r="I15" i="99" s="1"/>
  <c r="I16" i="99" s="1"/>
  <c r="I17" i="99" s="1"/>
  <c r="I18" i="99" s="1"/>
  <c r="I19" i="99" s="1"/>
  <c r="I20" i="99" s="1"/>
  <c r="I21" i="99" s="1"/>
  <c r="I22" i="99" s="1"/>
  <c r="I23" i="99" s="1"/>
  <c r="H77" i="82"/>
  <c r="AO77" i="82" s="1"/>
  <c r="H72" i="82"/>
  <c r="AO72" i="82" s="1"/>
  <c r="H229" i="81"/>
  <c r="W229" i="81"/>
  <c r="J229" i="81"/>
  <c r="I229" i="81"/>
  <c r="J145" i="81"/>
  <c r="I145" i="81"/>
  <c r="H145" i="81"/>
  <c r="I219" i="81"/>
  <c r="H219" i="81"/>
  <c r="K219" i="81" s="1"/>
  <c r="W219" i="81"/>
  <c r="J219" i="81"/>
  <c r="H282" i="81"/>
  <c r="J282" i="81"/>
  <c r="I282" i="81"/>
  <c r="I114" i="81"/>
  <c r="H114" i="81"/>
  <c r="J114" i="81"/>
  <c r="I148" i="81"/>
  <c r="H148" i="81"/>
  <c r="W148" i="81"/>
  <c r="J148" i="81"/>
  <c r="J158" i="81"/>
  <c r="I158" i="81"/>
  <c r="H158" i="81"/>
  <c r="K158" i="81" s="1"/>
  <c r="W213" i="81"/>
  <c r="J213" i="81"/>
  <c r="I213" i="81"/>
  <c r="H213" i="81"/>
  <c r="J74" i="81"/>
  <c r="I74" i="81"/>
  <c r="H74" i="81"/>
  <c r="K74" i="81" s="1"/>
  <c r="I139" i="81"/>
  <c r="H139" i="81"/>
  <c r="W139" i="81"/>
  <c r="J139" i="81"/>
  <c r="J260" i="81"/>
  <c r="I260" i="81"/>
  <c r="H260" i="81"/>
  <c r="K260" i="81" s="1"/>
  <c r="H201" i="81"/>
  <c r="K201" i="81" s="1"/>
  <c r="W201" i="81"/>
  <c r="J201" i="81"/>
  <c r="I201" i="81"/>
  <c r="J195" i="81"/>
  <c r="I195" i="81"/>
  <c r="H195" i="81"/>
  <c r="W195" i="81"/>
  <c r="J136" i="81"/>
  <c r="I136" i="81"/>
  <c r="H136" i="81"/>
  <c r="W136" i="81"/>
  <c r="J318" i="81"/>
  <c r="I318" i="81"/>
  <c r="H318" i="81"/>
  <c r="K318" i="81" s="1"/>
  <c r="W318" i="81"/>
  <c r="J185" i="81"/>
  <c r="H185" i="81"/>
  <c r="I185" i="81"/>
  <c r="I86" i="81"/>
  <c r="H86" i="81"/>
  <c r="K86" i="81" s="1"/>
  <c r="W86" i="81"/>
  <c r="J86" i="81"/>
  <c r="J31" i="81"/>
  <c r="W31" i="81"/>
  <c r="I31" i="81"/>
  <c r="H31" i="81"/>
  <c r="I34" i="81"/>
  <c r="W34" i="81"/>
  <c r="J34" i="81"/>
  <c r="H34" i="81"/>
  <c r="I35" i="83"/>
  <c r="D14" i="83"/>
  <c r="G24" i="81"/>
  <c r="E11" i="62"/>
  <c r="F11" i="62" s="1"/>
  <c r="W176" i="81"/>
  <c r="J176" i="81"/>
  <c r="I176" i="81"/>
  <c r="H176" i="81"/>
  <c r="K176" i="81" s="1"/>
  <c r="W204" i="81"/>
  <c r="J204" i="81"/>
  <c r="I204" i="81"/>
  <c r="H204" i="81"/>
  <c r="K204" i="81" s="1"/>
  <c r="J21" i="81"/>
  <c r="W21" i="81"/>
  <c r="H21" i="81"/>
  <c r="I44" i="83"/>
  <c r="D44" i="83"/>
  <c r="AO315" i="81"/>
  <c r="I227" i="82"/>
  <c r="I170" i="81"/>
  <c r="W170" i="81"/>
  <c r="J170" i="81"/>
  <c r="H170" i="81"/>
  <c r="K170" i="81" s="1"/>
  <c r="H155" i="81"/>
  <c r="K155" i="81" s="1"/>
  <c r="W155" i="81"/>
  <c r="J155" i="81"/>
  <c r="I155" i="81"/>
  <c r="W71" i="81"/>
  <c r="J71" i="81"/>
  <c r="I71" i="81"/>
  <c r="H71" i="81"/>
  <c r="K71" i="81" s="1"/>
  <c r="W182" i="81"/>
  <c r="I182" i="81"/>
  <c r="H182" i="81"/>
  <c r="K182" i="81" s="1"/>
  <c r="J182" i="81"/>
  <c r="H37" i="81"/>
  <c r="I37" i="81"/>
  <c r="W37" i="81"/>
  <c r="J37" i="81"/>
  <c r="H15" i="81"/>
  <c r="J15" i="81"/>
  <c r="W15" i="81"/>
  <c r="J251" i="81"/>
  <c r="I251" i="81"/>
  <c r="H251" i="81"/>
  <c r="H105" i="81"/>
  <c r="W105" i="81"/>
  <c r="J105" i="81"/>
  <c r="I105" i="81"/>
  <c r="W306" i="81"/>
  <c r="J306" i="81"/>
  <c r="I306" i="81"/>
  <c r="H306" i="81"/>
  <c r="W40" i="81"/>
  <c r="J40" i="81"/>
  <c r="I40" i="81"/>
  <c r="H40" i="81"/>
  <c r="I267" i="81"/>
  <c r="H267" i="81"/>
  <c r="W267" i="81"/>
  <c r="J267" i="81"/>
  <c r="I17" i="83"/>
  <c r="I11" i="83"/>
  <c r="D11" i="83"/>
  <c r="G11" i="81"/>
  <c r="E10" i="62"/>
  <c r="I226" i="82"/>
  <c r="W18" i="81"/>
  <c r="H18" i="81"/>
  <c r="J18" i="81"/>
  <c r="D38" i="83"/>
  <c r="G244" i="81"/>
  <c r="D35" i="83"/>
  <c r="G225" i="81"/>
  <c r="I198" i="81"/>
  <c r="H198" i="81"/>
  <c r="W198" i="81"/>
  <c r="J198" i="81"/>
  <c r="I47" i="81"/>
  <c r="H47" i="81"/>
  <c r="J47" i="81"/>
  <c r="H173" i="81"/>
  <c r="W173" i="81"/>
  <c r="J173" i="81"/>
  <c r="I173" i="81"/>
  <c r="J167" i="81"/>
  <c r="I167" i="81"/>
  <c r="H167" i="81"/>
  <c r="W126" i="81"/>
  <c r="J126" i="81"/>
  <c r="I126" i="81"/>
  <c r="H126" i="81"/>
  <c r="H189" i="81"/>
  <c r="W189" i="81"/>
  <c r="J189" i="81"/>
  <c r="I189" i="81"/>
  <c r="H62" i="81"/>
  <c r="J62" i="81"/>
  <c r="I62" i="81"/>
  <c r="H222" i="81"/>
  <c r="W222" i="81"/>
  <c r="J222" i="81"/>
  <c r="I222" i="81"/>
  <c r="I41" i="83"/>
  <c r="D20" i="83"/>
  <c r="G43" i="81"/>
  <c r="W80" i="81"/>
  <c r="J80" i="81"/>
  <c r="I80" i="81"/>
  <c r="H80" i="81"/>
  <c r="I207" i="81"/>
  <c r="H207" i="81"/>
  <c r="K207" i="81" s="1"/>
  <c r="W207" i="81"/>
  <c r="J207" i="81"/>
  <c r="H25" i="81"/>
  <c r="I25" i="81"/>
  <c r="W25" i="81"/>
  <c r="J25" i="81"/>
  <c r="I50" i="81"/>
  <c r="H50" i="81"/>
  <c r="J50" i="81"/>
  <c r="D41" i="83"/>
  <c r="G263" i="81"/>
  <c r="J216" i="81"/>
  <c r="I216" i="81"/>
  <c r="H216" i="81"/>
  <c r="W216" i="81"/>
  <c r="H56" i="81"/>
  <c r="K56" i="81" s="1"/>
  <c r="J56" i="81"/>
  <c r="I56" i="81"/>
  <c r="I288" i="81"/>
  <c r="H288" i="81"/>
  <c r="W288" i="81"/>
  <c r="J288" i="81"/>
  <c r="D23" i="83"/>
  <c r="G101" i="81"/>
  <c r="J285" i="81"/>
  <c r="I285" i="81"/>
  <c r="H285" i="81"/>
  <c r="W285" i="81"/>
  <c r="H294" i="81"/>
  <c r="J294" i="81"/>
  <c r="I294" i="81"/>
  <c r="J65" i="81"/>
  <c r="I65" i="81"/>
  <c r="H65" i="81"/>
  <c r="K65" i="81" s="1"/>
  <c r="J129" i="81"/>
  <c r="I129" i="81"/>
  <c r="H129" i="81"/>
  <c r="W129" i="81"/>
  <c r="W273" i="81"/>
  <c r="J273" i="81"/>
  <c r="I273" i="81"/>
  <c r="H273" i="81"/>
  <c r="K273" i="81" s="1"/>
  <c r="H254" i="81"/>
  <c r="W254" i="81"/>
  <c r="J254" i="81"/>
  <c r="I254" i="81"/>
  <c r="H240" i="82"/>
  <c r="I238" i="82"/>
  <c r="I12" i="81"/>
  <c r="H12" i="81"/>
  <c r="W12" i="81"/>
  <c r="J12" i="81"/>
  <c r="H291" i="81"/>
  <c r="W291" i="81"/>
  <c r="J291" i="81"/>
  <c r="I291" i="81"/>
  <c r="H245" i="81"/>
  <c r="W245" i="81"/>
  <c r="J245" i="81"/>
  <c r="I245" i="81"/>
  <c r="I226" i="81"/>
  <c r="H226" i="81"/>
  <c r="W226" i="81"/>
  <c r="J226" i="81"/>
  <c r="J232" i="81"/>
  <c r="I232" i="81"/>
  <c r="H232" i="81"/>
  <c r="H77" i="81"/>
  <c r="K77" i="81" s="1"/>
  <c r="W77" i="81"/>
  <c r="J77" i="81"/>
  <c r="I77" i="81"/>
  <c r="AO94" i="82"/>
  <c r="W192" i="81"/>
  <c r="J192" i="81"/>
  <c r="I192" i="81"/>
  <c r="H192" i="81"/>
  <c r="I300" i="81"/>
  <c r="H300" i="81"/>
  <c r="W300" i="81"/>
  <c r="J300" i="81"/>
  <c r="J297" i="81"/>
  <c r="I297" i="81"/>
  <c r="H297" i="81"/>
  <c r="K297" i="81" s="1"/>
  <c r="W297" i="81"/>
  <c r="J95" i="81"/>
  <c r="I95" i="81"/>
  <c r="H95" i="81"/>
  <c r="K95" i="81" s="1"/>
  <c r="W95" i="81"/>
  <c r="H270" i="81"/>
  <c r="W270" i="81"/>
  <c r="J270" i="81"/>
  <c r="I270" i="81"/>
  <c r="I312" i="81"/>
  <c r="H312" i="81"/>
  <c r="W312" i="81"/>
  <c r="J312" i="81"/>
  <c r="H315" i="81"/>
  <c r="J315" i="81"/>
  <c r="I315" i="81"/>
  <c r="I161" i="81"/>
  <c r="W161" i="81"/>
  <c r="J161" i="81"/>
  <c r="H161" i="81"/>
  <c r="H164" i="81"/>
  <c r="W164" i="81"/>
  <c r="J164" i="81"/>
  <c r="I164" i="81"/>
  <c r="J111" i="81"/>
  <c r="I111" i="81"/>
  <c r="H111" i="81"/>
  <c r="W111" i="81"/>
  <c r="H44" i="81"/>
  <c r="J44" i="81"/>
  <c r="I44" i="81"/>
  <c r="J321" i="81"/>
  <c r="W321" i="81"/>
  <c r="I321" i="81"/>
  <c r="H321" i="81"/>
  <c r="J309" i="81"/>
  <c r="I309" i="81"/>
  <c r="F30" i="83" s="1"/>
  <c r="H309" i="81"/>
  <c r="W309" i="81"/>
  <c r="H89" i="81"/>
  <c r="W89" i="81"/>
  <c r="J89" i="81"/>
  <c r="I89" i="81"/>
  <c r="J264" i="81"/>
  <c r="I264" i="81"/>
  <c r="H264" i="81"/>
  <c r="K264" i="81" s="1"/>
  <c r="W264" i="81"/>
  <c r="J120" i="81"/>
  <c r="I120" i="81"/>
  <c r="H120" i="81"/>
  <c r="W120" i="81"/>
  <c r="I239" i="82"/>
  <c r="AO239" i="82"/>
  <c r="J102" i="81"/>
  <c r="I102" i="81"/>
  <c r="H102" i="81"/>
  <c r="J53" i="81"/>
  <c r="I53" i="81"/>
  <c r="H53" i="81"/>
  <c r="K53" i="81" s="1"/>
  <c r="W257" i="81"/>
  <c r="J257" i="81"/>
  <c r="I257" i="81"/>
  <c r="H257" i="81"/>
  <c r="H142" i="81"/>
  <c r="W142" i="81"/>
  <c r="J142" i="81"/>
  <c r="I142" i="81"/>
  <c r="I235" i="81"/>
  <c r="H235" i="81"/>
  <c r="W235" i="81"/>
  <c r="J235" i="81"/>
  <c r="W133" i="81"/>
  <c r="J133" i="81"/>
  <c r="I133" i="81"/>
  <c r="H133" i="81"/>
  <c r="W248" i="81"/>
  <c r="J248" i="81"/>
  <c r="I248" i="81"/>
  <c r="H248" i="81"/>
  <c r="J276" i="81"/>
  <c r="I276" i="81"/>
  <c r="H276" i="81"/>
  <c r="W276" i="81"/>
  <c r="J179" i="81"/>
  <c r="I179" i="81"/>
  <c r="H179" i="81"/>
  <c r="K179" i="81" s="1"/>
  <c r="W179" i="81"/>
  <c r="H210" i="81"/>
  <c r="K210" i="81" s="1"/>
  <c r="W210" i="81"/>
  <c r="J210" i="81"/>
  <c r="I210" i="81"/>
  <c r="W28" i="81"/>
  <c r="J28" i="81"/>
  <c r="I28" i="81"/>
  <c r="H28" i="81"/>
  <c r="I152" i="81"/>
  <c r="W152" i="81"/>
  <c r="J152" i="81"/>
  <c r="H152" i="81"/>
  <c r="K152" i="81" s="1"/>
  <c r="H68" i="81"/>
  <c r="K68" i="81" s="1"/>
  <c r="W68" i="81"/>
  <c r="J68" i="81"/>
  <c r="I68" i="81"/>
  <c r="AO35" i="82"/>
  <c r="AO38" i="82"/>
  <c r="I279" i="81"/>
  <c r="H279" i="81"/>
  <c r="W279" i="81"/>
  <c r="J279" i="81"/>
  <c r="W117" i="81"/>
  <c r="J117" i="81"/>
  <c r="I117" i="81"/>
  <c r="H117" i="81"/>
  <c r="J59" i="81"/>
  <c r="I59" i="81"/>
  <c r="H59" i="81"/>
  <c r="K59" i="81" s="1"/>
  <c r="J83" i="81"/>
  <c r="I83" i="81"/>
  <c r="H83" i="81"/>
  <c r="K83" i="81" s="1"/>
  <c r="H238" i="81"/>
  <c r="W238" i="81"/>
  <c r="J238" i="81"/>
  <c r="I238" i="81"/>
  <c r="J303" i="81"/>
  <c r="I303" i="81"/>
  <c r="H303" i="81"/>
  <c r="W303" i="81"/>
  <c r="I98" i="81"/>
  <c r="H98" i="81"/>
  <c r="K98" i="81" s="1"/>
  <c r="W98" i="81"/>
  <c r="J98" i="81"/>
  <c r="I26" i="83"/>
  <c r="AO139" i="82"/>
  <c r="W108" i="81"/>
  <c r="J108" i="81"/>
  <c r="I108" i="81"/>
  <c r="H108" i="81"/>
  <c r="I123" i="81"/>
  <c r="H123" i="81"/>
  <c r="J123" i="81"/>
  <c r="W241" i="81"/>
  <c r="J241" i="81"/>
  <c r="I241" i="81"/>
  <c r="H241" i="81"/>
  <c r="W92" i="81"/>
  <c r="J92" i="81"/>
  <c r="I92" i="81"/>
  <c r="H92" i="81"/>
  <c r="K92" i="81" s="1"/>
  <c r="D26" i="83"/>
  <c r="K47" i="81" l="1"/>
  <c r="K44" i="81"/>
  <c r="H18" i="82"/>
  <c r="H55" i="82"/>
  <c r="H51" i="82"/>
  <c r="AO51" i="82" s="1"/>
  <c r="H26" i="82"/>
  <c r="H45" i="82"/>
  <c r="H32" i="82"/>
  <c r="H33" i="82"/>
  <c r="AO33" i="82" s="1"/>
  <c r="H80" i="82"/>
  <c r="H28" i="82"/>
  <c r="AO28" i="82" s="1"/>
  <c r="H25" i="82"/>
  <c r="H12" i="82"/>
  <c r="H22" i="82"/>
  <c r="G132" i="81"/>
  <c r="W132" i="81" s="1"/>
  <c r="F33" i="83"/>
  <c r="K145" i="81"/>
  <c r="K15" i="81"/>
  <c r="K294" i="81"/>
  <c r="K173" i="81"/>
  <c r="K111" i="81"/>
  <c r="K192" i="81"/>
  <c r="K139" i="81"/>
  <c r="K235" i="81"/>
  <c r="K232" i="81"/>
  <c r="K37" i="81"/>
  <c r="K34" i="81"/>
  <c r="K148" i="81"/>
  <c r="K229" i="81"/>
  <c r="K315" i="81"/>
  <c r="K270" i="81"/>
  <c r="K50" i="81"/>
  <c r="K62" i="81"/>
  <c r="K126" i="81"/>
  <c r="K267" i="81"/>
  <c r="K108" i="81"/>
  <c r="K279" i="81"/>
  <c r="K276" i="81"/>
  <c r="K142" i="81"/>
  <c r="K123" i="81"/>
  <c r="K238" i="81"/>
  <c r="H132" i="81"/>
  <c r="K21" i="81"/>
  <c r="K136" i="81"/>
  <c r="K282" i="81"/>
  <c r="K18" i="81"/>
  <c r="K306" i="81"/>
  <c r="K114" i="81"/>
  <c r="K241" i="81"/>
  <c r="K303" i="81"/>
  <c r="K117" i="81"/>
  <c r="K120" i="81"/>
  <c r="K89" i="81"/>
  <c r="E30" i="83"/>
  <c r="H30" i="83" s="1"/>
  <c r="K321" i="81"/>
  <c r="K164" i="81"/>
  <c r="K161" i="81"/>
  <c r="E33" i="83"/>
  <c r="H33" i="83" s="1"/>
  <c r="AO232" i="81"/>
  <c r="K245" i="81"/>
  <c r="K291" i="81"/>
  <c r="K254" i="81"/>
  <c r="K25" i="81"/>
  <c r="K167" i="81"/>
  <c r="K105" i="81"/>
  <c r="K257" i="81"/>
  <c r="K102" i="81"/>
  <c r="K309" i="81"/>
  <c r="G30" i="83"/>
  <c r="G33" i="83"/>
  <c r="K12" i="81"/>
  <c r="AO294" i="81"/>
  <c r="K285" i="81"/>
  <c r="K216" i="81"/>
  <c r="K222" i="81"/>
  <c r="K198" i="81"/>
  <c r="K251" i="81"/>
  <c r="K31" i="81"/>
  <c r="K213" i="81"/>
  <c r="K28" i="81"/>
  <c r="K248" i="81"/>
  <c r="K300" i="81"/>
  <c r="K129" i="81"/>
  <c r="K288" i="81"/>
  <c r="K80" i="81"/>
  <c r="K40" i="81"/>
  <c r="K185" i="81"/>
  <c r="K195" i="81"/>
  <c r="I132" i="81"/>
  <c r="I43" i="81"/>
  <c r="F42" i="83" s="1"/>
  <c r="F41" i="83" s="1"/>
  <c r="K312" i="81"/>
  <c r="H225" i="81"/>
  <c r="K225" i="81" s="1"/>
  <c r="L225" i="81" s="1"/>
  <c r="J244" i="81"/>
  <c r="U26" i="83"/>
  <c r="W263" i="81"/>
  <c r="W43" i="81"/>
  <c r="F10" i="62"/>
  <c r="G27" i="83"/>
  <c r="G26" i="83" s="1"/>
  <c r="E21" i="83"/>
  <c r="E20" i="83" s="1"/>
  <c r="U14" i="83"/>
  <c r="AO260" i="81"/>
  <c r="J132" i="81"/>
  <c r="H101" i="81"/>
  <c r="H263" i="81"/>
  <c r="J225" i="81"/>
  <c r="I225" i="81"/>
  <c r="U41" i="83"/>
  <c r="W11" i="81"/>
  <c r="AO251" i="81"/>
  <c r="F21" i="83"/>
  <c r="F20" i="83" s="1"/>
  <c r="U44" i="83"/>
  <c r="D29" i="83"/>
  <c r="G151" i="81"/>
  <c r="K133" i="81"/>
  <c r="I101" i="81"/>
  <c r="I263" i="81"/>
  <c r="J43" i="81"/>
  <c r="G42" i="83" s="1"/>
  <c r="G41" i="83" s="1"/>
  <c r="K226" i="81"/>
  <c r="E15" i="83"/>
  <c r="H11" i="81"/>
  <c r="W101" i="81"/>
  <c r="I24" i="81"/>
  <c r="F36" i="83" s="1"/>
  <c r="F35" i="83" s="1"/>
  <c r="U20" i="83"/>
  <c r="K189" i="81"/>
  <c r="W225" i="81"/>
  <c r="W244" i="81"/>
  <c r="U11" i="83"/>
  <c r="E27" i="83"/>
  <c r="E26" i="83" s="1"/>
  <c r="G21" i="83"/>
  <c r="G20" i="83" s="1"/>
  <c r="D32" i="83"/>
  <c r="G188" i="81"/>
  <c r="AO62" i="81" s="1"/>
  <c r="AO74" i="81"/>
  <c r="AO282" i="81"/>
  <c r="J101" i="81"/>
  <c r="J263" i="81"/>
  <c r="H43" i="81"/>
  <c r="E42" i="83" s="1"/>
  <c r="H42" i="83" s="1"/>
  <c r="I244" i="81"/>
  <c r="H244" i="81"/>
  <c r="G15" i="83"/>
  <c r="G14" i="83" s="1"/>
  <c r="J11" i="81"/>
  <c r="F15" i="83"/>
  <c r="F14" i="83" s="1"/>
  <c r="I11" i="81"/>
  <c r="AO65" i="81"/>
  <c r="U23" i="83"/>
  <c r="J24" i="81"/>
  <c r="G36" i="83" s="1"/>
  <c r="G35" i="83" s="1"/>
  <c r="H24" i="81"/>
  <c r="E36" i="83" s="1"/>
  <c r="U35" i="83"/>
  <c r="U38" i="83"/>
  <c r="F27" i="83"/>
  <c r="F26" i="83" s="1"/>
  <c r="W24" i="81"/>
  <c r="K132" i="81" l="1"/>
  <c r="L132" i="81" s="1"/>
  <c r="H151" i="81"/>
  <c r="K101" i="81"/>
  <c r="L101" i="81" s="1"/>
  <c r="K244" i="81"/>
  <c r="L244" i="81" s="1"/>
  <c r="K263" i="81"/>
  <c r="L263" i="81" s="1"/>
  <c r="H36" i="83"/>
  <c r="K11" i="81"/>
  <c r="AO114" i="81"/>
  <c r="H26" i="83"/>
  <c r="H20" i="83"/>
  <c r="G32" i="83"/>
  <c r="F32" i="83"/>
  <c r="E32" i="83"/>
  <c r="U32" i="83"/>
  <c r="H15" i="83"/>
  <c r="J151" i="81"/>
  <c r="AO56" i="81"/>
  <c r="H27" i="83"/>
  <c r="W151" i="81"/>
  <c r="AO83" i="81"/>
  <c r="AO123" i="81"/>
  <c r="AO145" i="81"/>
  <c r="AO44" i="81"/>
  <c r="AO53" i="81"/>
  <c r="AO102" i="81"/>
  <c r="AO59" i="81"/>
  <c r="J188" i="81"/>
  <c r="H21" i="83"/>
  <c r="H188" i="81"/>
  <c r="AO50" i="81"/>
  <c r="AO47" i="81"/>
  <c r="E35" i="83"/>
  <c r="H35" i="83" s="1"/>
  <c r="W188" i="81"/>
  <c r="AO167" i="81"/>
  <c r="AO185" i="81"/>
  <c r="AO158" i="81"/>
  <c r="U29" i="83"/>
  <c r="E29" i="83"/>
  <c r="G29" i="83"/>
  <c r="F29" i="83"/>
  <c r="I188" i="81"/>
  <c r="G12" i="83"/>
  <c r="G11" i="83" s="1"/>
  <c r="K24" i="81"/>
  <c r="F12" i="83"/>
  <c r="F11" i="83" s="1"/>
  <c r="E12" i="83"/>
  <c r="E41" i="83"/>
  <c r="H41" i="83" s="1"/>
  <c r="E14" i="83"/>
  <c r="H14" i="83" s="1"/>
  <c r="I151" i="81"/>
  <c r="K43" i="81"/>
  <c r="L43" i="81" s="1"/>
  <c r="K151" i="81" l="1"/>
  <c r="L151" i="81" s="1"/>
  <c r="I329" i="81"/>
  <c r="K188" i="81"/>
  <c r="L188" i="81" s="1"/>
  <c r="H32" i="83"/>
  <c r="H29" i="83"/>
  <c r="J329" i="81"/>
  <c r="H12" i="83"/>
  <c r="E11" i="83"/>
  <c r="H11" i="83" l="1"/>
  <c r="H565" i="81"/>
  <c r="H566" i="81" s="1"/>
  <c r="H329" i="81"/>
  <c r="H164" i="82" l="1"/>
  <c r="H20" i="82"/>
  <c r="AO20" i="82" s="1"/>
  <c r="H83" i="82"/>
  <c r="AO83" i="82" s="1"/>
  <c r="H95" i="82"/>
  <c r="H13" i="82"/>
  <c r="H15" i="82"/>
  <c r="H165" i="82"/>
  <c r="H114" i="82"/>
  <c r="H75" i="82"/>
  <c r="H138" i="82"/>
  <c r="AO138" i="82" s="1"/>
  <c r="H130" i="82"/>
  <c r="AO130" i="82" s="1"/>
  <c r="H37" i="82"/>
  <c r="H84" i="82"/>
  <c r="H59" i="82"/>
  <c r="AO59" i="82" s="1"/>
  <c r="H31" i="82"/>
  <c r="AO31" i="82" s="1"/>
  <c r="H10" i="82"/>
  <c r="H222" i="82"/>
  <c r="H23" i="82"/>
  <c r="AO23" i="82" s="1"/>
  <c r="H65" i="82"/>
  <c r="H82" i="82"/>
  <c r="H74" i="82"/>
  <c r="AO74" i="82" s="1"/>
  <c r="H29" i="82"/>
  <c r="H124" i="82"/>
  <c r="H16" i="82"/>
  <c r="H49" i="82"/>
  <c r="AO49" i="82" s="1"/>
  <c r="H107" i="82"/>
  <c r="H97" i="82"/>
  <c r="AO97" i="82" s="1"/>
  <c r="H160" i="82"/>
  <c r="AO160" i="82" s="1"/>
  <c r="H24" i="82"/>
  <c r="H171" i="82"/>
  <c r="H57" i="82"/>
  <c r="AO57" i="82" s="1"/>
  <c r="H153" i="82"/>
  <c r="AO153" i="82" s="1"/>
  <c r="H62" i="82"/>
  <c r="AO62" i="82" s="1"/>
  <c r="H56" i="82"/>
  <c r="H183" i="82"/>
  <c r="H40" i="82"/>
  <c r="H88" i="82"/>
  <c r="AO88" i="82" s="1"/>
  <c r="H108" i="82"/>
  <c r="H116" i="82"/>
  <c r="H158" i="82"/>
  <c r="H168" i="82"/>
  <c r="AO168" i="82" s="1"/>
  <c r="H19" i="82"/>
  <c r="H208" i="82"/>
  <c r="H191" i="82"/>
  <c r="H173" i="82"/>
  <c r="H137" i="82"/>
  <c r="H206" i="82"/>
  <c r="H177" i="82"/>
  <c r="H213" i="82"/>
  <c r="H96" i="82"/>
  <c r="H175" i="82"/>
  <c r="H119" i="82"/>
  <c r="H105" i="82"/>
  <c r="H146" i="82"/>
  <c r="H61" i="82"/>
  <c r="H38" i="82"/>
  <c r="H126" i="82"/>
  <c r="H172" i="82"/>
  <c r="H169" i="82"/>
  <c r="H201" i="82"/>
  <c r="H188" i="82"/>
  <c r="H219" i="82"/>
  <c r="H199" i="82"/>
  <c r="H71" i="82"/>
  <c r="H185" i="82"/>
  <c r="H216" i="82"/>
  <c r="H203" i="82"/>
  <c r="H215" i="82"/>
  <c r="H151" i="82"/>
  <c r="H85" i="82"/>
  <c r="H102" i="82"/>
  <c r="H195" i="82"/>
  <c r="H181" i="82"/>
  <c r="H118" i="82"/>
  <c r="H145" i="82"/>
  <c r="H161" i="82"/>
  <c r="H202" i="82"/>
  <c r="H117" i="82"/>
  <c r="H192" i="82"/>
  <c r="H44" i="82"/>
  <c r="H27" i="82"/>
  <c r="H46" i="82"/>
  <c r="H60" i="82"/>
  <c r="H162" i="82"/>
  <c r="H174" i="82"/>
  <c r="H42" i="82"/>
  <c r="H134" i="82"/>
  <c r="H63" i="82"/>
  <c r="H135" i="82"/>
  <c r="H217" i="82"/>
  <c r="H176" i="82"/>
  <c r="H200" i="82"/>
  <c r="H50" i="82"/>
  <c r="H47" i="82"/>
  <c r="H123" i="82"/>
  <c r="H198" i="82"/>
  <c r="H104" i="82"/>
  <c r="H92" i="82"/>
  <c r="H214" i="82"/>
  <c r="H156" i="82"/>
  <c r="H190" i="82"/>
  <c r="H125" i="82"/>
  <c r="H159" i="82"/>
  <c r="H99" i="82"/>
  <c r="H149" i="82"/>
  <c r="H155" i="82"/>
  <c r="H148" i="82"/>
  <c r="H140" i="82"/>
  <c r="H43" i="82"/>
  <c r="H166" i="82"/>
  <c r="H179" i="82"/>
  <c r="H67" i="82"/>
  <c r="H41" i="82"/>
  <c r="H93" i="82"/>
  <c r="H210" i="82"/>
  <c r="H186" i="82"/>
  <c r="H86" i="82"/>
  <c r="H79" i="82"/>
  <c r="H143" i="82"/>
  <c r="H53" i="82"/>
  <c r="H193" i="82"/>
  <c r="H187" i="82"/>
  <c r="H113" i="82"/>
  <c r="H170" i="82"/>
  <c r="H66" i="82"/>
  <c r="H14" i="82"/>
  <c r="H122" i="82"/>
  <c r="H87" i="82"/>
  <c r="H69" i="82"/>
  <c r="H194" i="82"/>
  <c r="H128" i="82"/>
  <c r="H180" i="82"/>
  <c r="H184" i="82"/>
  <c r="H152" i="82"/>
  <c r="H70" i="82"/>
  <c r="H58" i="82"/>
  <c r="H106" i="82"/>
  <c r="H167" i="82"/>
  <c r="H204" i="82"/>
  <c r="H78" i="82"/>
  <c r="H112" i="82"/>
  <c r="H205" i="82"/>
  <c r="H129" i="82"/>
  <c r="H136" i="82"/>
  <c r="H73" i="82"/>
  <c r="H110" i="82"/>
  <c r="H76" i="82"/>
  <c r="H154" i="82"/>
  <c r="H207" i="82"/>
  <c r="H64" i="82"/>
  <c r="H131" i="82"/>
  <c r="H196" i="82"/>
  <c r="H144" i="82"/>
  <c r="H91" i="82"/>
  <c r="H109" i="82"/>
  <c r="H89" i="82"/>
  <c r="H223" i="82"/>
  <c r="H11" i="82"/>
  <c r="H132" i="82"/>
  <c r="H163" i="82"/>
  <c r="H142" i="82"/>
  <c r="H212" i="82"/>
  <c r="H39" i="82"/>
  <c r="H100" i="82"/>
  <c r="H98" i="82"/>
  <c r="H157" i="82"/>
  <c r="H133" i="82"/>
  <c r="H54" i="82"/>
  <c r="H127" i="82"/>
  <c r="H218" i="82"/>
  <c r="H189" i="82"/>
  <c r="H111" i="82"/>
  <c r="H120" i="82"/>
  <c r="H147" i="82"/>
  <c r="H36" i="82"/>
  <c r="H68" i="82"/>
  <c r="H221" i="82"/>
  <c r="H21" i="82"/>
  <c r="H220" i="82"/>
  <c r="H115" i="82"/>
  <c r="H182" i="82"/>
  <c r="H209" i="82"/>
  <c r="H211" i="82"/>
  <c r="H52" i="82"/>
  <c r="H90" i="82"/>
  <c r="H101" i="82"/>
  <c r="H197" i="82"/>
  <c r="H178" i="82"/>
  <c r="H150" i="82"/>
  <c r="H121" i="82"/>
  <c r="H81" i="82"/>
  <c r="I38" i="83"/>
  <c r="I47" i="83" s="1"/>
  <c r="D17" i="83"/>
  <c r="AO116" i="82" l="1"/>
  <c r="AO19" i="82"/>
  <c r="AO46" i="82"/>
  <c r="AO121" i="82"/>
  <c r="AO101" i="82"/>
  <c r="AO21" i="82"/>
  <c r="AO18" i="82"/>
  <c r="AO147" i="82"/>
  <c r="AO157" i="82"/>
  <c r="I225" i="82"/>
  <c r="I101" i="82" s="1"/>
  <c r="AO167" i="82"/>
  <c r="AO152" i="82"/>
  <c r="AO194" i="82"/>
  <c r="AO14" i="82"/>
  <c r="AO165" i="82"/>
  <c r="AO166" i="82"/>
  <c r="AO155" i="82"/>
  <c r="AO125" i="82"/>
  <c r="AO118" i="82"/>
  <c r="AO85" i="82"/>
  <c r="AO172" i="82"/>
  <c r="AO137" i="82"/>
  <c r="AO150" i="82"/>
  <c r="AO90" i="82"/>
  <c r="AO73" i="82"/>
  <c r="AO69" i="82"/>
  <c r="AO66" i="82"/>
  <c r="AO65" i="82"/>
  <c r="AO41" i="82"/>
  <c r="AO43" i="82"/>
  <c r="AO149" i="82"/>
  <c r="AO174" i="82"/>
  <c r="AO151" i="82"/>
  <c r="AO126" i="82"/>
  <c r="AO52" i="82"/>
  <c r="AO68" i="82"/>
  <c r="AO54" i="82"/>
  <c r="AO163" i="82"/>
  <c r="AO89" i="82"/>
  <c r="AO154" i="82"/>
  <c r="AO136" i="82"/>
  <c r="AO78" i="82"/>
  <c r="AO58" i="82"/>
  <c r="AO67" i="82"/>
  <c r="AO162" i="82"/>
  <c r="AO161" i="82"/>
  <c r="AO195" i="82"/>
  <c r="AO201" i="82"/>
  <c r="AO119" i="82"/>
  <c r="AO80" i="82"/>
  <c r="AO30" i="82"/>
  <c r="AO133" i="82"/>
  <c r="AO39" i="82"/>
  <c r="AO107" i="82"/>
  <c r="AO131" i="82"/>
  <c r="AO70" i="82"/>
  <c r="AO122" i="82"/>
  <c r="AO113" i="82"/>
  <c r="AO143" i="82"/>
  <c r="AO123" i="82"/>
  <c r="AO102" i="82"/>
  <c r="AO199" i="82"/>
  <c r="G24" i="83"/>
  <c r="G23" i="83" s="1"/>
  <c r="E18" i="83"/>
  <c r="E17" i="83" s="1"/>
  <c r="F18" i="83"/>
  <c r="F17" i="83" s="1"/>
  <c r="E24" i="83"/>
  <c r="G18" i="83"/>
  <c r="G17" i="83" s="1"/>
  <c r="F24" i="83"/>
  <c r="F23" i="83" s="1"/>
  <c r="G39" i="83"/>
  <c r="G38" i="83" s="1"/>
  <c r="F39" i="83"/>
  <c r="F38" i="83" s="1"/>
  <c r="E39" i="83"/>
  <c r="U17" i="83"/>
  <c r="J324" i="81"/>
  <c r="E47" i="83"/>
  <c r="K324" i="81"/>
  <c r="G226" i="88"/>
  <c r="G186" i="84"/>
  <c r="I230" i="82"/>
  <c r="I228" i="82"/>
  <c r="E14" i="62"/>
  <c r="F14" i="62" s="1"/>
  <c r="I112" i="82" l="1"/>
  <c r="I123" i="82"/>
  <c r="H17" i="83"/>
  <c r="I203" i="82"/>
  <c r="I191" i="82"/>
  <c r="I78" i="82"/>
  <c r="I196" i="82"/>
  <c r="I204" i="82"/>
  <c r="I148" i="82"/>
  <c r="I122" i="82"/>
  <c r="I131" i="82"/>
  <c r="I156" i="82"/>
  <c r="I61" i="82"/>
  <c r="I192" i="82"/>
  <c r="I186" i="82"/>
  <c r="I208" i="82"/>
  <c r="I102" i="82"/>
  <c r="I113" i="82"/>
  <c r="I129" i="82"/>
  <c r="I220" i="82"/>
  <c r="I161" i="82"/>
  <c r="I87" i="82"/>
  <c r="I206" i="82"/>
  <c r="I199" i="82"/>
  <c r="I134" i="82"/>
  <c r="I214" i="82"/>
  <c r="I210" i="82"/>
  <c r="I70" i="82"/>
  <c r="I76" i="82"/>
  <c r="I132" i="82"/>
  <c r="I133" i="82"/>
  <c r="I211" i="82"/>
  <c r="I119" i="82"/>
  <c r="I215" i="82"/>
  <c r="I180" i="82"/>
  <c r="I169" i="82"/>
  <c r="I60" i="82"/>
  <c r="I179" i="82"/>
  <c r="I128" i="82"/>
  <c r="I71" i="82"/>
  <c r="I99" i="82"/>
  <c r="I175" i="82"/>
  <c r="I145" i="82"/>
  <c r="I176" i="82"/>
  <c r="I159" i="82"/>
  <c r="I143" i="82"/>
  <c r="I39" i="82"/>
  <c r="I189" i="82"/>
  <c r="I38" i="82"/>
  <c r="I63" i="82"/>
  <c r="I67" i="82"/>
  <c r="I163" i="82"/>
  <c r="I81" i="82"/>
  <c r="I201" i="82"/>
  <c r="I162" i="82"/>
  <c r="I198" i="82"/>
  <c r="I170" i="82"/>
  <c r="I109" i="82"/>
  <c r="I36" i="82"/>
  <c r="I197" i="82"/>
  <c r="I177" i="82"/>
  <c r="I195" i="82"/>
  <c r="I44" i="82"/>
  <c r="I200" i="82"/>
  <c r="I140" i="82"/>
  <c r="I53" i="82"/>
  <c r="I58" i="82"/>
  <c r="I136" i="82"/>
  <c r="I173" i="82"/>
  <c r="I89" i="82"/>
  <c r="I100" i="82"/>
  <c r="I68" i="82"/>
  <c r="I154" i="82"/>
  <c r="I54" i="82"/>
  <c r="I115" i="82"/>
  <c r="I185" i="82"/>
  <c r="I135" i="82"/>
  <c r="I151" i="82"/>
  <c r="I105" i="82"/>
  <c r="I126" i="82"/>
  <c r="I178" i="82"/>
  <c r="I202" i="82"/>
  <c r="I111" i="82"/>
  <c r="I52" i="82"/>
  <c r="I213" i="82"/>
  <c r="I188" i="82"/>
  <c r="I181" i="82"/>
  <c r="I149" i="82"/>
  <c r="I142" i="82"/>
  <c r="I190" i="82"/>
  <c r="I43" i="82"/>
  <c r="I127" i="82"/>
  <c r="I27" i="82"/>
  <c r="I50" i="82"/>
  <c r="I86" i="82"/>
  <c r="I69" i="82"/>
  <c r="I73" i="82"/>
  <c r="I90" i="82"/>
  <c r="I174" i="82"/>
  <c r="I104" i="82"/>
  <c r="I193" i="82"/>
  <c r="I223" i="82"/>
  <c r="I85" i="82"/>
  <c r="I221" i="82"/>
  <c r="I41" i="82"/>
  <c r="I66" i="82"/>
  <c r="I184" i="82"/>
  <c r="I144" i="82"/>
  <c r="I120" i="82"/>
  <c r="I217" i="82"/>
  <c r="I106" i="82"/>
  <c r="I207" i="82"/>
  <c r="I98" i="82"/>
  <c r="I182" i="82"/>
  <c r="I137" i="82"/>
  <c r="I172" i="82"/>
  <c r="I46" i="82"/>
  <c r="I14" i="82"/>
  <c r="I150" i="82"/>
  <c r="I96" i="82"/>
  <c r="I219" i="82"/>
  <c r="I118" i="82"/>
  <c r="I92" i="82"/>
  <c r="I146" i="82"/>
  <c r="I216" i="82"/>
  <c r="I93" i="82"/>
  <c r="I42" i="82"/>
  <c r="I125" i="82"/>
  <c r="I166" i="82"/>
  <c r="I187" i="82"/>
  <c r="I47" i="82"/>
  <c r="I155" i="82"/>
  <c r="I110" i="82"/>
  <c r="I152" i="82"/>
  <c r="I205" i="82"/>
  <c r="I11" i="82"/>
  <c r="I21" i="82"/>
  <c r="I117" i="82"/>
  <c r="I33" i="82"/>
  <c r="I24" i="82"/>
  <c r="I107" i="82"/>
  <c r="I56" i="82"/>
  <c r="I37" i="82"/>
  <c r="I139" i="82"/>
  <c r="I183" i="82"/>
  <c r="I28" i="82"/>
  <c r="I171" i="82"/>
  <c r="I18" i="82"/>
  <c r="I72" i="82"/>
  <c r="I236" i="82"/>
  <c r="I35" i="82"/>
  <c r="I29" i="82"/>
  <c r="I82" i="82"/>
  <c r="I141" i="82"/>
  <c r="I94" i="82"/>
  <c r="I25" i="82"/>
  <c r="I10" i="82"/>
  <c r="J10" i="82" s="1"/>
  <c r="I235" i="82"/>
  <c r="I168" i="82"/>
  <c r="I83" i="82"/>
  <c r="I16" i="82"/>
  <c r="I88" i="82"/>
  <c r="I222" i="82"/>
  <c r="I65" i="82"/>
  <c r="I48" i="82"/>
  <c r="I114" i="82"/>
  <c r="I160" i="82"/>
  <c r="I13" i="82"/>
  <c r="I165" i="82"/>
  <c r="I31" i="82"/>
  <c r="I130" i="82"/>
  <c r="I49" i="82"/>
  <c r="I12" i="82"/>
  <c r="I97" i="82"/>
  <c r="I55" i="82"/>
  <c r="I51" i="82"/>
  <c r="I233" i="82"/>
  <c r="I95" i="82"/>
  <c r="I62" i="82"/>
  <c r="H242" i="82"/>
  <c r="I57" i="82"/>
  <c r="I116" i="82"/>
  <c r="I103" i="82"/>
  <c r="I34" i="82"/>
  <c r="I84" i="82"/>
  <c r="I32" i="82"/>
  <c r="I59" i="82"/>
  <c r="I234" i="82"/>
  <c r="I17" i="82"/>
  <c r="I164" i="82"/>
  <c r="I74" i="82"/>
  <c r="I45" i="82"/>
  <c r="I77" i="82"/>
  <c r="I40" i="82"/>
  <c r="I30" i="82"/>
  <c r="I237" i="82"/>
  <c r="I20" i="82"/>
  <c r="I153" i="82"/>
  <c r="I19" i="82"/>
  <c r="I23" i="82"/>
  <c r="I15" i="82"/>
  <c r="I158" i="82"/>
  <c r="I22" i="82"/>
  <c r="I75" i="82"/>
  <c r="I124" i="82"/>
  <c r="I80" i="82"/>
  <c r="I108" i="82"/>
  <c r="I138" i="82"/>
  <c r="I26" i="82"/>
  <c r="I218" i="82"/>
  <c r="I79" i="82"/>
  <c r="I167" i="82"/>
  <c r="I64" i="82"/>
  <c r="I212" i="82"/>
  <c r="I147" i="82"/>
  <c r="I121" i="82"/>
  <c r="I194" i="82"/>
  <c r="I91" i="82"/>
  <c r="I157" i="82"/>
  <c r="I209" i="82"/>
  <c r="H18" i="83"/>
  <c r="J228" i="82"/>
  <c r="J225" i="82"/>
  <c r="J227" i="82"/>
  <c r="J226" i="82"/>
  <c r="H39" i="83"/>
  <c r="E38" i="83"/>
  <c r="H24" i="83"/>
  <c r="E23" i="83"/>
  <c r="H23" i="83" s="1"/>
  <c r="I330" i="81"/>
  <c r="H330" i="81"/>
  <c r="I240" i="82" l="1"/>
  <c r="J11" i="82"/>
  <c r="J12" i="82" s="1"/>
  <c r="J13" i="82" s="1"/>
  <c r="J14" i="82" s="1"/>
  <c r="J15" i="82" s="1"/>
  <c r="J16" i="82" s="1"/>
  <c r="J17" i="82" s="1"/>
  <c r="J18" i="82" s="1"/>
  <c r="J19" i="82" s="1"/>
  <c r="J20" i="82" s="1"/>
  <c r="J21" i="82" s="1"/>
  <c r="J22" i="82" s="1"/>
  <c r="J23" i="82" s="1"/>
  <c r="J24" i="82" s="1"/>
  <c r="J25" i="82" s="1"/>
  <c r="J26" i="82" s="1"/>
  <c r="J27" i="82" s="1"/>
  <c r="J28" i="82" s="1"/>
  <c r="J29" i="82" s="1"/>
  <c r="J30" i="82" s="1"/>
  <c r="J31" i="82" s="1"/>
  <c r="J32" i="82" s="1"/>
  <c r="J33" i="82" s="1"/>
  <c r="J34" i="82" s="1"/>
  <c r="J35" i="82" s="1"/>
  <c r="J36" i="82" s="1"/>
  <c r="J37" i="82" s="1"/>
  <c r="J38" i="82" s="1"/>
  <c r="J39" i="82" s="1"/>
  <c r="J40" i="82" s="1"/>
  <c r="J41" i="82" s="1"/>
  <c r="J42" i="82" s="1"/>
  <c r="J43" i="82" s="1"/>
  <c r="J44" i="82" s="1"/>
  <c r="J45" i="82" s="1"/>
  <c r="J46" i="82" s="1"/>
  <c r="J47" i="82" s="1"/>
  <c r="J48" i="82" s="1"/>
  <c r="J49" i="82" s="1"/>
  <c r="J50" i="82" s="1"/>
  <c r="J51" i="82" s="1"/>
  <c r="J52" i="82" s="1"/>
  <c r="J53" i="82" s="1"/>
  <c r="J54" i="82" s="1"/>
  <c r="J55" i="82" s="1"/>
  <c r="J56" i="82" s="1"/>
  <c r="J57" i="82" s="1"/>
  <c r="J58" i="82" s="1"/>
  <c r="J59" i="82" s="1"/>
  <c r="J60" i="82" s="1"/>
  <c r="J61" i="82" s="1"/>
  <c r="J62" i="82" s="1"/>
  <c r="J63" i="82" s="1"/>
  <c r="J64" i="82" s="1"/>
  <c r="J65" i="82" s="1"/>
  <c r="J66" i="82" s="1"/>
  <c r="J67" i="82" s="1"/>
  <c r="J68" i="82" s="1"/>
  <c r="J69" i="82" s="1"/>
  <c r="J70" i="82" s="1"/>
  <c r="J71" i="82" s="1"/>
  <c r="J72" i="82" s="1"/>
  <c r="J73" i="82" s="1"/>
  <c r="J74" i="82" s="1"/>
  <c r="J75" i="82" s="1"/>
  <c r="J76" i="82" s="1"/>
  <c r="J77" i="82" s="1"/>
  <c r="J78" i="82" s="1"/>
  <c r="J79" i="82" s="1"/>
  <c r="J80" i="82" s="1"/>
  <c r="J81" i="82" s="1"/>
  <c r="J82" i="82" s="1"/>
  <c r="J83" i="82" s="1"/>
  <c r="J84" i="82" s="1"/>
  <c r="J85" i="82" s="1"/>
  <c r="J86" i="82" s="1"/>
  <c r="J87" i="82" s="1"/>
  <c r="J88" i="82" s="1"/>
  <c r="J89" i="82" s="1"/>
  <c r="J90" i="82" s="1"/>
  <c r="J91" i="82" s="1"/>
  <c r="J92" i="82" s="1"/>
  <c r="J93" i="82" s="1"/>
  <c r="J94" i="82" s="1"/>
  <c r="J95" i="82" s="1"/>
  <c r="J96" i="82" s="1"/>
  <c r="J97" i="82" s="1"/>
  <c r="J98" i="82" s="1"/>
  <c r="J99" i="82" s="1"/>
  <c r="J100" i="82" s="1"/>
  <c r="J101" i="82" s="1"/>
  <c r="J102" i="82" s="1"/>
  <c r="J103" i="82" s="1"/>
  <c r="J104" i="82" s="1"/>
  <c r="J105" i="82" s="1"/>
  <c r="J106" i="82" s="1"/>
  <c r="J107" i="82" s="1"/>
  <c r="J108" i="82" s="1"/>
  <c r="J109" i="82" s="1"/>
  <c r="J110" i="82" s="1"/>
  <c r="J111" i="82" s="1"/>
  <c r="J112" i="82" s="1"/>
  <c r="J113" i="82" s="1"/>
  <c r="J114" i="82" s="1"/>
  <c r="J115" i="82" s="1"/>
  <c r="J116" i="82" s="1"/>
  <c r="J117" i="82" s="1"/>
  <c r="J118" i="82" s="1"/>
  <c r="J119" i="82" s="1"/>
  <c r="J120" i="82" s="1"/>
  <c r="J121" i="82" s="1"/>
  <c r="J122" i="82" s="1"/>
  <c r="J123" i="82" s="1"/>
  <c r="J124" i="82" s="1"/>
  <c r="J125" i="82" s="1"/>
  <c r="J126" i="82" s="1"/>
  <c r="J127" i="82" s="1"/>
  <c r="J128" i="82" s="1"/>
  <c r="J129" i="82" s="1"/>
  <c r="J130" i="82" s="1"/>
  <c r="J131" i="82" s="1"/>
  <c r="J132" i="82" s="1"/>
  <c r="J133" i="82" s="1"/>
  <c r="J134" i="82" s="1"/>
  <c r="J135" i="82" s="1"/>
  <c r="J136" i="82" s="1"/>
  <c r="J137" i="82" s="1"/>
  <c r="J138" i="82" s="1"/>
  <c r="J139" i="82" s="1"/>
  <c r="J140" i="82" s="1"/>
  <c r="J141" i="82" s="1"/>
  <c r="J142" i="82" s="1"/>
  <c r="J143" i="82" s="1"/>
  <c r="J144" i="82" s="1"/>
  <c r="J145" i="82" s="1"/>
  <c r="J146" i="82" s="1"/>
  <c r="J147" i="82" s="1"/>
  <c r="J148" i="82" s="1"/>
  <c r="J149" i="82" s="1"/>
  <c r="J150" i="82" s="1"/>
  <c r="J151" i="82" s="1"/>
  <c r="J152" i="82" s="1"/>
  <c r="J153" i="82" s="1"/>
  <c r="J154" i="82" s="1"/>
  <c r="J155" i="82" s="1"/>
  <c r="J156" i="82" s="1"/>
  <c r="J157" i="82" s="1"/>
  <c r="J158" i="82" s="1"/>
  <c r="J159" i="82" s="1"/>
  <c r="J160" i="82" s="1"/>
  <c r="J161" i="82" s="1"/>
  <c r="J162" i="82" s="1"/>
  <c r="J163" i="82" s="1"/>
  <c r="J164" i="82" s="1"/>
  <c r="J165" i="82" s="1"/>
  <c r="J166" i="82" s="1"/>
  <c r="J167" i="82" s="1"/>
  <c r="J168" i="82" s="1"/>
  <c r="J169" i="82" s="1"/>
  <c r="J170" i="82" s="1"/>
  <c r="J171" i="82" s="1"/>
  <c r="J172" i="82" s="1"/>
  <c r="J173" i="82" s="1"/>
  <c r="J174" i="82" s="1"/>
  <c r="J175" i="82" s="1"/>
  <c r="J176" i="82" s="1"/>
  <c r="J177" i="82" s="1"/>
  <c r="J178" i="82" s="1"/>
  <c r="J179" i="82" s="1"/>
  <c r="J180" i="82" s="1"/>
  <c r="J181" i="82" s="1"/>
  <c r="J182" i="82" s="1"/>
  <c r="J183" i="82" s="1"/>
  <c r="J184" i="82" s="1"/>
  <c r="J185" i="82" s="1"/>
  <c r="J186" i="82" s="1"/>
  <c r="J187" i="82" s="1"/>
  <c r="J188" i="82" s="1"/>
  <c r="J189" i="82" s="1"/>
  <c r="J190" i="82" s="1"/>
  <c r="J191" i="82" s="1"/>
  <c r="J192" i="82" s="1"/>
  <c r="J193" i="82" s="1"/>
  <c r="J194" i="82" s="1"/>
  <c r="J195" i="82" s="1"/>
  <c r="J196" i="82" s="1"/>
  <c r="J197" i="82" s="1"/>
  <c r="J198" i="82" s="1"/>
  <c r="J199" i="82" s="1"/>
  <c r="J200" i="82" s="1"/>
  <c r="J201" i="82" s="1"/>
  <c r="J202" i="82" s="1"/>
  <c r="J203" i="82" s="1"/>
  <c r="J204" i="82" s="1"/>
  <c r="J205" i="82" s="1"/>
  <c r="J206" i="82" s="1"/>
  <c r="J207" i="82" s="1"/>
  <c r="J208" i="82" s="1"/>
  <c r="J209" i="82" s="1"/>
  <c r="J210" i="82" s="1"/>
  <c r="J211" i="82" s="1"/>
  <c r="J212" i="82" s="1"/>
  <c r="J213" i="82" s="1"/>
  <c r="J214" i="82" s="1"/>
  <c r="J215" i="82" s="1"/>
  <c r="J216" i="82" s="1"/>
  <c r="J217" i="82" s="1"/>
  <c r="J218" i="82" s="1"/>
  <c r="J219" i="82" s="1"/>
  <c r="J220" i="82" s="1"/>
  <c r="J221" i="82" s="1"/>
  <c r="J222" i="82" s="1"/>
  <c r="J223" i="82" s="1"/>
  <c r="J330" i="81"/>
  <c r="F45" i="83"/>
  <c r="F44" i="83" s="1"/>
  <c r="I325" i="81"/>
  <c r="H38" i="83"/>
  <c r="I326" i="81" l="1"/>
  <c r="F48" i="83"/>
  <c r="F49" i="83" l="1"/>
  <c r="F55" i="83"/>
  <c r="G45" i="83"/>
  <c r="G44" i="83" s="1"/>
  <c r="J325" i="81"/>
  <c r="E45" i="83" l="1"/>
  <c r="H325" i="81"/>
  <c r="J326" i="81"/>
  <c r="G48" i="83"/>
  <c r="F57" i="83"/>
  <c r="F56" i="83"/>
  <c r="G55" i="83" l="1"/>
  <c r="G49" i="83"/>
  <c r="K325" i="81"/>
  <c r="H326" i="81"/>
  <c r="K326" i="81" s="1"/>
  <c r="H327" i="81"/>
  <c r="H45" i="83"/>
  <c r="E44" i="83"/>
  <c r="H44" i="83" l="1"/>
  <c r="E48" i="83"/>
  <c r="H328" i="81"/>
  <c r="I327" i="81"/>
  <c r="J327" i="81" s="1"/>
  <c r="G57" i="83"/>
  <c r="G56" i="83"/>
  <c r="E55" i="83" l="1"/>
  <c r="E50" i="83"/>
  <c r="I48" i="83"/>
  <c r="E49" i="83"/>
  <c r="I49" i="83" s="1"/>
  <c r="I328" i="81"/>
  <c r="J328" i="81"/>
  <c r="E51" i="83" l="1"/>
  <c r="F50" i="83"/>
  <c r="E57" i="83"/>
  <c r="E56" i="83"/>
  <c r="F51" i="83" l="1"/>
  <c r="G50" i="83"/>
  <c r="G51" i="83" s="1"/>
  <c r="AJ55" i="82"/>
  <c r="AJ47" i="82"/>
  <c r="AJ25" i="82"/>
  <c r="AJ61" i="82"/>
  <c r="J219" i="88" l="1"/>
  <c r="AS16" i="26"/>
  <c r="E219" i="88"/>
  <c r="E220" i="88" l="1"/>
  <c r="AO11" i="94"/>
  <c r="C10" i="62" l="1"/>
  <c r="C14" i="62" l="1"/>
  <c r="D13" i="62" s="1"/>
  <c r="L29" i="94"/>
  <c r="D12" i="62" l="1"/>
  <c r="D14" i="62"/>
  <c r="D11" i="62"/>
  <c r="D10" i="62"/>
  <c r="D85" i="84" l="1"/>
  <c r="D63" i="88"/>
  <c r="L14" i="26"/>
  <c r="AV34" i="26"/>
  <c r="AW34" i="26" s="1"/>
  <c r="AL34" i="26" l="1"/>
  <c r="AY34" i="26"/>
  <c r="AD34" i="26"/>
  <c r="L13" i="26" l="1"/>
  <c r="L16" i="26"/>
  <c r="F22" i="88"/>
  <c r="F15" i="84"/>
  <c r="F34" i="88"/>
  <c r="F24" i="84"/>
  <c r="G24" i="84" s="1"/>
  <c r="L24" i="84" s="1"/>
  <c r="F50" i="84"/>
  <c r="F108" i="88"/>
  <c r="I108" i="88" s="1"/>
  <c r="F180" i="84"/>
  <c r="G180" i="84" s="1"/>
  <c r="F158" i="88"/>
  <c r="G158" i="88" s="1"/>
  <c r="F78" i="88"/>
  <c r="G78" i="88" s="1"/>
  <c r="AT78" i="88" s="1"/>
  <c r="F73" i="88"/>
  <c r="I73" i="88" s="1"/>
  <c r="F120" i="84"/>
  <c r="G120" i="84" s="1"/>
  <c r="F102" i="84"/>
  <c r="G102" i="84" s="1"/>
  <c r="AT102" i="84" s="1"/>
  <c r="F114" i="84"/>
  <c r="F38" i="88"/>
  <c r="F98" i="88"/>
  <c r="G98" i="88" s="1"/>
  <c r="F160" i="88"/>
  <c r="G160" i="88" s="1"/>
  <c r="F173" i="88"/>
  <c r="G173" i="88" s="1"/>
  <c r="F187" i="88"/>
  <c r="G187" i="88" s="1"/>
  <c r="L187" i="88" s="1"/>
  <c r="F144" i="84"/>
  <c r="G144" i="84" s="1"/>
  <c r="AT144" i="84" s="1"/>
  <c r="F109" i="88"/>
  <c r="AO109" i="88" s="1"/>
  <c r="F156" i="84"/>
  <c r="G156" i="84" s="1"/>
  <c r="K156" i="84" s="1"/>
  <c r="F211" i="88"/>
  <c r="G211" i="88" s="1"/>
  <c r="F19" i="88"/>
  <c r="G19" i="88" s="1"/>
  <c r="AT19" i="88" s="1"/>
  <c r="F21" i="88"/>
  <c r="G21" i="88" s="1"/>
  <c r="AT21" i="88" s="1"/>
  <c r="F63" i="88"/>
  <c r="I63" i="88" s="1"/>
  <c r="F179" i="88"/>
  <c r="G179" i="88" s="1"/>
  <c r="F120" i="88"/>
  <c r="F190" i="88"/>
  <c r="G190" i="88" s="1"/>
  <c r="F96" i="84"/>
  <c r="F38" i="84"/>
  <c r="G38" i="84" s="1"/>
  <c r="F207" i="88"/>
  <c r="G207" i="88" s="1"/>
  <c r="L207" i="88" s="1"/>
  <c r="F58" i="88"/>
  <c r="G58" i="88" s="1"/>
  <c r="K58" i="88" s="1"/>
  <c r="F7" i="84"/>
  <c r="I7" i="84" s="1"/>
  <c r="F143" i="88"/>
  <c r="G143" i="88" s="1"/>
  <c r="AT143" i="88" s="1"/>
  <c r="F141" i="84"/>
  <c r="F146" i="88"/>
  <c r="G146" i="88" s="1"/>
  <c r="K146" i="88" s="1"/>
  <c r="F139" i="88"/>
  <c r="G139" i="88" s="1"/>
  <c r="F145" i="84"/>
  <c r="I145" i="84" s="1"/>
  <c r="F116" i="84"/>
  <c r="F101" i="88"/>
  <c r="I101" i="88" s="1"/>
  <c r="F66" i="84"/>
  <c r="G66" i="84" s="1"/>
  <c r="K66" i="84" s="1"/>
  <c r="F130" i="84"/>
  <c r="I130" i="84" s="1"/>
  <c r="F5" i="84"/>
  <c r="G5" i="84" s="1"/>
  <c r="K5" i="84" s="1"/>
  <c r="F163" i="88"/>
  <c r="G163" i="88" s="1"/>
  <c r="L163" i="88" s="1"/>
  <c r="F14" i="84"/>
  <c r="F147" i="88"/>
  <c r="G147" i="88" s="1"/>
  <c r="F118" i="88"/>
  <c r="F27" i="84"/>
  <c r="I27" i="84" s="1"/>
  <c r="F136" i="88"/>
  <c r="AO136" i="88" s="1"/>
  <c r="F155" i="88"/>
  <c r="G155" i="88" s="1"/>
  <c r="F122" i="88"/>
  <c r="G122" i="88" s="1"/>
  <c r="AT122" i="88" s="1"/>
  <c r="F41" i="88"/>
  <c r="G41" i="88" s="1"/>
  <c r="K41" i="88" s="1"/>
  <c r="F182" i="84"/>
  <c r="G182" i="84" s="1"/>
  <c r="F153" i="84"/>
  <c r="G153" i="84" s="1"/>
  <c r="F171" i="84"/>
  <c r="G171" i="84" s="1"/>
  <c r="L171" i="84" s="1"/>
  <c r="F129" i="84"/>
  <c r="I129" i="84" s="1"/>
  <c r="F131" i="84"/>
  <c r="F158" i="84"/>
  <c r="G158" i="84" s="1"/>
  <c r="F50" i="88"/>
  <c r="AO50" i="88" s="1"/>
  <c r="AO49" i="88" s="1"/>
  <c r="F119" i="84"/>
  <c r="F124" i="84"/>
  <c r="AO124" i="84" s="1"/>
  <c r="F134" i="84"/>
  <c r="G134" i="84" s="1"/>
  <c r="K134" i="84" s="1"/>
  <c r="F9" i="84"/>
  <c r="G9" i="84" s="1"/>
  <c r="K9" i="84" s="1"/>
  <c r="F99" i="88"/>
  <c r="I99" i="88" s="1"/>
  <c r="F94" i="84"/>
  <c r="AO94" i="84" s="1"/>
  <c r="F152" i="88"/>
  <c r="I152" i="88" s="1"/>
  <c r="F193" i="88"/>
  <c r="G193" i="88" s="1"/>
  <c r="F171" i="88"/>
  <c r="G171" i="88" s="1"/>
  <c r="F36" i="84"/>
  <c r="I36" i="84" s="1"/>
  <c r="F82" i="84"/>
  <c r="F157" i="84"/>
  <c r="I157" i="84" s="1"/>
  <c r="F208" i="88"/>
  <c r="G208" i="88" s="1"/>
  <c r="F132" i="84"/>
  <c r="F125" i="84"/>
  <c r="I125" i="84" s="1"/>
  <c r="F69" i="84"/>
  <c r="G69" i="84" s="1"/>
  <c r="K69" i="84" s="1"/>
  <c r="F163" i="84"/>
  <c r="G163" i="84" s="1"/>
  <c r="F154" i="84"/>
  <c r="F44" i="84"/>
  <c r="G44" i="84" s="1"/>
  <c r="K44" i="84" s="1"/>
  <c r="F185" i="88"/>
  <c r="G185" i="88" s="1"/>
  <c r="F165" i="84"/>
  <c r="G165" i="84" s="1"/>
  <c r="F91" i="84"/>
  <c r="I91" i="84" s="1"/>
  <c r="F218" i="88"/>
  <c r="G218" i="88" s="1"/>
  <c r="K218" i="88" s="1"/>
  <c r="F111" i="84"/>
  <c r="F94" i="88"/>
  <c r="I94" i="88" s="1"/>
  <c r="F49" i="88"/>
  <c r="G49" i="88" s="1"/>
  <c r="K49" i="88" s="1"/>
  <c r="F165" i="88"/>
  <c r="G165" i="88" s="1"/>
  <c r="F26" i="88"/>
  <c r="F77" i="88"/>
  <c r="G77" i="88" s="1"/>
  <c r="K77" i="88" s="1"/>
  <c r="F195" i="88"/>
  <c r="G195" i="88" s="1"/>
  <c r="F176" i="84"/>
  <c r="G176" i="84" s="1"/>
  <c r="F191" i="88"/>
  <c r="G191" i="88" s="1"/>
  <c r="F2" i="84"/>
  <c r="G2" i="84" s="1"/>
  <c r="K2" i="84" s="1"/>
  <c r="F55" i="84"/>
  <c r="G55" i="84" s="1"/>
  <c r="K55" i="84" s="1"/>
  <c r="F85" i="84"/>
  <c r="AO85" i="84" s="1"/>
  <c r="F29" i="88"/>
  <c r="G29" i="88" s="1"/>
  <c r="K29" i="88" s="1"/>
  <c r="F75" i="84"/>
  <c r="I75" i="84" s="1"/>
  <c r="F164" i="88"/>
  <c r="G164" i="88" s="1"/>
  <c r="F176" i="88"/>
  <c r="G176" i="88" s="1"/>
  <c r="L176" i="88" s="1"/>
  <c r="F174" i="84"/>
  <c r="G174" i="84" s="1"/>
  <c r="F127" i="88"/>
  <c r="F93" i="84"/>
  <c r="G93" i="84" s="1"/>
  <c r="F203" i="88"/>
  <c r="G203" i="88" s="1"/>
  <c r="F133" i="88"/>
  <c r="F112" i="84"/>
  <c r="G112" i="84" s="1"/>
  <c r="K112" i="84" s="1"/>
  <c r="F178" i="84"/>
  <c r="G178" i="84" s="1"/>
  <c r="F168" i="88"/>
  <c r="G168" i="88" s="1"/>
  <c r="F37" i="88"/>
  <c r="G37" i="88" s="1"/>
  <c r="K37" i="88" s="1"/>
  <c r="F32" i="88"/>
  <c r="G32" i="88" s="1"/>
  <c r="F1" i="84"/>
  <c r="I1" i="84" s="1"/>
  <c r="F175" i="88"/>
  <c r="G175" i="88" s="1"/>
  <c r="F148" i="88"/>
  <c r="G148" i="88" s="1"/>
  <c r="F119" i="88"/>
  <c r="F21" i="84"/>
  <c r="I21" i="84" s="1"/>
  <c r="F33" i="88"/>
  <c r="I33" i="88" s="1"/>
  <c r="F88" i="84"/>
  <c r="G88" i="84" s="1"/>
  <c r="K88" i="84" s="1"/>
  <c r="F166" i="84"/>
  <c r="G166" i="84" s="1"/>
  <c r="F189" i="88"/>
  <c r="G189" i="88" s="1"/>
  <c r="F164" i="84"/>
  <c r="G164" i="84" s="1"/>
  <c r="F177" i="84"/>
  <c r="G177" i="84" s="1"/>
  <c r="F204" i="88"/>
  <c r="G204" i="88" s="1"/>
  <c r="F115" i="88"/>
  <c r="I115" i="88" s="1"/>
  <c r="F210" i="88"/>
  <c r="G210" i="88" s="1"/>
  <c r="F162" i="84"/>
  <c r="G162" i="84" s="1"/>
  <c r="F98" i="84"/>
  <c r="F161" i="88"/>
  <c r="G161" i="88" s="1"/>
  <c r="F32" i="84"/>
  <c r="I32" i="84" s="1"/>
  <c r="F174" i="88"/>
  <c r="G174" i="88" s="1"/>
  <c r="F167" i="88"/>
  <c r="G167" i="88" s="1"/>
  <c r="L167" i="88" s="1"/>
  <c r="F82" i="88"/>
  <c r="I82" i="88" s="1"/>
  <c r="F79" i="88"/>
  <c r="G79" i="88" s="1"/>
  <c r="K79" i="88" s="1"/>
  <c r="F85" i="88"/>
  <c r="I85" i="88" s="1"/>
  <c r="F133" i="84"/>
  <c r="G133" i="84" s="1"/>
  <c r="K133" i="84" s="1"/>
  <c r="F3" i="88"/>
  <c r="F202" i="88"/>
  <c r="G202" i="88" s="1"/>
  <c r="F46" i="88"/>
  <c r="I46" i="88" s="1"/>
  <c r="F34" i="84"/>
  <c r="I34" i="84" s="1"/>
  <c r="F160" i="84"/>
  <c r="G160" i="84" s="1"/>
  <c r="F170" i="88"/>
  <c r="G170" i="88" s="1"/>
  <c r="F45" i="84"/>
  <c r="I45" i="84" s="1"/>
  <c r="F30" i="84"/>
  <c r="G30" i="84" s="1"/>
  <c r="K30" i="84" s="1"/>
  <c r="F92" i="84"/>
  <c r="I92" i="84" s="1"/>
  <c r="F27" i="88"/>
  <c r="G27" i="88" s="1"/>
  <c r="K27" i="88" s="1"/>
  <c r="F173" i="84"/>
  <c r="G173" i="84" s="1"/>
  <c r="F6" i="88"/>
  <c r="I6" i="88" s="1"/>
  <c r="F66" i="88"/>
  <c r="G66" i="88" s="1"/>
  <c r="K66" i="88" s="1"/>
  <c r="F177" i="88"/>
  <c r="G177" i="88" s="1"/>
  <c r="F192" i="88"/>
  <c r="G192" i="88" s="1"/>
  <c r="F88" i="88"/>
  <c r="I88" i="88" s="1"/>
  <c r="F214" i="88"/>
  <c r="G214" i="88" s="1"/>
  <c r="F188" i="88"/>
  <c r="G188" i="88" s="1"/>
  <c r="F70" i="84"/>
  <c r="F43" i="88"/>
  <c r="G43" i="88" s="1"/>
  <c r="K43" i="88" s="1"/>
  <c r="F53" i="88"/>
  <c r="AO53" i="88" s="1"/>
  <c r="AO52" i="88" s="1"/>
  <c r="F197" i="88"/>
  <c r="G197" i="88" s="1"/>
  <c r="L197" i="88" s="1"/>
  <c r="F5" i="88"/>
  <c r="I5" i="88" s="1"/>
  <c r="F142" i="88"/>
  <c r="I142" i="88" s="1"/>
  <c r="G73" i="88" l="1"/>
  <c r="AT73" i="88" s="1"/>
  <c r="AO73" i="88"/>
  <c r="AO85" i="88"/>
  <c r="AO84" i="88" s="1"/>
  <c r="G85" i="84"/>
  <c r="K85" i="84" s="1"/>
  <c r="I9" i="84"/>
  <c r="G142" i="88"/>
  <c r="K142" i="88" s="1"/>
  <c r="G7" i="84"/>
  <c r="K7" i="84" s="1"/>
  <c r="G88" i="88"/>
  <c r="K88" i="88" s="1"/>
  <c r="G92" i="84"/>
  <c r="K92" i="84" s="1"/>
  <c r="AO38" i="84"/>
  <c r="G33" i="88"/>
  <c r="K33" i="88" s="1"/>
  <c r="G21" i="84"/>
  <c r="K21" i="84" s="1"/>
  <c r="G36" i="84"/>
  <c r="K36" i="84" s="1"/>
  <c r="G129" i="84"/>
  <c r="K129" i="84" s="1"/>
  <c r="AO125" i="84"/>
  <c r="AO110" i="84" s="1"/>
  <c r="I98" i="88"/>
  <c r="G5" i="88"/>
  <c r="K5" i="88" s="1"/>
  <c r="G115" i="88"/>
  <c r="K115" i="88" s="1"/>
  <c r="G145" i="84"/>
  <c r="AT145" i="84" s="1"/>
  <c r="G1" i="84"/>
  <c r="G185" i="84" s="1"/>
  <c r="G187" i="84" s="1"/>
  <c r="G75" i="84"/>
  <c r="K75" i="84" s="1"/>
  <c r="G101" i="88"/>
  <c r="K101" i="88" s="1"/>
  <c r="G82" i="88"/>
  <c r="K82" i="88" s="1"/>
  <c r="AO101" i="88"/>
  <c r="AT139" i="88"/>
  <c r="K139" i="88"/>
  <c r="I66" i="84"/>
  <c r="G46" i="88"/>
  <c r="K46" i="88" s="1"/>
  <c r="G91" i="84"/>
  <c r="K91" i="84" s="1"/>
  <c r="G157" i="84"/>
  <c r="K157" i="84" s="1"/>
  <c r="G152" i="88"/>
  <c r="K152" i="88" s="1"/>
  <c r="I134" i="84"/>
  <c r="I120" i="84"/>
  <c r="G6" i="88"/>
  <c r="K19" i="88"/>
  <c r="I43" i="88"/>
  <c r="G94" i="84"/>
  <c r="AT94" i="84" s="1"/>
  <c r="I85" i="84"/>
  <c r="G223" i="88"/>
  <c r="L223" i="88" s="1"/>
  <c r="G85" i="88"/>
  <c r="K85" i="88" s="1"/>
  <c r="G99" i="88"/>
  <c r="K99" i="88" s="1"/>
  <c r="G130" i="84"/>
  <c r="K130" i="84" s="1"/>
  <c r="I5" i="84"/>
  <c r="K32" i="88"/>
  <c r="L32" i="88"/>
  <c r="K148" i="88"/>
  <c r="AT148" i="88"/>
  <c r="AT93" i="84"/>
  <c r="K93" i="84"/>
  <c r="K155" i="88"/>
  <c r="AT155" i="88"/>
  <c r="G26" i="88"/>
  <c r="L26" i="88" s="1"/>
  <c r="I26" i="88"/>
  <c r="AO50" i="84"/>
  <c r="I50" i="84"/>
  <c r="AO133" i="84"/>
  <c r="I133" i="84"/>
  <c r="AO143" i="88"/>
  <c r="I143" i="88"/>
  <c r="K38" i="84"/>
  <c r="AT38" i="84"/>
  <c r="I124" i="84"/>
  <c r="G124" i="84"/>
  <c r="L124" i="84" s="1"/>
  <c r="G136" i="88"/>
  <c r="K21" i="88"/>
  <c r="AT58" i="88"/>
  <c r="G98" i="84"/>
  <c r="K98" i="84" s="1"/>
  <c r="I98" i="84"/>
  <c r="I53" i="88"/>
  <c r="I119" i="88"/>
  <c r="AO119" i="88"/>
  <c r="G119" i="88"/>
  <c r="L119" i="88" s="1"/>
  <c r="I37" i="88"/>
  <c r="G119" i="84"/>
  <c r="K119" i="84" s="1"/>
  <c r="I119" i="84"/>
  <c r="AT147" i="88"/>
  <c r="K147" i="88"/>
  <c r="I58" i="88"/>
  <c r="AO58" i="88"/>
  <c r="AO96" i="84"/>
  <c r="G96" i="84"/>
  <c r="K96" i="84" s="1"/>
  <c r="I96" i="84"/>
  <c r="AO93" i="84"/>
  <c r="K24" i="84"/>
  <c r="AT24" i="84"/>
  <c r="AO70" i="84"/>
  <c r="AO69" i="84" s="1"/>
  <c r="G70" i="84"/>
  <c r="K70" i="84" s="1"/>
  <c r="I70" i="84"/>
  <c r="I2" i="84"/>
  <c r="AO2" i="84"/>
  <c r="I132" i="84"/>
  <c r="G132" i="84"/>
  <c r="K132" i="84" s="1"/>
  <c r="I94" i="84"/>
  <c r="I153" i="84"/>
  <c r="AO27" i="84"/>
  <c r="G27" i="84"/>
  <c r="AO147" i="88"/>
  <c r="I147" i="88"/>
  <c r="G63" i="88"/>
  <c r="K63" i="88" s="1"/>
  <c r="K122" i="88"/>
  <c r="I29" i="88"/>
  <c r="AO38" i="88"/>
  <c r="G38" i="88"/>
  <c r="L38" i="88" s="1"/>
  <c r="I38" i="88"/>
  <c r="I32" i="88"/>
  <c r="I93" i="84"/>
  <c r="AO24" i="84"/>
  <c r="I24" i="84"/>
  <c r="K98" i="88"/>
  <c r="AT98" i="88"/>
  <c r="I111" i="84"/>
  <c r="G111" i="84"/>
  <c r="K111" i="84" s="1"/>
  <c r="AO22" i="88"/>
  <c r="G22" i="88"/>
  <c r="L22" i="88" s="1"/>
  <c r="I22" i="88"/>
  <c r="G127" i="88"/>
  <c r="K127" i="88" s="1"/>
  <c r="I127" i="88"/>
  <c r="I131" i="84"/>
  <c r="G131" i="84"/>
  <c r="K131" i="84" s="1"/>
  <c r="I136" i="88"/>
  <c r="I21" i="88"/>
  <c r="AO21" i="88"/>
  <c r="G53" i="88"/>
  <c r="K53" i="88" s="1"/>
  <c r="AO154" i="84"/>
  <c r="G154" i="84"/>
  <c r="K154" i="84" s="1"/>
  <c r="I154" i="84"/>
  <c r="AO141" i="84"/>
  <c r="I141" i="84"/>
  <c r="G141" i="84"/>
  <c r="G108" i="88"/>
  <c r="K108" i="88" s="1"/>
  <c r="AT153" i="84"/>
  <c r="K153" i="84"/>
  <c r="I155" i="88"/>
  <c r="AO155" i="88"/>
  <c r="AO158" i="84"/>
  <c r="AT120" i="84"/>
  <c r="K120" i="84"/>
  <c r="G34" i="84"/>
  <c r="K34" i="84" s="1"/>
  <c r="I3" i="88"/>
  <c r="AO3" i="88"/>
  <c r="G3" i="88"/>
  <c r="K3" i="88" s="1"/>
  <c r="I112" i="84"/>
  <c r="G94" i="88"/>
  <c r="K94" i="88" s="1"/>
  <c r="AO218" i="88"/>
  <c r="I218" i="88"/>
  <c r="G50" i="88"/>
  <c r="L50" i="88" s="1"/>
  <c r="I50" i="88"/>
  <c r="AO153" i="84"/>
  <c r="I116" i="84"/>
  <c r="G116" i="84"/>
  <c r="L116" i="84" s="1"/>
  <c r="AO116" i="84"/>
  <c r="I139" i="88"/>
  <c r="AO139" i="88"/>
  <c r="I19" i="88"/>
  <c r="AO19" i="88"/>
  <c r="I158" i="84"/>
  <c r="AO120" i="84"/>
  <c r="AO26" i="88"/>
  <c r="G133" i="88"/>
  <c r="L133" i="88" s="1"/>
  <c r="AO133" i="88"/>
  <c r="K158" i="84"/>
  <c r="AT158" i="84"/>
  <c r="G120" i="88"/>
  <c r="L120" i="88" s="1"/>
  <c r="I120" i="88"/>
  <c r="AO120" i="88"/>
  <c r="AO122" i="88"/>
  <c r="G45" i="84"/>
  <c r="I79" i="88"/>
  <c r="AO79" i="88"/>
  <c r="G32" i="84"/>
  <c r="K32" i="84" s="1"/>
  <c r="I148" i="88"/>
  <c r="AO148" i="88"/>
  <c r="I133" i="88"/>
  <c r="AO82" i="84"/>
  <c r="G82" i="84"/>
  <c r="L82" i="84" s="1"/>
  <c r="I82" i="84"/>
  <c r="I122" i="88"/>
  <c r="K143" i="88"/>
  <c r="AO45" i="84"/>
  <c r="AO44" i="84" s="1"/>
  <c r="G125" i="84"/>
  <c r="G50" i="84"/>
  <c r="L50" i="84" s="1"/>
  <c r="G34" i="88"/>
  <c r="L34" i="88" s="1"/>
  <c r="I34" i="88"/>
  <c r="AO34" i="88"/>
  <c r="I14" i="84"/>
  <c r="AO14" i="84"/>
  <c r="G14" i="84"/>
  <c r="L14" i="84" s="1"/>
  <c r="AO146" i="88"/>
  <c r="I146" i="88"/>
  <c r="I156" i="84"/>
  <c r="G109" i="88"/>
  <c r="L109" i="88" s="1"/>
  <c r="I78" i="88"/>
  <c r="AO78" i="88"/>
  <c r="L164" i="84"/>
  <c r="L5" i="84"/>
  <c r="L211" i="88"/>
  <c r="L93" i="84"/>
  <c r="L170" i="88"/>
  <c r="L38" i="84"/>
  <c r="L162" i="84"/>
  <c r="L180" i="84"/>
  <c r="L139" i="88"/>
  <c r="L58" i="88"/>
  <c r="L112" i="84"/>
  <c r="L147" i="88"/>
  <c r="L29" i="88"/>
  <c r="L165" i="84"/>
  <c r="L30" i="84"/>
  <c r="L69" i="84"/>
  <c r="L66" i="88"/>
  <c r="L160" i="88"/>
  <c r="L143" i="88"/>
  <c r="L195" i="88"/>
  <c r="L214" i="88"/>
  <c r="L2" i="84"/>
  <c r="F106" i="84"/>
  <c r="F8" i="84"/>
  <c r="F105" i="88"/>
  <c r="L174" i="88"/>
  <c r="K35" i="26"/>
  <c r="L158" i="88"/>
  <c r="L98" i="88"/>
  <c r="L85" i="84"/>
  <c r="L66" i="84"/>
  <c r="L175" i="88"/>
  <c r="L210" i="88"/>
  <c r="L146" i="88"/>
  <c r="L164" i="88"/>
  <c r="F112" i="88"/>
  <c r="F86" i="88"/>
  <c r="F139" i="84"/>
  <c r="F124" i="88"/>
  <c r="L179" i="88"/>
  <c r="L160" i="84"/>
  <c r="L79" i="88"/>
  <c r="L202" i="88"/>
  <c r="L218" i="88"/>
  <c r="L203" i="88"/>
  <c r="L55" i="84"/>
  <c r="L41" i="88"/>
  <c r="L78" i="88"/>
  <c r="L44" i="84"/>
  <c r="L216" i="88"/>
  <c r="L163" i="84"/>
  <c r="L158" i="84"/>
  <c r="L120" i="84"/>
  <c r="F93" i="88"/>
  <c r="F115" i="84"/>
  <c r="F65" i="88"/>
  <c r="L88" i="84"/>
  <c r="L165" i="88"/>
  <c r="L156" i="84"/>
  <c r="L122" i="88"/>
  <c r="L133" i="84"/>
  <c r="L185" i="88"/>
  <c r="L49" i="88"/>
  <c r="L134" i="84"/>
  <c r="F136" i="84"/>
  <c r="F147" i="84"/>
  <c r="F81" i="88"/>
  <c r="F51" i="84"/>
  <c r="F140" i="88"/>
  <c r="F108" i="84"/>
  <c r="F83" i="88"/>
  <c r="F104" i="88"/>
  <c r="F41" i="84"/>
  <c r="L21" i="88"/>
  <c r="L9" i="84"/>
  <c r="L148" i="88"/>
  <c r="L155" i="88"/>
  <c r="L102" i="84"/>
  <c r="L173" i="88"/>
  <c r="F42" i="84"/>
  <c r="F135" i="88"/>
  <c r="F101" i="84"/>
  <c r="F74" i="88"/>
  <c r="F65" i="84"/>
  <c r="L77" i="88"/>
  <c r="L178" i="84"/>
  <c r="L173" i="84"/>
  <c r="L174" i="84"/>
  <c r="L188" i="88"/>
  <c r="L168" i="88"/>
  <c r="L161" i="88"/>
  <c r="L177" i="88"/>
  <c r="L166" i="84"/>
  <c r="F150" i="84"/>
  <c r="F152" i="84"/>
  <c r="F8" i="88"/>
  <c r="F103" i="88"/>
  <c r="F35" i="88"/>
  <c r="L171" i="88"/>
  <c r="L144" i="84"/>
  <c r="L19" i="88"/>
  <c r="L192" i="88"/>
  <c r="F102" i="88"/>
  <c r="F100" i="84"/>
  <c r="F24" i="88"/>
  <c r="F77" i="84"/>
  <c r="F23" i="88"/>
  <c r="F18" i="84"/>
  <c r="F132" i="88"/>
  <c r="F23" i="84"/>
  <c r="F143" i="84"/>
  <c r="F69" i="88"/>
  <c r="F22" i="84"/>
  <c r="F141" i="88"/>
  <c r="F63" i="84"/>
  <c r="F87" i="84"/>
  <c r="L43" i="88"/>
  <c r="L190" i="88"/>
  <c r="L37" i="88"/>
  <c r="F36" i="88"/>
  <c r="F1" i="88"/>
  <c r="F84" i="84"/>
  <c r="F128" i="84"/>
  <c r="F149" i="88"/>
  <c r="F67" i="84"/>
  <c r="F26" i="84"/>
  <c r="F157" i="88"/>
  <c r="G157" i="88" s="1"/>
  <c r="L157" i="88" s="1"/>
  <c r="F154" i="88"/>
  <c r="F9" i="88"/>
  <c r="F78" i="84"/>
  <c r="F45" i="88"/>
  <c r="F107" i="84"/>
  <c r="F206" i="88"/>
  <c r="G206" i="88" s="1"/>
  <c r="L206" i="88" s="1"/>
  <c r="F117" i="88"/>
  <c r="F89" i="88"/>
  <c r="F72" i="84"/>
  <c r="F37" i="84"/>
  <c r="F159" i="88"/>
  <c r="G159" i="88" s="1"/>
  <c r="L159" i="88" s="1"/>
  <c r="F129" i="88"/>
  <c r="F52" i="84"/>
  <c r="G52" i="84" s="1"/>
  <c r="K52" i="84" s="1"/>
  <c r="F184" i="84"/>
  <c r="G184" i="84" s="1"/>
  <c r="L184" i="84" s="1"/>
  <c r="F110" i="88"/>
  <c r="F90" i="88"/>
  <c r="F200" i="88"/>
  <c r="G200" i="88" s="1"/>
  <c r="L200" i="88" s="1"/>
  <c r="F149" i="84"/>
  <c r="F161" i="84"/>
  <c r="G161" i="84" s="1"/>
  <c r="L161" i="84" s="1"/>
  <c r="F43" i="84"/>
  <c r="F44" i="88"/>
  <c r="F142" i="84"/>
  <c r="F201" i="88"/>
  <c r="G201" i="88" s="1"/>
  <c r="L201" i="88" s="1"/>
  <c r="F153" i="88"/>
  <c r="F6" i="84"/>
  <c r="F105" i="84"/>
  <c r="F146" i="84"/>
  <c r="F148" i="84"/>
  <c r="F220" i="88"/>
  <c r="F181" i="84"/>
  <c r="G181" i="84" s="1"/>
  <c r="L181" i="84" s="1"/>
  <c r="F19" i="84"/>
  <c r="G19" i="84" s="1"/>
  <c r="K19" i="84" s="1"/>
  <c r="F49" i="84"/>
  <c r="F107" i="88"/>
  <c r="F209" i="88"/>
  <c r="G209" i="88" s="1"/>
  <c r="L209" i="88" s="1"/>
  <c r="F17" i="88"/>
  <c r="F42" i="88"/>
  <c r="F99" i="84"/>
  <c r="F178" i="88"/>
  <c r="G178" i="88" s="1"/>
  <c r="L178" i="88" s="1"/>
  <c r="L191" i="88"/>
  <c r="L153" i="84"/>
  <c r="F20" i="88"/>
  <c r="F159" i="84"/>
  <c r="F137" i="88"/>
  <c r="F194" i="88"/>
  <c r="G194" i="88" s="1"/>
  <c r="L194" i="88" s="1"/>
  <c r="F11" i="84"/>
  <c r="F17" i="84"/>
  <c r="F151" i="84"/>
  <c r="F90" i="84"/>
  <c r="F28" i="84"/>
  <c r="F58" i="84"/>
  <c r="F150" i="88"/>
  <c r="F60" i="88"/>
  <c r="F179" i="84"/>
  <c r="G179" i="84" s="1"/>
  <c r="L179" i="84" s="1"/>
  <c r="F106" i="88"/>
  <c r="G106" i="88" s="1"/>
  <c r="K106" i="88" s="1"/>
  <c r="F167" i="84"/>
  <c r="G167" i="84" s="1"/>
  <c r="L167" i="84" s="1"/>
  <c r="F84" i="88"/>
  <c r="G84" i="88" s="1"/>
  <c r="K84" i="88" s="1"/>
  <c r="F121" i="84"/>
  <c r="F79" i="84"/>
  <c r="F80" i="84"/>
  <c r="F128" i="88"/>
  <c r="F16" i="84"/>
  <c r="F110" i="84"/>
  <c r="G110" i="84" s="1"/>
  <c r="K110" i="84" s="1"/>
  <c r="L208" i="88"/>
  <c r="L27" i="88"/>
  <c r="L189" i="88"/>
  <c r="F11" i="88"/>
  <c r="F51" i="88"/>
  <c r="F68" i="84"/>
  <c r="F64" i="84"/>
  <c r="F39" i="88"/>
  <c r="F12" i="88"/>
  <c r="F212" i="88"/>
  <c r="G212" i="88" s="1"/>
  <c r="L212" i="88" s="1"/>
  <c r="F137" i="84"/>
  <c r="F134" i="88"/>
  <c r="F145" i="88"/>
  <c r="F169" i="84"/>
  <c r="G169" i="84" s="1"/>
  <c r="L169" i="84" s="1"/>
  <c r="F61" i="88"/>
  <c r="F135" i="84"/>
  <c r="F29" i="84"/>
  <c r="F30" i="88"/>
  <c r="F126" i="84"/>
  <c r="F117" i="84"/>
  <c r="G117" i="84" s="1"/>
  <c r="K117" i="84" s="1"/>
  <c r="F76" i="84"/>
  <c r="F186" i="88"/>
  <c r="G186" i="88" s="1"/>
  <c r="L186" i="88" s="1"/>
  <c r="F221" i="88"/>
  <c r="F151" i="88"/>
  <c r="F71" i="88"/>
  <c r="F86" i="84"/>
  <c r="F47" i="84"/>
  <c r="F62" i="88"/>
  <c r="F81" i="84"/>
  <c r="F20" i="84"/>
  <c r="F54" i="84"/>
  <c r="F121" i="88"/>
  <c r="F162" i="88"/>
  <c r="G162" i="88" s="1"/>
  <c r="L162" i="88" s="1"/>
  <c r="F2" i="88"/>
  <c r="F123" i="84"/>
  <c r="F103" i="84"/>
  <c r="F61" i="84"/>
  <c r="F170" i="84"/>
  <c r="G170" i="84" s="1"/>
  <c r="L170" i="84" s="1"/>
  <c r="F7" i="88"/>
  <c r="L204" i="88"/>
  <c r="L176" i="84"/>
  <c r="L193" i="88"/>
  <c r="F25" i="88"/>
  <c r="F12" i="84"/>
  <c r="F116" i="88"/>
  <c r="F15" i="88"/>
  <c r="F91" i="88"/>
  <c r="F138" i="88"/>
  <c r="F83" i="84"/>
  <c r="F166" i="88"/>
  <c r="G166" i="88" s="1"/>
  <c r="L166" i="88" s="1"/>
  <c r="F138" i="84"/>
  <c r="F55" i="88"/>
  <c r="F80" i="88"/>
  <c r="F100" i="88"/>
  <c r="F76" i="88"/>
  <c r="F25" i="84"/>
  <c r="F96" i="88"/>
  <c r="F125" i="88"/>
  <c r="F111" i="88"/>
  <c r="F48" i="88"/>
  <c r="F89" i="84"/>
  <c r="F52" i="88"/>
  <c r="G52" i="88" s="1"/>
  <c r="K52" i="88" s="1"/>
  <c r="F47" i="88"/>
  <c r="F97" i="84"/>
  <c r="F140" i="84"/>
  <c r="F40" i="88"/>
  <c r="F56" i="88"/>
  <c r="G56" i="88" s="1"/>
  <c r="K56" i="88" s="1"/>
  <c r="F4" i="84"/>
  <c r="F18" i="88"/>
  <c r="F40" i="84"/>
  <c r="F95" i="84"/>
  <c r="F75" i="88"/>
  <c r="F35" i="84"/>
  <c r="F87" i="88"/>
  <c r="F183" i="84"/>
  <c r="G183" i="84" s="1"/>
  <c r="L183" i="84" s="1"/>
  <c r="F181" i="88"/>
  <c r="G181" i="88" s="1"/>
  <c r="L181" i="88" s="1"/>
  <c r="F183" i="88"/>
  <c r="G183" i="88" s="1"/>
  <c r="L183" i="88" s="1"/>
  <c r="F175" i="84"/>
  <c r="G175" i="84" s="1"/>
  <c r="L175" i="84" s="1"/>
  <c r="F28" i="88"/>
  <c r="F222" i="88"/>
  <c r="G222" i="88" s="1"/>
  <c r="L222" i="88" s="1"/>
  <c r="F4" i="88"/>
  <c r="F198" i="88"/>
  <c r="G198" i="88" s="1"/>
  <c r="L198" i="88" s="1"/>
  <c r="F118" i="84"/>
  <c r="F33" i="84"/>
  <c r="F67" i="88"/>
  <c r="F10" i="88"/>
  <c r="F54" i="88"/>
  <c r="F109" i="84"/>
  <c r="F104" i="84"/>
  <c r="F31" i="88"/>
  <c r="F182" i="88"/>
  <c r="G182" i="88" s="1"/>
  <c r="L182" i="88" s="1"/>
  <c r="F130" i="88"/>
  <c r="F59" i="84"/>
  <c r="G59" i="84" s="1"/>
  <c r="K59" i="84" s="1"/>
  <c r="F169" i="88"/>
  <c r="G169" i="88" s="1"/>
  <c r="L169" i="88" s="1"/>
  <c r="F74" i="84"/>
  <c r="F95" i="88"/>
  <c r="F123" i="88"/>
  <c r="F72" i="88"/>
  <c r="F180" i="88"/>
  <c r="G180" i="88" s="1"/>
  <c r="L180" i="88" s="1"/>
  <c r="F113" i="88"/>
  <c r="G113" i="88" s="1"/>
  <c r="K113" i="88" s="1"/>
  <c r="F172" i="84"/>
  <c r="G172" i="84" s="1"/>
  <c r="L172" i="84" s="1"/>
  <c r="F131" i="88"/>
  <c r="F31" i="84"/>
  <c r="F126" i="88"/>
  <c r="F16" i="88"/>
  <c r="G16" i="88" s="1"/>
  <c r="K16" i="88" s="1"/>
  <c r="F168" i="84"/>
  <c r="G168" i="84" s="1"/>
  <c r="L168" i="84" s="1"/>
  <c r="F39" i="84"/>
  <c r="F73" i="84"/>
  <c r="G73" i="84" s="1"/>
  <c r="K73" i="84" s="1"/>
  <c r="F172" i="88"/>
  <c r="G172" i="88" s="1"/>
  <c r="L172" i="88" s="1"/>
  <c r="F127" i="84"/>
  <c r="F48" i="84"/>
  <c r="F3" i="84"/>
  <c r="F14" i="88"/>
  <c r="F53" i="84"/>
  <c r="F68" i="88"/>
  <c r="AT146" i="88"/>
  <c r="F196" i="88"/>
  <c r="G196" i="88" s="1"/>
  <c r="L196" i="88" s="1"/>
  <c r="AO145" i="84"/>
  <c r="I38" i="84"/>
  <c r="F97" i="88"/>
  <c r="F62" i="84"/>
  <c r="F57" i="84"/>
  <c r="I109" i="88"/>
  <c r="K144" i="84"/>
  <c r="AO98" i="88"/>
  <c r="K102" i="84"/>
  <c r="F71" i="84"/>
  <c r="K78" i="88"/>
  <c r="F10" i="84"/>
  <c r="L177" i="84"/>
  <c r="G118" i="88"/>
  <c r="K118" i="88" s="1"/>
  <c r="I118" i="88"/>
  <c r="I114" i="84"/>
  <c r="G114" i="84"/>
  <c r="L114" i="84" s="1"/>
  <c r="AO114" i="84"/>
  <c r="I77" i="88"/>
  <c r="AO77" i="88"/>
  <c r="I144" i="84"/>
  <c r="AO144" i="84"/>
  <c r="I102" i="84"/>
  <c r="AO102" i="84"/>
  <c r="AO15" i="84"/>
  <c r="G15" i="84"/>
  <c r="L15" i="84" s="1"/>
  <c r="I15" i="84"/>
  <c r="F205" i="88"/>
  <c r="G205" i="88" s="1"/>
  <c r="L205" i="88" s="1"/>
  <c r="F92" i="88"/>
  <c r="F70" i="88"/>
  <c r="F113" i="84"/>
  <c r="F57" i="88"/>
  <c r="F46" i="84"/>
  <c r="F122" i="84"/>
  <c r="F213" i="88"/>
  <c r="G213" i="88" s="1"/>
  <c r="L213" i="88" s="1"/>
  <c r="F156" i="88"/>
  <c r="G156" i="88" s="1"/>
  <c r="L156" i="88" s="1"/>
  <c r="F219" i="88"/>
  <c r="F199" i="88"/>
  <c r="G199" i="88" s="1"/>
  <c r="L199" i="88" s="1"/>
  <c r="F56" i="84"/>
  <c r="F184" i="88"/>
  <c r="G184" i="88" s="1"/>
  <c r="L184" i="88" s="1"/>
  <c r="F114" i="88"/>
  <c r="F155" i="84"/>
  <c r="F59" i="88"/>
  <c r="F64" i="88"/>
  <c r="F60" i="84"/>
  <c r="F13" i="88"/>
  <c r="F144" i="88"/>
  <c r="F13" i="84"/>
  <c r="L182" i="84"/>
  <c r="K94" i="84" l="1"/>
  <c r="K73" i="88"/>
  <c r="L73" i="88"/>
  <c r="L142" i="88"/>
  <c r="L88" i="88"/>
  <c r="L131" i="84"/>
  <c r="L7" i="84"/>
  <c r="L5" i="88"/>
  <c r="L82" i="88"/>
  <c r="L152" i="88"/>
  <c r="L92" i="84"/>
  <c r="L36" i="84"/>
  <c r="L115" i="88"/>
  <c r="L33" i="88"/>
  <c r="L129" i="84"/>
  <c r="L21" i="84"/>
  <c r="L145" i="84"/>
  <c r="K145" i="84"/>
  <c r="L185" i="84"/>
  <c r="AT101" i="88"/>
  <c r="L101" i="88"/>
  <c r="L75" i="84"/>
  <c r="L130" i="84"/>
  <c r="K1" i="84"/>
  <c r="L1" i="84"/>
  <c r="L96" i="84"/>
  <c r="L85" i="88"/>
  <c r="L70" i="84"/>
  <c r="L3" i="88"/>
  <c r="L99" i="88"/>
  <c r="L94" i="84"/>
  <c r="L52" i="84"/>
  <c r="L157" i="84"/>
  <c r="L46" i="88"/>
  <c r="L117" i="84"/>
  <c r="L91" i="84"/>
  <c r="L6" i="88"/>
  <c r="K6" i="88"/>
  <c r="L52" i="88"/>
  <c r="L56" i="88"/>
  <c r="L127" i="88"/>
  <c r="L132" i="84"/>
  <c r="L32" i="84"/>
  <c r="L34" i="84"/>
  <c r="L154" i="84"/>
  <c r="I57" i="88"/>
  <c r="AO57" i="88"/>
  <c r="AO56" i="88" s="1"/>
  <c r="G57" i="88"/>
  <c r="G72" i="88"/>
  <c r="I72" i="88"/>
  <c r="AO221" i="88"/>
  <c r="I221" i="88"/>
  <c r="G221" i="88"/>
  <c r="AO79" i="84"/>
  <c r="G79" i="84"/>
  <c r="I79" i="84"/>
  <c r="I22" i="84"/>
  <c r="AO22" i="84"/>
  <c r="G22" i="84"/>
  <c r="G147" i="84"/>
  <c r="AO147" i="84"/>
  <c r="I147" i="84"/>
  <c r="AO65" i="88"/>
  <c r="I65" i="88"/>
  <c r="G65" i="88"/>
  <c r="I113" i="84"/>
  <c r="G113" i="84"/>
  <c r="AO113" i="84"/>
  <c r="I14" i="88"/>
  <c r="AO14" i="88"/>
  <c r="G14" i="88"/>
  <c r="AO104" i="84"/>
  <c r="I104" i="84"/>
  <c r="G104" i="84"/>
  <c r="AO96" i="88"/>
  <c r="I96" i="88"/>
  <c r="G96" i="88"/>
  <c r="I121" i="84"/>
  <c r="AO121" i="84"/>
  <c r="G121" i="84"/>
  <c r="AT14" i="84"/>
  <c r="K14" i="84"/>
  <c r="AO95" i="88"/>
  <c r="G95" i="88"/>
  <c r="I95" i="88"/>
  <c r="G97" i="84"/>
  <c r="AO97" i="84"/>
  <c r="I97" i="84"/>
  <c r="AO61" i="84"/>
  <c r="G61" i="84"/>
  <c r="I61" i="84"/>
  <c r="AO145" i="88"/>
  <c r="G145" i="88"/>
  <c r="I145" i="88"/>
  <c r="I90" i="84"/>
  <c r="AO90" i="84"/>
  <c r="G90" i="84"/>
  <c r="K141" i="84"/>
  <c r="AT141" i="84"/>
  <c r="I92" i="88"/>
  <c r="AO92" i="88"/>
  <c r="G92" i="88"/>
  <c r="I74" i="84"/>
  <c r="AO74" i="84"/>
  <c r="AO73" i="84" s="1"/>
  <c r="G74" i="84"/>
  <c r="G47" i="88"/>
  <c r="I47" i="88"/>
  <c r="AO47" i="88"/>
  <c r="L98" i="84"/>
  <c r="G148" i="84"/>
  <c r="AO148" i="84"/>
  <c r="I148" i="84"/>
  <c r="G83" i="88"/>
  <c r="AO83" i="88"/>
  <c r="I83" i="88"/>
  <c r="L16" i="88"/>
  <c r="G139" i="84"/>
  <c r="I139" i="84"/>
  <c r="AO139" i="84"/>
  <c r="L63" i="88"/>
  <c r="K27" i="84"/>
  <c r="AT27" i="84"/>
  <c r="AT119" i="88"/>
  <c r="K119" i="88"/>
  <c r="AT136" i="88"/>
  <c r="K136" i="88"/>
  <c r="AO64" i="88"/>
  <c r="I64" i="88"/>
  <c r="G64" i="88"/>
  <c r="G127" i="84"/>
  <c r="I127" i="84"/>
  <c r="AO127" i="84"/>
  <c r="G131" i="88"/>
  <c r="I131" i="88"/>
  <c r="AO10" i="88"/>
  <c r="I10" i="88"/>
  <c r="G10" i="88"/>
  <c r="I40" i="84"/>
  <c r="G40" i="84"/>
  <c r="AO100" i="88"/>
  <c r="I100" i="88"/>
  <c r="G100" i="88"/>
  <c r="I15" i="88"/>
  <c r="AO15" i="88"/>
  <c r="G15" i="88"/>
  <c r="G123" i="84"/>
  <c r="I123" i="84"/>
  <c r="AO123" i="84"/>
  <c r="I47" i="84"/>
  <c r="AO47" i="84"/>
  <c r="G47" i="84"/>
  <c r="G126" i="84"/>
  <c r="AO126" i="84"/>
  <c r="I126" i="84"/>
  <c r="I137" i="84"/>
  <c r="AO137" i="84"/>
  <c r="G137" i="84"/>
  <c r="I17" i="84"/>
  <c r="AO17" i="84"/>
  <c r="G17" i="84"/>
  <c r="I17" i="88"/>
  <c r="AO17" i="88"/>
  <c r="AO16" i="88" s="1"/>
  <c r="G17" i="88"/>
  <c r="G146" i="84"/>
  <c r="I146" i="84"/>
  <c r="I9" i="88"/>
  <c r="G9" i="88"/>
  <c r="AO9" i="88"/>
  <c r="G1" i="88"/>
  <c r="AO1" i="88"/>
  <c r="I1" i="88"/>
  <c r="AO132" i="88"/>
  <c r="I132" i="88"/>
  <c r="G132" i="88"/>
  <c r="AO8" i="88"/>
  <c r="I8" i="88"/>
  <c r="G8" i="88"/>
  <c r="L27" i="84"/>
  <c r="L113" i="88"/>
  <c r="G108" i="84"/>
  <c r="AO108" i="84"/>
  <c r="I108" i="84"/>
  <c r="L94" i="88"/>
  <c r="L119" i="84"/>
  <c r="AO86" i="88"/>
  <c r="I86" i="88"/>
  <c r="G86" i="88"/>
  <c r="AO105" i="88"/>
  <c r="I105" i="88"/>
  <c r="G105" i="88"/>
  <c r="L110" i="84"/>
  <c r="K38" i="88"/>
  <c r="AT38" i="88"/>
  <c r="AT124" i="84"/>
  <c r="K124" i="84"/>
  <c r="G13" i="84"/>
  <c r="AO13" i="84"/>
  <c r="I13" i="84"/>
  <c r="I97" i="88"/>
  <c r="AO97" i="88"/>
  <c r="G97" i="88"/>
  <c r="I40" i="88"/>
  <c r="G40" i="88"/>
  <c r="AO40" i="88"/>
  <c r="G7" i="88"/>
  <c r="I7" i="88"/>
  <c r="AO64" i="84"/>
  <c r="I64" i="84"/>
  <c r="G64" i="84"/>
  <c r="I71" i="84"/>
  <c r="G71" i="84"/>
  <c r="AO71" i="84"/>
  <c r="G123" i="88"/>
  <c r="I123" i="88"/>
  <c r="AO123" i="88"/>
  <c r="I140" i="84"/>
  <c r="AO140" i="84"/>
  <c r="G140" i="84"/>
  <c r="G68" i="84"/>
  <c r="I68" i="84"/>
  <c r="AO68" i="84"/>
  <c r="I20" i="88"/>
  <c r="AO20" i="88"/>
  <c r="G20" i="88"/>
  <c r="I142" i="84"/>
  <c r="AO142" i="84"/>
  <c r="G142" i="84"/>
  <c r="I149" i="88"/>
  <c r="AO149" i="88"/>
  <c r="G149" i="88"/>
  <c r="AO100" i="84"/>
  <c r="G100" i="84"/>
  <c r="I100" i="84"/>
  <c r="AO136" i="84"/>
  <c r="I136" i="84"/>
  <c r="G136" i="84"/>
  <c r="AO138" i="88"/>
  <c r="I138" i="88"/>
  <c r="G138" i="88"/>
  <c r="I76" i="84"/>
  <c r="G76" i="84"/>
  <c r="G220" i="88"/>
  <c r="AO220" i="88"/>
  <c r="I220" i="88"/>
  <c r="I45" i="88"/>
  <c r="AO45" i="88"/>
  <c r="G45" i="88"/>
  <c r="AO143" i="84"/>
  <c r="G143" i="84"/>
  <c r="I143" i="84"/>
  <c r="I102" i="88"/>
  <c r="G102" i="88"/>
  <c r="AO102" i="88"/>
  <c r="L108" i="88"/>
  <c r="AO124" i="88"/>
  <c r="I124" i="88"/>
  <c r="G124" i="88"/>
  <c r="AO31" i="84"/>
  <c r="AO30" i="84" s="1"/>
  <c r="I31" i="84"/>
  <c r="G31" i="84"/>
  <c r="AO95" i="84"/>
  <c r="G95" i="84"/>
  <c r="I95" i="84"/>
  <c r="I91" i="88"/>
  <c r="G91" i="88"/>
  <c r="AO91" i="88"/>
  <c r="G62" i="88"/>
  <c r="AO62" i="88"/>
  <c r="I62" i="88"/>
  <c r="G11" i="88"/>
  <c r="AO11" i="88"/>
  <c r="I11" i="88"/>
  <c r="AO151" i="84"/>
  <c r="I151" i="84"/>
  <c r="G151" i="84"/>
  <c r="G43" i="84"/>
  <c r="I43" i="84"/>
  <c r="AO43" i="84"/>
  <c r="AO78" i="84"/>
  <c r="I78" i="84"/>
  <c r="G78" i="84"/>
  <c r="AO80" i="88"/>
  <c r="G80" i="88"/>
  <c r="I80" i="88"/>
  <c r="G2" i="88"/>
  <c r="AO2" i="88"/>
  <c r="I2" i="88"/>
  <c r="G105" i="84"/>
  <c r="I105" i="84"/>
  <c r="AO105" i="84"/>
  <c r="I18" i="84"/>
  <c r="AO18" i="84"/>
  <c r="G18" i="84"/>
  <c r="G152" i="84"/>
  <c r="I152" i="84"/>
  <c r="AO152" i="84"/>
  <c r="AO65" i="84"/>
  <c r="G65" i="84"/>
  <c r="I65" i="84"/>
  <c r="AO140" i="88"/>
  <c r="I140" i="88"/>
  <c r="G140" i="88"/>
  <c r="L59" i="84"/>
  <c r="I112" i="88"/>
  <c r="G112" i="88"/>
  <c r="AO112" i="88"/>
  <c r="G8" i="84"/>
  <c r="AO8" i="84"/>
  <c r="I8" i="84"/>
  <c r="K109" i="88"/>
  <c r="AT109" i="88"/>
  <c r="K120" i="88"/>
  <c r="AT120" i="88"/>
  <c r="I87" i="88"/>
  <c r="G87" i="88"/>
  <c r="AO61" i="88"/>
  <c r="I61" i="88"/>
  <c r="G61" i="88"/>
  <c r="AO58" i="84"/>
  <c r="I58" i="84"/>
  <c r="G58" i="84"/>
  <c r="AO67" i="84"/>
  <c r="G67" i="84"/>
  <c r="I67" i="84"/>
  <c r="I24" i="88"/>
  <c r="G24" i="88"/>
  <c r="AO24" i="88"/>
  <c r="AO135" i="88"/>
  <c r="I135" i="88"/>
  <c r="G135" i="88"/>
  <c r="AT125" i="84"/>
  <c r="K125" i="84"/>
  <c r="G144" i="88"/>
  <c r="I144" i="88"/>
  <c r="AO144" i="88"/>
  <c r="I4" i="88"/>
  <c r="G4" i="88"/>
  <c r="G83" i="84"/>
  <c r="AO83" i="84"/>
  <c r="I83" i="84"/>
  <c r="I20" i="84"/>
  <c r="G20" i="84"/>
  <c r="AO20" i="84"/>
  <c r="AO19" i="84" s="1"/>
  <c r="G107" i="84"/>
  <c r="I107" i="84"/>
  <c r="AO107" i="84"/>
  <c r="G69" i="88"/>
  <c r="I69" i="88"/>
  <c r="AO69" i="88"/>
  <c r="AO42" i="84"/>
  <c r="I42" i="84"/>
  <c r="G42" i="84"/>
  <c r="I41" i="84"/>
  <c r="G41" i="84"/>
  <c r="AO41" i="84"/>
  <c r="K133" i="88"/>
  <c r="AT133" i="88"/>
  <c r="I13" i="88"/>
  <c r="AO13" i="88"/>
  <c r="G13" i="88"/>
  <c r="I126" i="88"/>
  <c r="G126" i="88"/>
  <c r="G75" i="88"/>
  <c r="AO75" i="88"/>
  <c r="I75" i="88"/>
  <c r="G51" i="88"/>
  <c r="I51" i="88"/>
  <c r="AO51" i="88"/>
  <c r="G44" i="88"/>
  <c r="AO44" i="88"/>
  <c r="I44" i="88"/>
  <c r="I128" i="84"/>
  <c r="G128" i="84"/>
  <c r="AO128" i="84"/>
  <c r="I35" i="88"/>
  <c r="G35" i="88"/>
  <c r="AO35" i="88"/>
  <c r="AO93" i="88"/>
  <c r="I93" i="88"/>
  <c r="G93" i="88"/>
  <c r="AT116" i="84"/>
  <c r="K116" i="84"/>
  <c r="I60" i="84"/>
  <c r="AO60" i="84"/>
  <c r="AO59" i="84" s="1"/>
  <c r="G60" i="84"/>
  <c r="AO54" i="88"/>
  <c r="I54" i="88"/>
  <c r="G54" i="88"/>
  <c r="G76" i="88"/>
  <c r="AO76" i="88"/>
  <c r="I76" i="88"/>
  <c r="I103" i="84"/>
  <c r="G103" i="84"/>
  <c r="I42" i="88"/>
  <c r="AO42" i="88"/>
  <c r="AO41" i="88" s="1"/>
  <c r="G42" i="88"/>
  <c r="G129" i="88"/>
  <c r="I129" i="88"/>
  <c r="AO129" i="88"/>
  <c r="G84" i="84"/>
  <c r="I84" i="84"/>
  <c r="AO84" i="84"/>
  <c r="G23" i="84"/>
  <c r="I23" i="84"/>
  <c r="AO23" i="84"/>
  <c r="AO103" i="88"/>
  <c r="I103" i="88"/>
  <c r="G103" i="88"/>
  <c r="AO59" i="88"/>
  <c r="I59" i="88"/>
  <c r="G59" i="88"/>
  <c r="I67" i="88"/>
  <c r="AO67" i="88"/>
  <c r="AO66" i="88" s="1"/>
  <c r="G67" i="88"/>
  <c r="I18" i="88"/>
  <c r="G18" i="88"/>
  <c r="I89" i="84"/>
  <c r="AO89" i="84"/>
  <c r="AO88" i="84" s="1"/>
  <c r="G89" i="84"/>
  <c r="I116" i="88"/>
  <c r="AO116" i="88"/>
  <c r="G116" i="88"/>
  <c r="I86" i="84"/>
  <c r="G86" i="84"/>
  <c r="G30" i="88"/>
  <c r="I30" i="88"/>
  <c r="AO16" i="84"/>
  <c r="G16" i="84"/>
  <c r="I16" i="84"/>
  <c r="I11" i="84"/>
  <c r="AO11" i="84"/>
  <c r="G11" i="84"/>
  <c r="G149" i="84"/>
  <c r="I149" i="84"/>
  <c r="AO149" i="84"/>
  <c r="AO37" i="84"/>
  <c r="I37" i="84"/>
  <c r="G37" i="84"/>
  <c r="AO154" i="88"/>
  <c r="G154" i="88"/>
  <c r="I154" i="88"/>
  <c r="AO36" i="88"/>
  <c r="G36" i="88"/>
  <c r="I36" i="88"/>
  <c r="AO87" i="84"/>
  <c r="G87" i="84"/>
  <c r="I87" i="84"/>
  <c r="G155" i="84"/>
  <c r="I155" i="84"/>
  <c r="G122" i="84"/>
  <c r="I122" i="84"/>
  <c r="K15" i="84"/>
  <c r="AT15" i="84"/>
  <c r="AO57" i="84"/>
  <c r="G57" i="84"/>
  <c r="I57" i="84"/>
  <c r="G130" i="88"/>
  <c r="I130" i="88"/>
  <c r="I33" i="84"/>
  <c r="G33" i="84"/>
  <c r="I4" i="84"/>
  <c r="G4" i="84"/>
  <c r="G48" i="88"/>
  <c r="AO48" i="88"/>
  <c r="I48" i="88"/>
  <c r="I55" i="88"/>
  <c r="AO55" i="88"/>
  <c r="G55" i="88"/>
  <c r="AO12" i="84"/>
  <c r="I12" i="84"/>
  <c r="G12" i="84"/>
  <c r="G71" i="88"/>
  <c r="I71" i="88"/>
  <c r="AO29" i="84"/>
  <c r="G29" i="84"/>
  <c r="I29" i="84"/>
  <c r="AO12" i="88"/>
  <c r="G12" i="88"/>
  <c r="I12" i="88"/>
  <c r="I128" i="88"/>
  <c r="G128" i="88"/>
  <c r="AO60" i="88"/>
  <c r="G60" i="88"/>
  <c r="I60" i="88"/>
  <c r="I107" i="88"/>
  <c r="G107" i="88"/>
  <c r="G6" i="84"/>
  <c r="I6" i="84"/>
  <c r="G72" i="84"/>
  <c r="I72" i="84"/>
  <c r="AO72" i="84"/>
  <c r="L73" i="84"/>
  <c r="L106" i="88"/>
  <c r="AO63" i="84"/>
  <c r="G63" i="84"/>
  <c r="I63" i="84"/>
  <c r="AO23" i="88"/>
  <c r="I23" i="88"/>
  <c r="G23" i="88"/>
  <c r="I150" i="84"/>
  <c r="AO150" i="84"/>
  <c r="G150" i="84"/>
  <c r="I74" i="88"/>
  <c r="G74" i="88"/>
  <c r="AO74" i="88"/>
  <c r="I51" i="84"/>
  <c r="G51" i="84"/>
  <c r="AO51" i="84"/>
  <c r="L19" i="84"/>
  <c r="I106" i="84"/>
  <c r="AO106" i="84"/>
  <c r="G106" i="84"/>
  <c r="L84" i="88"/>
  <c r="L118" i="88"/>
  <c r="AT34" i="88"/>
  <c r="K34" i="88"/>
  <c r="K50" i="88"/>
  <c r="AT50" i="88"/>
  <c r="G53" i="84"/>
  <c r="I53" i="84"/>
  <c r="AO53" i="84"/>
  <c r="AO52" i="84" s="1"/>
  <c r="I31" i="88"/>
  <c r="G31" i="88"/>
  <c r="G125" i="88"/>
  <c r="I125" i="88"/>
  <c r="G54" i="84"/>
  <c r="I54" i="84"/>
  <c r="AO54" i="84"/>
  <c r="G159" i="84"/>
  <c r="AO159" i="84"/>
  <c r="I159" i="84"/>
  <c r="I110" i="88"/>
  <c r="G110" i="88"/>
  <c r="AO110" i="88"/>
  <c r="I56" i="84"/>
  <c r="AO56" i="84"/>
  <c r="AO55" i="84" s="1"/>
  <c r="G56" i="84"/>
  <c r="G35" i="84"/>
  <c r="I35" i="84"/>
  <c r="G28" i="84"/>
  <c r="I28" i="84"/>
  <c r="AO28" i="84"/>
  <c r="AO115" i="84"/>
  <c r="G115" i="84"/>
  <c r="I115" i="84"/>
  <c r="L45" i="84"/>
  <c r="K45" i="84"/>
  <c r="K22" i="88"/>
  <c r="AT22" i="88"/>
  <c r="G70" i="88"/>
  <c r="AO70" i="88"/>
  <c r="I70" i="88"/>
  <c r="G3" i="84"/>
  <c r="I3" i="84"/>
  <c r="AO109" i="84"/>
  <c r="I109" i="84"/>
  <c r="G109" i="84"/>
  <c r="I25" i="84"/>
  <c r="AO25" i="84"/>
  <c r="G25" i="84"/>
  <c r="I81" i="84"/>
  <c r="AO81" i="84"/>
  <c r="G81" i="84"/>
  <c r="AO99" i="84"/>
  <c r="G99" i="84"/>
  <c r="I99" i="84"/>
  <c r="G104" i="88"/>
  <c r="AO104" i="88"/>
  <c r="I104" i="88"/>
  <c r="AO219" i="88"/>
  <c r="G219" i="88"/>
  <c r="I219" i="88"/>
  <c r="G48" i="84"/>
  <c r="AO48" i="84"/>
  <c r="I48" i="84"/>
  <c r="I28" i="88"/>
  <c r="G28" i="88"/>
  <c r="AO28" i="88"/>
  <c r="AO27" i="88" s="1"/>
  <c r="I134" i="88"/>
  <c r="G134" i="88"/>
  <c r="AO134" i="88"/>
  <c r="I114" i="88"/>
  <c r="G114" i="88"/>
  <c r="I46" i="84"/>
  <c r="G46" i="84"/>
  <c r="K114" i="84"/>
  <c r="AT114" i="84"/>
  <c r="G10" i="84"/>
  <c r="AO10" i="84"/>
  <c r="I10" i="84"/>
  <c r="I62" i="84"/>
  <c r="AO62" i="84"/>
  <c r="G62" i="84"/>
  <c r="AO68" i="88"/>
  <c r="I68" i="88"/>
  <c r="G68" i="88"/>
  <c r="AO39" i="84"/>
  <c r="I39" i="84"/>
  <c r="G39" i="84"/>
  <c r="I118" i="84"/>
  <c r="G118" i="84"/>
  <c r="I111" i="88"/>
  <c r="AO111" i="88"/>
  <c r="G111" i="88"/>
  <c r="AO138" i="84"/>
  <c r="I138" i="84"/>
  <c r="G138" i="84"/>
  <c r="AO25" i="88"/>
  <c r="G25" i="88"/>
  <c r="I25" i="88"/>
  <c r="I121" i="88"/>
  <c r="G121" i="88"/>
  <c r="AO121" i="88"/>
  <c r="AO106" i="88" s="1"/>
  <c r="G151" i="88"/>
  <c r="I151" i="88"/>
  <c r="I135" i="84"/>
  <c r="G135" i="84"/>
  <c r="AO39" i="88"/>
  <c r="I39" i="88"/>
  <c r="G39" i="88"/>
  <c r="I80" i="84"/>
  <c r="AO80" i="84"/>
  <c r="G80" i="84"/>
  <c r="G150" i="88"/>
  <c r="I150" i="88"/>
  <c r="AO150" i="88"/>
  <c r="G137" i="88"/>
  <c r="AO137" i="88"/>
  <c r="I137" i="88"/>
  <c r="G49" i="84"/>
  <c r="I49" i="84"/>
  <c r="I153" i="88"/>
  <c r="G153" i="88"/>
  <c r="I90" i="88"/>
  <c r="AO90" i="88"/>
  <c r="G90" i="88"/>
  <c r="I89" i="88"/>
  <c r="AO89" i="88"/>
  <c r="G89" i="88"/>
  <c r="I117" i="88"/>
  <c r="AO117" i="88"/>
  <c r="G117" i="88"/>
  <c r="I26" i="84"/>
  <c r="G26" i="84"/>
  <c r="AO26" i="84"/>
  <c r="AO141" i="88"/>
  <c r="I141" i="88"/>
  <c r="G141" i="88"/>
  <c r="I77" i="84"/>
  <c r="AO77" i="84"/>
  <c r="G77" i="84"/>
  <c r="AO101" i="84"/>
  <c r="I101" i="84"/>
  <c r="G101" i="84"/>
  <c r="L53" i="88"/>
  <c r="L111" i="84"/>
  <c r="G81" i="88"/>
  <c r="I81" i="88"/>
  <c r="AO81" i="88"/>
  <c r="L141" i="84"/>
  <c r="L136" i="88"/>
  <c r="L125" i="84"/>
  <c r="AT50" i="84"/>
  <c r="K50" i="84"/>
  <c r="K82" i="84"/>
  <c r="AT82" i="84"/>
  <c r="K26" i="88"/>
  <c r="AT26" i="88"/>
  <c r="K48" i="84" l="1"/>
  <c r="AT48" i="84"/>
  <c r="L48" i="84"/>
  <c r="K76" i="88"/>
  <c r="AT76" i="88"/>
  <c r="L76" i="88"/>
  <c r="K2" i="88"/>
  <c r="L2" i="88"/>
  <c r="K123" i="88"/>
  <c r="AT123" i="88"/>
  <c r="L123" i="88"/>
  <c r="K137" i="84"/>
  <c r="AT137" i="84"/>
  <c r="L137" i="84"/>
  <c r="K139" i="84"/>
  <c r="AT139" i="84"/>
  <c r="L139" i="84"/>
  <c r="K145" i="88"/>
  <c r="AT145" i="88"/>
  <c r="L145" i="88"/>
  <c r="AT90" i="88"/>
  <c r="K90" i="88"/>
  <c r="L90" i="88"/>
  <c r="AT111" i="88"/>
  <c r="K111" i="88"/>
  <c r="L111" i="88"/>
  <c r="K33" i="84"/>
  <c r="L33" i="84"/>
  <c r="K16" i="84"/>
  <c r="AT16" i="84"/>
  <c r="L16" i="84"/>
  <c r="K42" i="88"/>
  <c r="L42" i="88"/>
  <c r="K43" i="84"/>
  <c r="AT43" i="84"/>
  <c r="L43" i="84"/>
  <c r="AT102" i="88"/>
  <c r="K102" i="88"/>
  <c r="L102" i="88"/>
  <c r="K146" i="84"/>
  <c r="L146" i="84"/>
  <c r="K81" i="84"/>
  <c r="L81" i="84"/>
  <c r="K23" i="88"/>
  <c r="AT23" i="88"/>
  <c r="L23" i="88"/>
  <c r="AT36" i="88"/>
  <c r="K36" i="88"/>
  <c r="L36" i="88"/>
  <c r="K89" i="84"/>
  <c r="L89" i="84"/>
  <c r="K59" i="88"/>
  <c r="AT59" i="88"/>
  <c r="L59" i="88"/>
  <c r="K75" i="88"/>
  <c r="L75" i="88"/>
  <c r="AT67" i="84"/>
  <c r="K67" i="84"/>
  <c r="L67" i="84"/>
  <c r="K8" i="84"/>
  <c r="AT8" i="84"/>
  <c r="L8" i="84"/>
  <c r="AT151" i="84"/>
  <c r="K151" i="84"/>
  <c r="L151" i="84"/>
  <c r="AT142" i="84"/>
  <c r="K142" i="84"/>
  <c r="L142" i="84"/>
  <c r="K71" i="84"/>
  <c r="AT71" i="84"/>
  <c r="L71" i="84"/>
  <c r="AT40" i="88"/>
  <c r="K40" i="88"/>
  <c r="L40" i="88"/>
  <c r="AT86" i="88"/>
  <c r="K86" i="88"/>
  <c r="L86" i="88"/>
  <c r="K17" i="88"/>
  <c r="L17" i="88"/>
  <c r="K40" i="84"/>
  <c r="L40" i="84"/>
  <c r="K113" i="84"/>
  <c r="L113" i="84"/>
  <c r="K22" i="84"/>
  <c r="AT22" i="84"/>
  <c r="L22" i="84"/>
  <c r="AT117" i="88"/>
  <c r="K117" i="88"/>
  <c r="L117" i="88"/>
  <c r="K35" i="84"/>
  <c r="L35" i="84"/>
  <c r="K122" i="84"/>
  <c r="L122" i="84"/>
  <c r="K126" i="88"/>
  <c r="L126" i="88"/>
  <c r="K41" i="84"/>
  <c r="AT41" i="84"/>
  <c r="L41" i="84"/>
  <c r="K83" i="84"/>
  <c r="L83" i="84"/>
  <c r="AT135" i="88"/>
  <c r="K135" i="88"/>
  <c r="L135" i="88"/>
  <c r="K65" i="84"/>
  <c r="AT65" i="84"/>
  <c r="L65" i="84"/>
  <c r="K220" i="88"/>
  <c r="L220" i="88"/>
  <c r="K140" i="84"/>
  <c r="AT140" i="84"/>
  <c r="L140" i="84"/>
  <c r="AT123" i="84"/>
  <c r="K123" i="84"/>
  <c r="L123" i="84"/>
  <c r="K127" i="84"/>
  <c r="AT127" i="84"/>
  <c r="L127" i="84"/>
  <c r="K47" i="88"/>
  <c r="AT47" i="88"/>
  <c r="L47" i="88"/>
  <c r="K61" i="84"/>
  <c r="AT61" i="84"/>
  <c r="L61" i="84"/>
  <c r="AT104" i="84"/>
  <c r="K104" i="84"/>
  <c r="L104" i="84"/>
  <c r="K81" i="88"/>
  <c r="L81" i="88"/>
  <c r="K153" i="88"/>
  <c r="L153" i="88"/>
  <c r="K135" i="84"/>
  <c r="L135" i="84"/>
  <c r="K25" i="88"/>
  <c r="AT25" i="88"/>
  <c r="L25" i="88"/>
  <c r="K118" i="84"/>
  <c r="L118" i="84"/>
  <c r="AT62" i="84"/>
  <c r="K62" i="84"/>
  <c r="L62" i="84"/>
  <c r="K46" i="84"/>
  <c r="L46" i="84"/>
  <c r="K28" i="88"/>
  <c r="L28" i="88"/>
  <c r="K3" i="84"/>
  <c r="L3" i="84"/>
  <c r="K56" i="84"/>
  <c r="L56" i="84"/>
  <c r="AT159" i="84"/>
  <c r="K159" i="84"/>
  <c r="L159" i="84"/>
  <c r="K72" i="84"/>
  <c r="AT72" i="84"/>
  <c r="L72" i="84"/>
  <c r="K128" i="88"/>
  <c r="L128" i="88"/>
  <c r="K130" i="88"/>
  <c r="L130" i="88"/>
  <c r="K149" i="84"/>
  <c r="AT149" i="84"/>
  <c r="L149" i="84"/>
  <c r="K30" i="88"/>
  <c r="L30" i="88"/>
  <c r="K103" i="84"/>
  <c r="L103" i="84"/>
  <c r="K60" i="84"/>
  <c r="L60" i="84"/>
  <c r="AT44" i="88"/>
  <c r="K44" i="88"/>
  <c r="L44" i="88"/>
  <c r="K4" i="88"/>
  <c r="L4" i="88"/>
  <c r="K58" i="84"/>
  <c r="AT58" i="84"/>
  <c r="L58" i="84"/>
  <c r="AT112" i="88"/>
  <c r="K112" i="88"/>
  <c r="L112" i="88"/>
  <c r="AT78" i="84"/>
  <c r="K78" i="84"/>
  <c r="L78" i="84"/>
  <c r="K91" i="88"/>
  <c r="L91" i="88"/>
  <c r="K124" i="88"/>
  <c r="AT124" i="88"/>
  <c r="L124" i="88"/>
  <c r="AT143" i="84"/>
  <c r="K143" i="84"/>
  <c r="L143" i="84"/>
  <c r="K76" i="84"/>
  <c r="L76" i="84"/>
  <c r="K64" i="84"/>
  <c r="AT64" i="84"/>
  <c r="L64" i="84"/>
  <c r="K97" i="88"/>
  <c r="AT97" i="88"/>
  <c r="L97" i="88"/>
  <c r="AT8" i="88"/>
  <c r="K8" i="88"/>
  <c r="L8" i="88"/>
  <c r="K1" i="88"/>
  <c r="G215" i="88"/>
  <c r="L1" i="88"/>
  <c r="K15" i="88"/>
  <c r="AT15" i="88"/>
  <c r="L15" i="88"/>
  <c r="K10" i="88"/>
  <c r="AT10" i="88"/>
  <c r="L10" i="88"/>
  <c r="AT64" i="88"/>
  <c r="K64" i="88"/>
  <c r="L64" i="88"/>
  <c r="K83" i="88"/>
  <c r="AT83" i="88"/>
  <c r="L83" i="88"/>
  <c r="AT74" i="84"/>
  <c r="K74" i="84"/>
  <c r="L74" i="84"/>
  <c r="AT90" i="84"/>
  <c r="K90" i="84"/>
  <c r="L90" i="84"/>
  <c r="AT65" i="88"/>
  <c r="K65" i="88"/>
  <c r="L65" i="88"/>
  <c r="K72" i="88"/>
  <c r="L72" i="88"/>
  <c r="K129" i="88"/>
  <c r="L129" i="88"/>
  <c r="K26" i="84"/>
  <c r="AT26" i="84"/>
  <c r="L26" i="84"/>
  <c r="AT121" i="88"/>
  <c r="K121" i="88"/>
  <c r="L121" i="88"/>
  <c r="AT134" i="88"/>
  <c r="K134" i="88"/>
  <c r="L134" i="88"/>
  <c r="AT28" i="84"/>
  <c r="K28" i="84"/>
  <c r="L28" i="84"/>
  <c r="AT55" i="88"/>
  <c r="K55" i="88"/>
  <c r="L55" i="88"/>
  <c r="K93" i="88"/>
  <c r="AT93" i="88"/>
  <c r="L93" i="88"/>
  <c r="K137" i="88"/>
  <c r="AT137" i="88"/>
  <c r="L137" i="88"/>
  <c r="K31" i="88"/>
  <c r="L31" i="88"/>
  <c r="AT60" i="88"/>
  <c r="K60" i="88"/>
  <c r="L60" i="88"/>
  <c r="AT23" i="84"/>
  <c r="K23" i="84"/>
  <c r="L23" i="84"/>
  <c r="AT62" i="88"/>
  <c r="K62" i="88"/>
  <c r="L62" i="88"/>
  <c r="AT13" i="88"/>
  <c r="K13" i="88"/>
  <c r="L13" i="88"/>
  <c r="AT109" i="84"/>
  <c r="K109" i="84"/>
  <c r="L109" i="84"/>
  <c r="K110" i="88"/>
  <c r="AT110" i="88"/>
  <c r="L110" i="88"/>
  <c r="AT18" i="84"/>
  <c r="K18" i="84"/>
  <c r="L18" i="84"/>
  <c r="K131" i="88"/>
  <c r="L131" i="88"/>
  <c r="K221" i="88"/>
  <c r="L221" i="88"/>
  <c r="AT39" i="88"/>
  <c r="K39" i="88"/>
  <c r="L39" i="88"/>
  <c r="AT10" i="84"/>
  <c r="K10" i="84"/>
  <c r="L10" i="84"/>
  <c r="AT54" i="88"/>
  <c r="K54" i="88"/>
  <c r="L54" i="88"/>
  <c r="K31" i="84"/>
  <c r="L31" i="84"/>
  <c r="AT136" i="84"/>
  <c r="K136" i="84"/>
  <c r="L136" i="84"/>
  <c r="K13" i="84"/>
  <c r="AT13" i="84"/>
  <c r="L13" i="84"/>
  <c r="K108" i="84"/>
  <c r="AT108" i="84"/>
  <c r="L108" i="84"/>
  <c r="K95" i="88"/>
  <c r="L95" i="88"/>
  <c r="K147" i="84"/>
  <c r="AT147" i="84"/>
  <c r="L147" i="84"/>
  <c r="K77" i="84"/>
  <c r="AT77" i="84"/>
  <c r="L77" i="84"/>
  <c r="K219" i="88"/>
  <c r="L219" i="88"/>
  <c r="AT51" i="84"/>
  <c r="K51" i="84"/>
  <c r="L51" i="84"/>
  <c r="AT29" i="84"/>
  <c r="K29" i="84"/>
  <c r="L29" i="84"/>
  <c r="K69" i="88"/>
  <c r="AT69" i="88"/>
  <c r="L69" i="88"/>
  <c r="K87" i="88"/>
  <c r="L87" i="88"/>
  <c r="K80" i="88"/>
  <c r="AT80" i="88"/>
  <c r="L80" i="88"/>
  <c r="K68" i="84"/>
  <c r="AT68" i="84"/>
  <c r="L68" i="84"/>
  <c r="K141" i="88"/>
  <c r="AT141" i="88"/>
  <c r="L141" i="88"/>
  <c r="K150" i="88"/>
  <c r="L150" i="88"/>
  <c r="AT25" i="84"/>
  <c r="K25" i="84"/>
  <c r="L25" i="84"/>
  <c r="AT115" i="84"/>
  <c r="K115" i="84"/>
  <c r="L115" i="84"/>
  <c r="AT106" i="84"/>
  <c r="K106" i="84"/>
  <c r="L106" i="84"/>
  <c r="AT74" i="88"/>
  <c r="K74" i="88"/>
  <c r="L74" i="88"/>
  <c r="K71" i="88"/>
  <c r="L71" i="88"/>
  <c r="K155" i="84"/>
  <c r="L155" i="84"/>
  <c r="AT154" i="88"/>
  <c r="K154" i="88"/>
  <c r="L154" i="88"/>
  <c r="K11" i="84"/>
  <c r="AT11" i="84"/>
  <c r="L11" i="84"/>
  <c r="K86" i="84"/>
  <c r="L86" i="84"/>
  <c r="K18" i="88"/>
  <c r="L18" i="88"/>
  <c r="K103" i="88"/>
  <c r="AT103" i="88"/>
  <c r="L103" i="88"/>
  <c r="K84" i="84"/>
  <c r="AT84" i="84"/>
  <c r="L84" i="84"/>
  <c r="K35" i="88"/>
  <c r="AT35" i="88"/>
  <c r="L35" i="88"/>
  <c r="AT42" i="84"/>
  <c r="K42" i="84"/>
  <c r="L42" i="84"/>
  <c r="AT107" i="84"/>
  <c r="K107" i="84"/>
  <c r="L107" i="84"/>
  <c r="AT105" i="84"/>
  <c r="K105" i="84"/>
  <c r="L105" i="84"/>
  <c r="AT100" i="84"/>
  <c r="K100" i="84"/>
  <c r="L100" i="84"/>
  <c r="AT20" i="88"/>
  <c r="K20" i="88"/>
  <c r="L20" i="88"/>
  <c r="K17" i="84"/>
  <c r="AT17" i="84"/>
  <c r="L17" i="84"/>
  <c r="AT126" i="84"/>
  <c r="K126" i="84"/>
  <c r="L126" i="84"/>
  <c r="K121" i="84"/>
  <c r="AT121" i="84"/>
  <c r="L121" i="84"/>
  <c r="K57" i="88"/>
  <c r="L57" i="88"/>
  <c r="AT89" i="88"/>
  <c r="K89" i="88"/>
  <c r="L89" i="88"/>
  <c r="K80" i="84"/>
  <c r="AT80" i="84"/>
  <c r="L80" i="84"/>
  <c r="AT138" i="84"/>
  <c r="K138" i="84"/>
  <c r="L138" i="84"/>
  <c r="AT39" i="84"/>
  <c r="K39" i="84"/>
  <c r="L39" i="84"/>
  <c r="K114" i="88"/>
  <c r="L114" i="88"/>
  <c r="K104" i="88"/>
  <c r="AT104" i="88"/>
  <c r="L104" i="88"/>
  <c r="AT53" i="84"/>
  <c r="K53" i="84"/>
  <c r="L53" i="84"/>
  <c r="K63" i="84"/>
  <c r="AT63" i="84"/>
  <c r="L63" i="84"/>
  <c r="K6" i="84"/>
  <c r="L6" i="84"/>
  <c r="K12" i="84"/>
  <c r="AT12" i="84"/>
  <c r="L12" i="84"/>
  <c r="K48" i="88"/>
  <c r="AT48" i="88"/>
  <c r="L48" i="88"/>
  <c r="AT57" i="84"/>
  <c r="K57" i="84"/>
  <c r="L57" i="84"/>
  <c r="K45" i="88"/>
  <c r="AT45" i="88"/>
  <c r="L45" i="88"/>
  <c r="K138" i="88"/>
  <c r="AT138" i="88"/>
  <c r="L138" i="88"/>
  <c r="K9" i="88"/>
  <c r="AT9" i="88"/>
  <c r="L9" i="88"/>
  <c r="K47" i="84"/>
  <c r="AT47" i="84"/>
  <c r="L47" i="84"/>
  <c r="K14" i="88"/>
  <c r="AT14" i="88"/>
  <c r="L14" i="88"/>
  <c r="K79" i="84"/>
  <c r="L79" i="84"/>
  <c r="K99" i="84"/>
  <c r="L99" i="84"/>
  <c r="K128" i="84"/>
  <c r="AT128" i="84"/>
  <c r="L128" i="84"/>
  <c r="K144" i="88"/>
  <c r="AT144" i="88"/>
  <c r="L144" i="88"/>
  <c r="K7" i="88"/>
  <c r="L7" i="88"/>
  <c r="AT96" i="88"/>
  <c r="L96" i="88"/>
  <c r="K96" i="88"/>
  <c r="K68" i="88"/>
  <c r="AT68" i="88"/>
  <c r="L68" i="88"/>
  <c r="K125" i="88"/>
  <c r="L125" i="88"/>
  <c r="K101" i="84"/>
  <c r="AT101" i="84"/>
  <c r="L101" i="84"/>
  <c r="K49" i="84"/>
  <c r="L49" i="84"/>
  <c r="K151" i="88"/>
  <c r="L151" i="88"/>
  <c r="K70" i="88"/>
  <c r="AT70" i="88"/>
  <c r="L70" i="88"/>
  <c r="AT54" i="84"/>
  <c r="K54" i="84"/>
  <c r="L54" i="84"/>
  <c r="AT150" i="84"/>
  <c r="K150" i="84"/>
  <c r="L150" i="84"/>
  <c r="K107" i="88"/>
  <c r="L107" i="88"/>
  <c r="AT12" i="88"/>
  <c r="K12" i="88"/>
  <c r="L12" i="88"/>
  <c r="K4" i="84"/>
  <c r="L4" i="84"/>
  <c r="AT87" i="84"/>
  <c r="K87" i="84"/>
  <c r="L87" i="84"/>
  <c r="K37" i="84"/>
  <c r="AT37" i="84"/>
  <c r="L37" i="84"/>
  <c r="K116" i="88"/>
  <c r="AT116" i="88"/>
  <c r="L116" i="88"/>
  <c r="L67" i="88"/>
  <c r="K67" i="88"/>
  <c r="K51" i="88"/>
  <c r="AT51" i="88"/>
  <c r="L51" i="88"/>
  <c r="K20" i="84"/>
  <c r="L20" i="84"/>
  <c r="K24" i="88"/>
  <c r="AT24" i="88"/>
  <c r="L24" i="88"/>
  <c r="K61" i="88"/>
  <c r="AT61" i="88"/>
  <c r="L61" i="88"/>
  <c r="K140" i="88"/>
  <c r="AT140" i="88"/>
  <c r="L140" i="88"/>
  <c r="AT152" i="84"/>
  <c r="K152" i="84"/>
  <c r="L152" i="84"/>
  <c r="K11" i="88"/>
  <c r="AT11" i="88"/>
  <c r="L11" i="88"/>
  <c r="K95" i="84"/>
  <c r="L95" i="84"/>
  <c r="AT149" i="88"/>
  <c r="K149" i="88"/>
  <c r="L149" i="88"/>
  <c r="K105" i="88"/>
  <c r="AT105" i="88"/>
  <c r="L105" i="88"/>
  <c r="K132" i="88"/>
  <c r="AT132" i="88"/>
  <c r="L132" i="88"/>
  <c r="K100" i="88"/>
  <c r="AT100" i="88"/>
  <c r="L100" i="88"/>
  <c r="AT148" i="84"/>
  <c r="K148" i="84"/>
  <c r="L148" i="84"/>
  <c r="K92" i="88"/>
  <c r="L92" i="88"/>
  <c r="K97" i="84"/>
  <c r="AT97" i="84"/>
  <c r="L97" i="84"/>
  <c r="G225" i="88" l="1"/>
  <c r="G227" i="88" s="1"/>
  <c r="L215" i="88"/>
  <c r="P60" i="80"/>
  <c r="P64" i="80"/>
  <c r="O60" i="80"/>
  <c r="P19" i="80"/>
  <c r="P33" i="80"/>
  <c r="O19" i="80"/>
  <c r="P37" i="80"/>
  <c r="P40" i="80"/>
  <c r="O37" i="80"/>
  <c r="P56" i="80"/>
  <c r="P52" i="80"/>
  <c r="O52" i="80"/>
  <c r="P48" i="80"/>
  <c r="O44" i="80"/>
  <c r="P44" i="80"/>
  <c r="P91" i="80"/>
  <c r="O86" i="80"/>
  <c r="P86" i="80"/>
  <c r="AJ56" i="82"/>
  <c r="P72" i="80"/>
  <c r="O68" i="80"/>
  <c r="P68" i="80"/>
  <c r="P76" i="80"/>
  <c r="O76" i="80"/>
  <c r="P80" i="80"/>
  <c r="P11" i="80"/>
  <c r="O11" i="80"/>
  <c r="P15" i="80"/>
</calcChain>
</file>

<file path=xl/sharedStrings.xml><?xml version="1.0" encoding="utf-8"?>
<sst xmlns="http://schemas.openxmlformats.org/spreadsheetml/2006/main" count="1346" uniqueCount="572">
  <si>
    <t>ITEM</t>
  </si>
  <si>
    <t>UND</t>
  </si>
  <si>
    <t>QTD</t>
  </si>
  <si>
    <t>PREÇO</t>
  </si>
  <si>
    <t>UNITÁRIO</t>
  </si>
  <si>
    <t>TOTAL</t>
  </si>
  <si>
    <t>1.0</t>
  </si>
  <si>
    <t>2.0</t>
  </si>
  <si>
    <t>3.0</t>
  </si>
  <si>
    <t>4.0</t>
  </si>
  <si>
    <t>CÓDIGO</t>
  </si>
  <si>
    <t>Orçamento:</t>
  </si>
  <si>
    <t>Revisão:</t>
  </si>
  <si>
    <t>Data de Emissão:</t>
  </si>
  <si>
    <t>Edital:</t>
  </si>
  <si>
    <t>DESCRIÇÃO</t>
  </si>
  <si>
    <t>1.1</t>
  </si>
  <si>
    <t>Data Base:</t>
  </si>
  <si>
    <t>BDI:</t>
  </si>
  <si>
    <t>Descrição do Serviço/Obra:</t>
  </si>
  <si>
    <t>2.1</t>
  </si>
  <si>
    <t>2.2</t>
  </si>
  <si>
    <t>3.1</t>
  </si>
  <si>
    <t>M</t>
  </si>
  <si>
    <t>H</t>
  </si>
  <si>
    <t>UN</t>
  </si>
  <si>
    <t>M2</t>
  </si>
  <si>
    <t>SERVIÇOS PRELIMINARES</t>
  </si>
  <si>
    <t>Local:</t>
  </si>
  <si>
    <t>GRUPO A</t>
  </si>
  <si>
    <t>A1</t>
  </si>
  <si>
    <t>INSS</t>
  </si>
  <si>
    <t>A2</t>
  </si>
  <si>
    <t>SESI</t>
  </si>
  <si>
    <t>A3</t>
  </si>
  <si>
    <t>SENAI</t>
  </si>
  <si>
    <t>A4</t>
  </si>
  <si>
    <t xml:space="preserve">INCRA </t>
  </si>
  <si>
    <t>A5</t>
  </si>
  <si>
    <t>SEBRAE</t>
  </si>
  <si>
    <t>A6</t>
  </si>
  <si>
    <t>Salario educação</t>
  </si>
  <si>
    <t>A7</t>
  </si>
  <si>
    <t>Seguro Contra Acidentes de Trabalho</t>
  </si>
  <si>
    <t>A8</t>
  </si>
  <si>
    <t>FGTS</t>
  </si>
  <si>
    <t>A9</t>
  </si>
  <si>
    <t>SECONCI</t>
  </si>
  <si>
    <t>A</t>
  </si>
  <si>
    <t>GRUPO B</t>
  </si>
  <si>
    <t>B1</t>
  </si>
  <si>
    <t>Repouso Semanal Remunerado</t>
  </si>
  <si>
    <t>B2</t>
  </si>
  <si>
    <t>Feriado</t>
  </si>
  <si>
    <t>B3</t>
  </si>
  <si>
    <t>Auxílio - Enfermidade</t>
  </si>
  <si>
    <t>B4</t>
  </si>
  <si>
    <t>13º Salário</t>
  </si>
  <si>
    <t>B5</t>
  </si>
  <si>
    <t>Licença Paternidade</t>
  </si>
  <si>
    <t>B6</t>
  </si>
  <si>
    <t>Faltas Justificadas</t>
  </si>
  <si>
    <t>B7</t>
  </si>
  <si>
    <t>Dias de Chuva</t>
  </si>
  <si>
    <t>B8</t>
  </si>
  <si>
    <t>Auxílio Acidente de Trabalho</t>
  </si>
  <si>
    <t>B9</t>
  </si>
  <si>
    <t>Férias Gozadas</t>
  </si>
  <si>
    <t>B10</t>
  </si>
  <si>
    <t>Salário Maternidade</t>
  </si>
  <si>
    <t>B</t>
  </si>
  <si>
    <t>GRUPO C</t>
  </si>
  <si>
    <t>C1</t>
  </si>
  <si>
    <t>Aviso Prévio Indenizado</t>
  </si>
  <si>
    <t>C2</t>
  </si>
  <si>
    <t>Aviso Prévio Trabalhado</t>
  </si>
  <si>
    <t>C3</t>
  </si>
  <si>
    <t>Férias Idenizadas</t>
  </si>
  <si>
    <t>C4</t>
  </si>
  <si>
    <t>Depósito Rescisão Sem Justa Causa</t>
  </si>
  <si>
    <t>C5</t>
  </si>
  <si>
    <t>Idenização Adicional</t>
  </si>
  <si>
    <t>C</t>
  </si>
  <si>
    <t>GRUPO D</t>
  </si>
  <si>
    <t>D1</t>
  </si>
  <si>
    <t>Reincidência de Grupo A sobre Grupo B</t>
  </si>
  <si>
    <t>D2</t>
  </si>
  <si>
    <t>Reincidência de Grupo A sobre Aviso Prévio Trabalhado e Reincidência do FGTS sobre Aviso Prévio Indenizado</t>
  </si>
  <si>
    <t>D</t>
  </si>
  <si>
    <t>TOTAL (A+B+C+D)</t>
  </si>
  <si>
    <t>Fonte: Informação Dias de Chuva – INMET</t>
  </si>
  <si>
    <t>CODIGO/FONTE</t>
  </si>
  <si>
    <t>4.1</t>
  </si>
  <si>
    <t>4.2</t>
  </si>
  <si>
    <t>5.0</t>
  </si>
  <si>
    <t>6.0</t>
  </si>
  <si>
    <t>7.0</t>
  </si>
  <si>
    <t>BDI</t>
  </si>
  <si>
    <t>GRUPO</t>
  </si>
  <si>
    <t>SUBITEM</t>
  </si>
  <si>
    <t>L1</t>
  </si>
  <si>
    <t>A = (L1 x L2)</t>
  </si>
  <si>
    <t>M²</t>
  </si>
  <si>
    <r>
      <t>A = (L1 x L2)</t>
    </r>
    <r>
      <rPr>
        <sz val="11"/>
        <rFont val="Calibri"/>
        <family val="2"/>
      </rPr>
      <t>÷2</t>
    </r>
  </si>
  <si>
    <t>Autor/Registro no órgão profissional:</t>
  </si>
  <si>
    <r>
      <t xml:space="preserve">A = </t>
    </r>
    <r>
      <rPr>
        <sz val="11"/>
        <rFont val="Calibri"/>
        <family val="2"/>
      </rPr>
      <t>πr²</t>
    </r>
  </si>
  <si>
    <t>Assinatura do Responsável Técnico:</t>
  </si>
  <si>
    <t>Data base:</t>
  </si>
  <si>
    <t>V = (L1 x L2 x L3)</t>
  </si>
  <si>
    <t>M³</t>
  </si>
  <si>
    <t>MEMÓRIA DE CÁLCULO</t>
  </si>
  <si>
    <t>FONTE</t>
  </si>
  <si>
    <t>DISCRIMINAÇÃO</t>
  </si>
  <si>
    <t>ARGUMENTOS</t>
  </si>
  <si>
    <t xml:space="preserve">RAIO          </t>
  </si>
  <si>
    <t>COMP.</t>
  </si>
  <si>
    <t>LARGURA</t>
  </si>
  <si>
    <t>ESPESS./ ALT.</t>
  </si>
  <si>
    <t>TAXA</t>
  </si>
  <si>
    <t>QUANTIDADES PARA ABATER</t>
  </si>
  <si>
    <t>r (m)</t>
  </si>
  <si>
    <t>L1 (m)</t>
  </si>
  <si>
    <t>L2 (m)</t>
  </si>
  <si>
    <t>L3 (m)</t>
  </si>
  <si>
    <t>ESPESS.</t>
  </si>
  <si>
    <t>TOTAL DO DESCONTO</t>
  </si>
  <si>
    <t>NÃO DESONERADO</t>
  </si>
  <si>
    <t>Indefinido</t>
  </si>
  <si>
    <t>1.2</t>
  </si>
  <si>
    <t>CODÍGO/FONTE</t>
  </si>
  <si>
    <t>2.3</t>
  </si>
  <si>
    <t>2.4</t>
  </si>
  <si>
    <t>Assinatura do Responsável Técnico</t>
  </si>
  <si>
    <t>Autor/Registro no órgão profissional</t>
  </si>
  <si>
    <t>DESONERADO</t>
  </si>
  <si>
    <t>N.DESONERADO</t>
  </si>
  <si>
    <t>PLANILHA ORÇAMENTARIA COMPARATIVA</t>
  </si>
  <si>
    <t>TIPO DE OBRA CONTEMPLADO</t>
  </si>
  <si>
    <t>CUSTOS INDIRETOS</t>
  </si>
  <si>
    <t>Administração Central</t>
  </si>
  <si>
    <t>Seguros + Garantia</t>
  </si>
  <si>
    <t>1.3</t>
  </si>
  <si>
    <t>Riscos</t>
  </si>
  <si>
    <t>1.4</t>
  </si>
  <si>
    <t>Despesas Financeiras</t>
  </si>
  <si>
    <t>TRIBUTOS</t>
  </si>
  <si>
    <t>PIS</t>
  </si>
  <si>
    <t>COFINS</t>
  </si>
  <si>
    <t>CPRB - Contribuição Previdenciária sobre a receita bruta, no caso de desoneração da folha)</t>
  </si>
  <si>
    <t>ISS - Conforme Artigo 21 da Receita Presumida Decreto Nº155/2011 PREFEITURA MUNI. DA VITÓRIA DE SNTO ANTÃO</t>
  </si>
  <si>
    <t>LUCRO</t>
  </si>
  <si>
    <t>Lucro</t>
  </si>
  <si>
    <t>TAXA TOTAL DE BDI A SER ADOTADO</t>
  </si>
  <si>
    <t>Fórmula e parâmetros estabelecidos pelo Acórdão 2622/2013 - TCU - Plenário</t>
  </si>
  <si>
    <r>
      <rPr>
        <b/>
        <sz val="8"/>
        <color theme="1"/>
        <rFont val="Century Gothic"/>
        <family val="2"/>
      </rPr>
      <t>AC</t>
    </r>
    <r>
      <rPr>
        <sz val="8"/>
        <color theme="1"/>
        <rFont val="Century Gothic"/>
        <family val="2"/>
      </rPr>
      <t>→Administração Central</t>
    </r>
  </si>
  <si>
    <r>
      <rPr>
        <b/>
        <sz val="8"/>
        <color theme="1"/>
        <rFont val="Century Gothic"/>
        <family val="2"/>
      </rPr>
      <t xml:space="preserve">S  </t>
    </r>
    <r>
      <rPr>
        <sz val="8"/>
        <color theme="1"/>
        <rFont val="Century Gothic"/>
        <family val="2"/>
      </rPr>
      <t xml:space="preserve">  →  Seguro</t>
    </r>
  </si>
  <si>
    <r>
      <rPr>
        <b/>
        <sz val="8"/>
        <color theme="1"/>
        <rFont val="Century Gothic"/>
        <family val="2"/>
      </rPr>
      <t>R</t>
    </r>
    <r>
      <rPr>
        <sz val="8"/>
        <color theme="1"/>
        <rFont val="Century Gothic"/>
        <family val="2"/>
      </rPr>
      <t xml:space="preserve">   →  Riscos </t>
    </r>
  </si>
  <si>
    <r>
      <rPr>
        <b/>
        <sz val="8"/>
        <color theme="1"/>
        <rFont val="Century Gothic"/>
        <family val="2"/>
      </rPr>
      <t>G</t>
    </r>
    <r>
      <rPr>
        <sz val="8"/>
        <color theme="1"/>
        <rFont val="Century Gothic"/>
        <family val="2"/>
      </rPr>
      <t xml:space="preserve">  →  Garantia</t>
    </r>
  </si>
  <si>
    <r>
      <rPr>
        <b/>
        <sz val="8"/>
        <color theme="1"/>
        <rFont val="Century Gothic"/>
        <family val="2"/>
      </rPr>
      <t>DF</t>
    </r>
    <r>
      <rPr>
        <sz val="8"/>
        <color theme="1"/>
        <rFont val="Century Gothic"/>
        <family val="2"/>
      </rPr>
      <t>→  Despesas Financeiras</t>
    </r>
  </si>
  <si>
    <r>
      <rPr>
        <b/>
        <sz val="8"/>
        <color theme="1"/>
        <rFont val="Century Gothic"/>
        <family val="2"/>
      </rPr>
      <t>L</t>
    </r>
    <r>
      <rPr>
        <sz val="8"/>
        <color theme="1"/>
        <rFont val="Century Gothic"/>
        <family val="2"/>
      </rPr>
      <t xml:space="preserve">   →  Taxa de Lucro/Remuneração</t>
    </r>
  </si>
  <si>
    <r>
      <rPr>
        <b/>
        <sz val="8"/>
        <color theme="1"/>
        <rFont val="Century Gothic"/>
        <family val="2"/>
      </rPr>
      <t>I</t>
    </r>
    <r>
      <rPr>
        <sz val="8"/>
        <color theme="1"/>
        <rFont val="Century Gothic"/>
        <family val="2"/>
      </rPr>
      <t xml:space="preserve">    →  Incidência de Impostos (PIS, COFINS, ISS e </t>
    </r>
    <r>
      <rPr>
        <b/>
        <sz val="8"/>
        <color rgb="FFFF0000"/>
        <rFont val="Century Gothic"/>
        <family val="2"/>
      </rPr>
      <t>CPRB</t>
    </r>
    <r>
      <rPr>
        <sz val="8"/>
        <color theme="1"/>
        <rFont val="Century Gothic"/>
        <family val="2"/>
      </rPr>
      <t>)</t>
    </r>
  </si>
  <si>
    <t>COM DESONERAÇÃO</t>
  </si>
  <si>
    <t>SEM DESONERAÇÃO</t>
  </si>
  <si>
    <t>HORISTA</t>
  </si>
  <si>
    <t>MENSALISTA</t>
  </si>
  <si>
    <t>Não incide</t>
  </si>
  <si>
    <t>EXECUÇÃO DE SANITÁRIO E VESTIÁRIO EM CANTEIRO DE OBRA EM CHAPA DE MADEIRA COMPENSADA, NÃO INCLUSO MOBILIÁRIO. AF_02/2016</t>
  </si>
  <si>
    <t>TAPUME COM TELHA METÁLICA. AF_05/2018</t>
  </si>
  <si>
    <t>CRONOGRAMA FÍSICO FINANCEIRO</t>
  </si>
  <si>
    <t>CUSTO MENSAL</t>
  </si>
  <si>
    <t>PORCENTAGEM MENSAL</t>
  </si>
  <si>
    <t>CUSTO ACUMULADO</t>
  </si>
  <si>
    <t>PORCENTAGEM ACUMULADA</t>
  </si>
  <si>
    <t>Data:</t>
  </si>
  <si>
    <t>TAXA (TX)</t>
  </si>
  <si>
    <t>A = (L1 x L2)x TX x QTD</t>
  </si>
  <si>
    <t>V = (L1 x L2 x L3) x TX x QTD</t>
  </si>
  <si>
    <t>Solicitante:</t>
  </si>
  <si>
    <t>REV 00</t>
  </si>
  <si>
    <r>
      <t>A = [(L1 x L2)</t>
    </r>
    <r>
      <rPr>
        <sz val="11"/>
        <color theme="0" tint="-0.34998626667073579"/>
        <rFont val="Calibri"/>
        <family val="2"/>
      </rPr>
      <t>÷2] x TX x QTD</t>
    </r>
  </si>
  <si>
    <r>
      <t xml:space="preserve">A = </t>
    </r>
    <r>
      <rPr>
        <sz val="11"/>
        <color theme="0" tint="-0.34998626667073579"/>
        <rFont val="Calibri"/>
        <family val="2"/>
      </rPr>
      <t>πr² x TX x QTD</t>
    </r>
  </si>
  <si>
    <r>
      <t>V = {[(L1 x L2)</t>
    </r>
    <r>
      <rPr>
        <sz val="11"/>
        <color theme="0" tint="-0.34998626667073579"/>
        <rFont val="Calibri"/>
        <family val="2"/>
      </rPr>
      <t>÷2]x L3} x TX x QTD</t>
    </r>
  </si>
  <si>
    <r>
      <t>V = (</t>
    </r>
    <r>
      <rPr>
        <sz val="11"/>
        <color theme="0" tint="-0.34998626667073579"/>
        <rFont val="Calibri"/>
        <family val="2"/>
      </rPr>
      <t>πr² x L3) x TX x QTD</t>
    </r>
  </si>
  <si>
    <t>PAVIMENTAÇÃO EM PARALELEPÍPEDOS DE PEDRAS GRANÍTICAS DA SEGUNDA ETAPA DA RUA SANTA EDWIGES ENTRE A PONTE E A PE 45 NO BAIRRO DO ALTO DO CIGANO E DO PÁTIO DEFRONTE A ESCOLA MUNICIPAL JOAQUIM KRAUSE GONÇALVES NO BAIRRO DE LÍDIA QUEIROZ</t>
  </si>
  <si>
    <t>Rua Santa Edwges - Alto do Cigano e R. C, 234 - Lídia Queiroz</t>
  </si>
  <si>
    <t>Secretaria de Infraestrutura e Obras</t>
  </si>
  <si>
    <t xml:space="preserve">DEMONSTRATIVO DO BDI </t>
  </si>
  <si>
    <t>PESO (%)</t>
  </si>
  <si>
    <t xml:space="preserve">ENCARGOS SOCIAIS SOBRE A MÃO DE OBRA COM E SEM DESONERAÇÃO - PERNAMBUCO
</t>
  </si>
  <si>
    <t>PESO</t>
  </si>
  <si>
    <t>ACUMULADO</t>
  </si>
  <si>
    <t>FAIXA</t>
  </si>
  <si>
    <t>CURVA ABC DE SERVIÇO</t>
  </si>
  <si>
    <t>INTERVALO</t>
  </si>
  <si>
    <t>5.1</t>
  </si>
  <si>
    <t>REV00</t>
  </si>
  <si>
    <t>1.5</t>
  </si>
  <si>
    <t>4.1.1</t>
  </si>
  <si>
    <t>4.1.2</t>
  </si>
  <si>
    <t>ADMINISTRAÇÃO LOCAL</t>
  </si>
  <si>
    <t>8.0</t>
  </si>
  <si>
    <t>9.0</t>
  </si>
  <si>
    <t>10.0</t>
  </si>
  <si>
    <t>11.0</t>
  </si>
  <si>
    <t>12.0</t>
  </si>
  <si>
    <t xml:space="preserve">                                            CAU: </t>
  </si>
  <si>
    <t>TAREFAS E OU SERVIÇOS</t>
  </si>
  <si>
    <t>PRAZO (MÊS)</t>
  </si>
  <si>
    <t>3.1.1.1</t>
  </si>
  <si>
    <t>3.1.1.2</t>
  </si>
  <si>
    <t>3.1.1.3</t>
  </si>
  <si>
    <t>6.1</t>
  </si>
  <si>
    <t xml:space="preserve">COMPOSIÇÃO ANALÍTICA DA TAXA DE BONIFICAÇÃO E DESPESAS INDIRETAS (BDI) </t>
  </si>
  <si>
    <t>4.3</t>
  </si>
  <si>
    <t>4.3.1.1</t>
  </si>
  <si>
    <t>4.3.1.2</t>
  </si>
  <si>
    <t>4.3.2.1</t>
  </si>
  <si>
    <t>4.3.2.2</t>
  </si>
  <si>
    <t>5.3</t>
  </si>
  <si>
    <t>5.4</t>
  </si>
  <si>
    <t>5.7</t>
  </si>
  <si>
    <t>5.8</t>
  </si>
  <si>
    <t>5.9</t>
  </si>
  <si>
    <t>5.10</t>
  </si>
  <si>
    <t>4.3.1.3</t>
  </si>
  <si>
    <t>EXECUÇÃO DE RESERVATÓRIO ELEVADO DE ÁGUA (2000 LITROS) EM CANTEIRO DE OBRA, APOIADO EM ESTRUTURA DE MADEIRA. AF_02/2016_PA</t>
  </si>
  <si>
    <t>FORNECIMENTO TRANSPORTE E ASSENTAMENTO DE PLACA DA OBRA PARA CONSTRUCAO CIVIL EM CHAPA DE AÇO GALVANIZADO N.22. MONTADA EM ESTRUTURA DE MADEIRA CONFORME PADRÃO FORNECIEDO PELA PMV</t>
  </si>
  <si>
    <t>BARRACÃO PARA DEPÓSITO EM CHAPAS DE MADEIRA COMPENSADA (MADEIRITE) 12MM  COBERTO COM TELHA ONDULADA DE FIBROCIMENTO, COM PISO EM LASTRO DE CONCRETO 1:4; 5:4,5 E WC ACOPLADO CONTENDO UM VASO SANITÁRIO COM CAIXA DEDESCARGA PLASTICA E UM LAVATÓRIO.</t>
  </si>
  <si>
    <t>COTAÇÃO</t>
  </si>
  <si>
    <t>2.5</t>
  </si>
  <si>
    <t>2.6</t>
  </si>
  <si>
    <t>2.7</t>
  </si>
  <si>
    <t>2.8</t>
  </si>
  <si>
    <t>3.1.2.1.1</t>
  </si>
  <si>
    <t>3.1.2.1.2</t>
  </si>
  <si>
    <t>3.1.2.1.3</t>
  </si>
  <si>
    <t>3.1.2.1.4</t>
  </si>
  <si>
    <t>3.1.2.1.5</t>
  </si>
  <si>
    <t>3.1.2.1.6</t>
  </si>
  <si>
    <t>3.1.2.1.7</t>
  </si>
  <si>
    <t>3.1.2.1.8</t>
  </si>
  <si>
    <t>3.1.2.1.9</t>
  </si>
  <si>
    <t>3.1.2.1.10</t>
  </si>
  <si>
    <t>3.1.2.1.11</t>
  </si>
  <si>
    <t>3.1.3.1.1.1.1</t>
  </si>
  <si>
    <t>3.1.3.1.1.1.2</t>
  </si>
  <si>
    <t>3.1.3.1.1.1.3</t>
  </si>
  <si>
    <t>3.1.3.1.1.1.4</t>
  </si>
  <si>
    <t>3.1.3.1.1.1.5</t>
  </si>
  <si>
    <t>3.1.3.1.1.1.6</t>
  </si>
  <si>
    <t>3.1.3.1.1.1.7</t>
  </si>
  <si>
    <t>3.1.3.1.1.1.8</t>
  </si>
  <si>
    <t>3.1.3.1.1.1.9</t>
  </si>
  <si>
    <t>3.1.3.1.1.1.10</t>
  </si>
  <si>
    <t>3.1.3.1.1.1.11</t>
  </si>
  <si>
    <t>3.1.3.1.1.1.12</t>
  </si>
  <si>
    <t>3.1.3.1.1.1.13</t>
  </si>
  <si>
    <t>3.1.3.1.1.1.14</t>
  </si>
  <si>
    <t>3.1.3.1.1.1.15</t>
  </si>
  <si>
    <t>3.1.3.1.1.2.1</t>
  </si>
  <si>
    <t>3.1.3.1.1.2.2</t>
  </si>
  <si>
    <t>3.1.3.1.1.2.3</t>
  </si>
  <si>
    <t>3.1.3.1.1.2.4</t>
  </si>
  <si>
    <t>3.1.3.1.1.2.5</t>
  </si>
  <si>
    <t>3.1.3.1.1.2.6</t>
  </si>
  <si>
    <t>3.1.3.1.1.2.7</t>
  </si>
  <si>
    <t>3.1.3.1.1.3.2</t>
  </si>
  <si>
    <t>3.1.3.1.1.3.3</t>
  </si>
  <si>
    <t>3.1.3.1.1.2.8</t>
  </si>
  <si>
    <t>3.1.3.1.1.2.9</t>
  </si>
  <si>
    <t>3.1.3.1.1.3.5</t>
  </si>
  <si>
    <t>3.1.3.1.1.3.6</t>
  </si>
  <si>
    <t>3.1.3.1.1.3.7</t>
  </si>
  <si>
    <t>3.1.3.1.1.2.10</t>
  </si>
  <si>
    <t>TRATAMENTO ESTATÍSTICO</t>
  </si>
  <si>
    <t>Período:</t>
  </si>
  <si>
    <t>UNID</t>
  </si>
  <si>
    <t>PREÇOS UNITÁRIOS</t>
  </si>
  <si>
    <t>FONTES PESQUISADAS</t>
  </si>
  <si>
    <t>Nº de Cotações</t>
  </si>
  <si>
    <t xml:space="preserve">Amplitude Total  </t>
  </si>
  <si>
    <t>Desvio Padrão</t>
  </si>
  <si>
    <t xml:space="preserve">Coeficiente de variação </t>
  </si>
  <si>
    <t>Média</t>
  </si>
  <si>
    <t>Mediana</t>
  </si>
  <si>
    <t>Preço de Referência</t>
  </si>
  <si>
    <t>Valor Unit. Estimado</t>
  </si>
  <si>
    <t>Valor total estimado</t>
  </si>
  <si>
    <t>R$</t>
  </si>
  <si>
    <t xml:space="preserve"> AT = x(máx) - x(mím)</t>
  </si>
  <si>
    <t>VALOR TOTAL ESTIMADO DO ITEM</t>
  </si>
  <si>
    <t>3.1.4.1</t>
  </si>
  <si>
    <t>3.1.4.2</t>
  </si>
  <si>
    <t>3.1.5.1.1.2</t>
  </si>
  <si>
    <t>3.1.5.1.1.3</t>
  </si>
  <si>
    <t>3.1.5.1.2.1</t>
  </si>
  <si>
    <t>3.1.5.1.2.2</t>
  </si>
  <si>
    <t>3.1.5.2.1.1</t>
  </si>
  <si>
    <t>3.1.5.2.1.2</t>
  </si>
  <si>
    <t>3.1.5.2.1.3</t>
  </si>
  <si>
    <t>3.1.5.2.1.4</t>
  </si>
  <si>
    <t>3.1.5.2.1.5</t>
  </si>
  <si>
    <t>3.1.5.2.2.3</t>
  </si>
  <si>
    <t>3.1.5.2.2.4</t>
  </si>
  <si>
    <t>3.1.5.2.2.5</t>
  </si>
  <si>
    <t>3.1.6.1.1</t>
  </si>
  <si>
    <t>3.1.6.2.2.1</t>
  </si>
  <si>
    <t>3.1.6.2.1.1</t>
  </si>
  <si>
    <t>3.1.6.2.1.2</t>
  </si>
  <si>
    <t>3.1.6.2.1.3</t>
  </si>
  <si>
    <t>3.1.6.2.1.4</t>
  </si>
  <si>
    <t>3.1.6.2.1.5</t>
  </si>
  <si>
    <t>3.1.6.2.1.6</t>
  </si>
  <si>
    <t>3.1.6.2.1.7</t>
  </si>
  <si>
    <t>3.1.6.2.2.6</t>
  </si>
  <si>
    <t>3.1.5.2.2.6</t>
  </si>
  <si>
    <t xml:space="preserve">UN  </t>
  </si>
  <si>
    <t>3.1.5.2.2.7</t>
  </si>
  <si>
    <t>3.1.2.2.1.1</t>
  </si>
  <si>
    <t>3.1.2.2.1.2</t>
  </si>
  <si>
    <t>3.1.2.2.1.3</t>
  </si>
  <si>
    <t>3.1.2.2.1.4</t>
  </si>
  <si>
    <t>3.1.2.2.1.7</t>
  </si>
  <si>
    <t>3.1.2.2.1.9</t>
  </si>
  <si>
    <t>3.1.2.2.1.10</t>
  </si>
  <si>
    <t>3.1.2.2.1.11</t>
  </si>
  <si>
    <t>3.1.2.2.2.1</t>
  </si>
  <si>
    <t>3.1.3.1.1.3.4</t>
  </si>
  <si>
    <t>3.1.3.1.1.4.1</t>
  </si>
  <si>
    <t>3.1.3.1.1.4.2</t>
  </si>
  <si>
    <t>3.1.3.1.1.4.3</t>
  </si>
  <si>
    <t>3.1.3.1.1.4.4</t>
  </si>
  <si>
    <t>3.1.3.1.1.4.5</t>
  </si>
  <si>
    <t>3.1.3.1.1.4.6</t>
  </si>
  <si>
    <t>3.1.3.1.1.4.8</t>
  </si>
  <si>
    <t>3.1.3.2.1.1</t>
  </si>
  <si>
    <t>3.1.3.2.1.2</t>
  </si>
  <si>
    <t>3.1.3.2.1.3</t>
  </si>
  <si>
    <t>3.1.3.2.1.5</t>
  </si>
  <si>
    <t>3.1.3.2.1.6</t>
  </si>
  <si>
    <t>3.1.3.2.1.7</t>
  </si>
  <si>
    <t>3.1.3.2.1.8</t>
  </si>
  <si>
    <t>3.1.3.2.1.9</t>
  </si>
  <si>
    <t>3.1.3.2.1.11</t>
  </si>
  <si>
    <t>3.1.3.2.1.12</t>
  </si>
  <si>
    <t>3.1.3.2.1.13</t>
  </si>
  <si>
    <t>3.1.3.2.1.14</t>
  </si>
  <si>
    <t>3.1.3.2.1.15</t>
  </si>
  <si>
    <t>3.1.3.2.1.16</t>
  </si>
  <si>
    <t>3.1.3.2.1.17</t>
  </si>
  <si>
    <t>3.1.3.2.1.18</t>
  </si>
  <si>
    <t>3.1.3.2.1.19</t>
  </si>
  <si>
    <t>3.1.3.2.1.20</t>
  </si>
  <si>
    <t>3.1.3.2.1.21</t>
  </si>
  <si>
    <t>3.1.3.2.1.22</t>
  </si>
  <si>
    <t>3.1.3.1.1.3.8</t>
  </si>
  <si>
    <t>3.1.3.1.1.3.9</t>
  </si>
  <si>
    <t>3.1.3.1.1.3.10</t>
  </si>
  <si>
    <t>3.1.3.1.1.3.11</t>
  </si>
  <si>
    <t>3.1.3.1.2.2</t>
  </si>
  <si>
    <t>3.1.3.1.2.3</t>
  </si>
  <si>
    <t>3.1.3.1.2.5</t>
  </si>
  <si>
    <t>3.1.3.1.2.6</t>
  </si>
  <si>
    <t>3.1.3.1.3.1</t>
  </si>
  <si>
    <t>3.1.3.1.3.2</t>
  </si>
  <si>
    <t>3.1.3.1.3.3</t>
  </si>
  <si>
    <t>3.1.3.1.3.4</t>
  </si>
  <si>
    <t>3.1.3.1.3.5</t>
  </si>
  <si>
    <t>3.1.3.1.3.6</t>
  </si>
  <si>
    <t>3.1.3.1.3.7</t>
  </si>
  <si>
    <t>3.1.3.1.3.8</t>
  </si>
  <si>
    <t>3.1.3.1.3.9</t>
  </si>
  <si>
    <t>3.1.3.1.3.10</t>
  </si>
  <si>
    <t>3.1.3.1.3.11</t>
  </si>
  <si>
    <t>4.1.3</t>
  </si>
  <si>
    <t>4.1.4</t>
  </si>
  <si>
    <t>4.1.5</t>
  </si>
  <si>
    <t>4.1.6</t>
  </si>
  <si>
    <t>4.1.7</t>
  </si>
  <si>
    <t>4.2.1.1.1.1</t>
  </si>
  <si>
    <t>4.2.1.1.1.2</t>
  </si>
  <si>
    <t>4.2.1.1.1.4</t>
  </si>
  <si>
    <t>4.2.1.1.1.5</t>
  </si>
  <si>
    <t>4.2.1.1.1.6</t>
  </si>
  <si>
    <t>4.2.1.1.1.9</t>
  </si>
  <si>
    <t>4.2.1.1.2.3</t>
  </si>
  <si>
    <t>4.2.1.2.1.1</t>
  </si>
  <si>
    <t>4.2.1.2.1.2</t>
  </si>
  <si>
    <t>4.2.1.2.1.3</t>
  </si>
  <si>
    <t>4.2.1.2.1.4</t>
  </si>
  <si>
    <t>4.2.1.2.1.5</t>
  </si>
  <si>
    <t>4.2.1.2.1.6</t>
  </si>
  <si>
    <t>4.2.1.2.1.7</t>
  </si>
  <si>
    <t>4.2.1.2.1.11</t>
  </si>
  <si>
    <t>4.2.1.2.1.12</t>
  </si>
  <si>
    <t>4.2.1.2.1.13</t>
  </si>
  <si>
    <t>4.2.1.2.1.14</t>
  </si>
  <si>
    <t>4.2.1.2.1.15</t>
  </si>
  <si>
    <t>4.2.1.2.1.16</t>
  </si>
  <si>
    <t>4.2.1.2.1.17</t>
  </si>
  <si>
    <t>3.1.2.2.1.12</t>
  </si>
  <si>
    <t>3.1.2.2.1.13</t>
  </si>
  <si>
    <t>4.2.1.2.1.18</t>
  </si>
  <si>
    <t>4.2.1.2.1.19</t>
  </si>
  <si>
    <t>3.1.5.1.1.4</t>
  </si>
  <si>
    <t>3.1.5.2.2.8</t>
  </si>
  <si>
    <t>COMP.AJUSTADA 01.03.070U COMPESA</t>
  </si>
  <si>
    <t>COMP. PRÓP. PMV 01</t>
  </si>
  <si>
    <t>SINAPI/PE 98459</t>
  </si>
  <si>
    <t>SINAPI/PE 93212</t>
  </si>
  <si>
    <t>SINAPI/PE 93243</t>
  </si>
  <si>
    <t>COMP. PRÓP. PMV 05</t>
  </si>
  <si>
    <t>3.1.5.1.2.3</t>
  </si>
  <si>
    <t>3.1.5.1.2.4</t>
  </si>
  <si>
    <t>SERVIÇOS</t>
  </si>
  <si>
    <t>TOTAL DA OBRA</t>
  </si>
  <si>
    <t>RESUMO CRONOGRAMA FÍSICO FINANCEIRO</t>
  </si>
  <si>
    <t>4.3.1.4</t>
  </si>
  <si>
    <t>4.3.1.6</t>
  </si>
  <si>
    <t>RESUMO</t>
  </si>
  <si>
    <t>6.3</t>
  </si>
  <si>
    <t>4.3.2.3</t>
  </si>
  <si>
    <t>4.3.2.4</t>
  </si>
  <si>
    <t>2.9</t>
  </si>
  <si>
    <t>4.4</t>
  </si>
  <si>
    <t>4.4.6</t>
  </si>
  <si>
    <t>3.1.3.2.1.23</t>
  </si>
  <si>
    <t>4.1.8</t>
  </si>
  <si>
    <t>3.1.3.2.1.24</t>
  </si>
  <si>
    <t>9.1</t>
  </si>
  <si>
    <t>9.2</t>
  </si>
  <si>
    <t>12.1</t>
  </si>
  <si>
    <t>5.2</t>
  </si>
  <si>
    <t>5.5</t>
  </si>
  <si>
    <t>5.6</t>
  </si>
  <si>
    <t>6.2</t>
  </si>
  <si>
    <t>6.5</t>
  </si>
  <si>
    <t xml:space="preserve">COMPOSIÇÃO PISO </t>
  </si>
  <si>
    <t>http://itutinga.mg.gov.br/Obter_Arquivo_Cadastro_Generico.php?INT_ARQ=26349&amp;LG_ADM=undefined</t>
  </si>
  <si>
    <t>OBS: NÃO FOI OBTIDO RETORNO DE OUTRAS COTAÇÕES</t>
  </si>
  <si>
    <t>10.1</t>
  </si>
  <si>
    <t>10.2</t>
  </si>
  <si>
    <t>10.3</t>
  </si>
  <si>
    <t>10.4</t>
  </si>
  <si>
    <t>10.5</t>
  </si>
  <si>
    <t>10.6</t>
  </si>
  <si>
    <t>4.6</t>
  </si>
  <si>
    <t>4.7</t>
  </si>
  <si>
    <t>4.8</t>
  </si>
  <si>
    <t>4.11</t>
  </si>
  <si>
    <t>4.16</t>
  </si>
  <si>
    <t>4.12</t>
  </si>
  <si>
    <t>4.13</t>
  </si>
  <si>
    <t>4.14</t>
  </si>
  <si>
    <t>4.15</t>
  </si>
  <si>
    <t>4.17</t>
  </si>
  <si>
    <t>4.18</t>
  </si>
  <si>
    <t>4.19</t>
  </si>
  <si>
    <t>7.1.1</t>
  </si>
  <si>
    <t>7.1.2</t>
  </si>
  <si>
    <t>7.1.3</t>
  </si>
  <si>
    <t>7.2.1</t>
  </si>
  <si>
    <t>7.2.2</t>
  </si>
  <si>
    <t>7.2.4</t>
  </si>
  <si>
    <t>7.2.5</t>
  </si>
  <si>
    <t>7.2.6</t>
  </si>
  <si>
    <t>7.2.7</t>
  </si>
  <si>
    <t>7.2.8</t>
  </si>
  <si>
    <t>7.2.9</t>
  </si>
  <si>
    <t>7.2.10</t>
  </si>
  <si>
    <t>7.2.11</t>
  </si>
  <si>
    <t>7.2.12</t>
  </si>
  <si>
    <t>11.1</t>
  </si>
  <si>
    <t>11.2</t>
  </si>
  <si>
    <t>11.3</t>
  </si>
  <si>
    <t>11.4</t>
  </si>
  <si>
    <t>11.5</t>
  </si>
  <si>
    <t>11.6</t>
  </si>
  <si>
    <t>11.7</t>
  </si>
  <si>
    <t>11.8</t>
  </si>
  <si>
    <t>11.9</t>
  </si>
  <si>
    <t>11.10</t>
  </si>
  <si>
    <t>11.11</t>
  </si>
  <si>
    <t>11.12</t>
  </si>
  <si>
    <t>11.13</t>
  </si>
  <si>
    <t>11.14</t>
  </si>
  <si>
    <t>11.15</t>
  </si>
  <si>
    <t>11.16</t>
  </si>
  <si>
    <t>11.17</t>
  </si>
  <si>
    <t>11.18</t>
  </si>
  <si>
    <t>11.19</t>
  </si>
  <si>
    <t>11.20</t>
  </si>
  <si>
    <t>8.1.1</t>
  </si>
  <si>
    <t>8.1.2</t>
  </si>
  <si>
    <t>8.1.4</t>
  </si>
  <si>
    <t>8.1.5</t>
  </si>
  <si>
    <t>8.1.6</t>
  </si>
  <si>
    <t>8.3.1</t>
  </si>
  <si>
    <t>8.3.2</t>
  </si>
  <si>
    <t>8.3.3</t>
  </si>
  <si>
    <t>8.3.4</t>
  </si>
  <si>
    <t>8.3.5</t>
  </si>
  <si>
    <t>9.3</t>
  </si>
  <si>
    <t>9.4</t>
  </si>
  <si>
    <t>9.5</t>
  </si>
  <si>
    <t>9.6</t>
  </si>
  <si>
    <t>8.3.6</t>
  </si>
  <si>
    <t>8.1.3</t>
  </si>
  <si>
    <t>8.2.1*</t>
  </si>
  <si>
    <t>UNITÁRIO S/BDI</t>
  </si>
  <si>
    <t>UNITÁRIO C/BDI</t>
  </si>
  <si>
    <t>UNITÁRIO C/ BDI</t>
  </si>
  <si>
    <t>BDI :</t>
  </si>
  <si>
    <t>MUNICÍPIO DA VITÓRIA DE SANTO ANTÃO/PE.</t>
  </si>
  <si>
    <t>M3</t>
  </si>
  <si>
    <t>M3XKM</t>
  </si>
  <si>
    <t>FORNECIMENTO E INSTALAÇÃO DE PLACA DE OBRA COM CHAPA GALVANIZADA E ESTRUTURA DE MADEIRA. AF_03/2022_PS</t>
  </si>
  <si>
    <t>RECOMPOSIÇÃO DE BASE E OU SUB-BASE PARA FECHAMENTO DE VALAS DE BRITA GRADUADA SIMPLES - INCLUSO RETIRADA E COLOCAÇÃO DO MATERIAL. AF_12/2020</t>
  </si>
  <si>
    <t>CURVA ABC DE SERVIÇO COM EXCEÇÃO DA ADMINISTRAÇÃO LOCAL</t>
  </si>
  <si>
    <t>ESCAVAÇÃO MECANIZADA DE VALA COM PROF. ATÉ 1,5 M (MÉDIA MONTANTE E JUSANTE/UMA COMPOSIÇÃO POR TRECHO), ESCAVADEIRA (0,8 M3), LARG. DE 1,5 M A 2,5 M, EM SOLO DE 2A CATEGORIA, EM LOCAIS COM ALTO NÍVEL DE INTERFERÊNCIA. AF_09/2024</t>
  </si>
  <si>
    <t>Serviços Preliminares</t>
  </si>
  <si>
    <t xml:space="preserve"> 1.1</t>
  </si>
  <si>
    <t xml:space="preserve"> SINAPI </t>
  </si>
  <si>
    <t>SINAPI</t>
  </si>
  <si>
    <t>Escavação</t>
  </si>
  <si>
    <t xml:space="preserve"> SINAPI</t>
  </si>
  <si>
    <t xml:space="preserve"> 2.3</t>
  </si>
  <si>
    <t>TRANSPORTE COM CAMINHÃO BASCULANTE DE 10 M³, EM VIA URBANA PAVIMENTADA, DMT ATÉ 30 KM (UNIDADE: M3XKM). AF_07/2020</t>
  </si>
  <si>
    <t xml:space="preserve"> 2.4</t>
  </si>
  <si>
    <t xml:space="preserve">101849 
</t>
  </si>
  <si>
    <t>CARGA, MANOBRA E DESCARGA DE SOLOS E MATERIAIS GRANULARES EM CAMINHÃO BASCULANTE 10 M³ - CARGA COM PÁ CARREGADEIRA (CAÇAMBA DE 1,7 A 2,8 M³ / 128 HP) E DESCARGA LIVRE (UNIDADE: M3). AF_07/2020</t>
  </si>
  <si>
    <t>TUBO DE CONCRETO PARA REDES COLETORAS DE ESGOTO SANITÁRIO, DIÂMETRO DE 600 MM, JUNTA ELÁSTICA, INSTALADO EM LOCAL COM BAIXO NÍVEL DE INTERFERÊNCIAS - FORNECIMENTO E ASSENTAMENTO. AF_03/2024</t>
  </si>
  <si>
    <t>ÁREA DE TUBO</t>
  </si>
  <si>
    <t>EMPOLAMENTO</t>
  </si>
  <si>
    <t>Contratação de empresa especializada para execução de drenagem da Avenida Henrique de Holanda entrando na lateral da loja casa pronta no município de Vitória de Santo Antão – PE.</t>
  </si>
  <si>
    <t>Bota fora</t>
  </si>
  <si>
    <t>KM</t>
  </si>
  <si>
    <t>Empolamento</t>
  </si>
  <si>
    <t>Aterro - Item 2.2</t>
  </si>
  <si>
    <t>ATERRO MECANIZADO DE VALA COM ESCAVADEIRA HIDRÁULICA (CAPACIDADE DA CAÇAMBA: 0,8 M³ / POTÊNCIA: 111 HP), LARGURA ATÉ 2,5 M, PROFUNDIDADE ATÉ 1,5 M, COM SOLO ARGILO-ARENOSO. AF_08/2023</t>
  </si>
  <si>
    <t>Item 2.1</t>
  </si>
  <si>
    <t>Item 2.2</t>
  </si>
  <si>
    <t>Item 2.4</t>
  </si>
  <si>
    <t>Tubulações</t>
  </si>
  <si>
    <t>Caixas</t>
  </si>
  <si>
    <t xml:space="preserve">GRAUTEAMENTO VERTICAL EM ALVENARIA ESTRUTURAL. AF_09/2021 </t>
  </si>
  <si>
    <t>EXECUÇÃO DE RADIER, ESPESSURA DE 15 CM, FCK = 30 MPA, COM USO DE FORMAS EM MADEIRA SERRADA. AF_09/2021</t>
  </si>
  <si>
    <t>ARMAÇÃO DE LAJE DE ESTRUTURA CONVENCIONAL DE CONCRETO ARMADO UTILIZANDO AÇO CA-50 DE 10,0 MM - MONTAGEM. AF_06/2022</t>
  </si>
  <si>
    <t>KG</t>
  </si>
  <si>
    <t>4.5</t>
  </si>
  <si>
    <t xml:space="preserve"> ARMAÇÃO DE LAJE DE ESTRUTURA CONVENCIONAL DE CONCRETO ARMADO UTILIZANDO AÇO CA-60 DE 5,0 MM - MONTAGEM. AF_06/2022</t>
  </si>
  <si>
    <t xml:space="preserve"> MONTAGEM E DESMONTAGEM DE FÔRMA DE LAJE MACIÇA, PÉ-DIREITO SIMPLES, EM CHAPA DE MADEIRA COMPENSADA RESINADA E CIMBRAMENTO DE MADEIRA, 2 UTILIZAÇÕES. AF_03/2022</t>
  </si>
  <si>
    <t xml:space="preserve"> CONCRETO FCK = 30MPA, TRAÇO 1:2,1:2,5 (EM MASSA SECA DE CIMENTO/ AREIA MÉDIA/ BRITA 1) - PREPARO MECÂNICO COM BETONEIRA 600 L. AF_05/2021</t>
  </si>
  <si>
    <t>SINAPI 09/2025</t>
  </si>
  <si>
    <t>6 - Caixas com 1,50 de Profundidade de 1,40 x1,40 internamente</t>
  </si>
  <si>
    <t>Caixa de mudança de Cota com 5,00 de profundidade</t>
  </si>
  <si>
    <t>ALVENARIA DE BLOCOS DE CONCRETO ESTRUTURAL 14X19X29 CM (ESPESSURA 14 CM), FBK = 4,5 MPA, UTILIZANDO COLHER DE PEDREIRO. AF_10/2022</t>
  </si>
  <si>
    <t>Área de Um furo m²</t>
  </si>
  <si>
    <t>Quant de Furos</t>
  </si>
  <si>
    <t>Quant de Caixas</t>
  </si>
  <si>
    <t>KG/M</t>
  </si>
  <si>
    <t>Quant de Lajes</t>
  </si>
  <si>
    <t>Laje - negativa</t>
  </si>
  <si>
    <t>Laje - Positivo</t>
  </si>
  <si>
    <t>Vigas  - de Topo</t>
  </si>
  <si>
    <t>Vigas  - de base</t>
  </si>
  <si>
    <t>Vigas  - intermediaria</t>
  </si>
  <si>
    <t>Armação dos Blocos</t>
  </si>
  <si>
    <t>Tampas de caixas</t>
  </si>
  <si>
    <t>Tampas de Caixas</t>
  </si>
  <si>
    <r>
      <t>Para o tipo de obra "</t>
    </r>
    <r>
      <rPr>
        <b/>
        <sz val="9"/>
        <color indexed="8"/>
        <rFont val="Century Gothic"/>
        <family val="2"/>
      </rPr>
      <t xml:space="preserve">CONSTRUÇÃO DE REDES DE ABASTECIMENTO DE ÁGUA, COLETA DE ESGOTO E CONSTRUÇÕES CORRELATAS  </t>
    </r>
    <r>
      <rPr>
        <sz val="9"/>
        <color indexed="8"/>
        <rFont val="Century Gothic"/>
        <family val="2"/>
      </rPr>
      <t>".</t>
    </r>
  </si>
  <si>
    <t>*******IMPORTA O PRESENTE ORÇAMENTO CENTO E SETENTA E DOIS MIL, NOVECENTOS E TRÊS REAIS E SETENTA E SETE CENTAVOS ********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</si>
</sst>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2"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&quot;R$ &quot;#,##0.00_);[Red]\(&quot;R$ &quot;#,##0.00\)"/>
    <numFmt numFmtId="166" formatCode="[$-416]mmm\-yy;@"/>
    <numFmt numFmtId="167" formatCode="_-* #,##0.000_-;\-* #,##0.000_-;_-* &quot;-&quot;??_-;_-@_-"/>
    <numFmt numFmtId="168" formatCode="_-* #,##0.0000_-;\-* #,##0.0000_-;_-* &quot;-&quot;??_-;_-@_-"/>
    <numFmt numFmtId="169" formatCode="0.0%"/>
    <numFmt numFmtId="170" formatCode="0.000%"/>
    <numFmt numFmtId="171" formatCode="&quot;R$&quot;\ #,##0.00"/>
    <numFmt numFmtId="172" formatCode="0.0000%"/>
  </numFmts>
  <fonts count="7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1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sz val="10"/>
      <color indexed="8"/>
      <name val="MS Sans Serif"/>
      <family val="2"/>
    </font>
    <font>
      <b/>
      <sz val="10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1"/>
      <name val="Calibri"/>
      <family val="2"/>
    </font>
    <font>
      <sz val="10"/>
      <name val="Calibri"/>
      <family val="2"/>
      <scheme val="minor"/>
    </font>
    <font>
      <sz val="11"/>
      <color rgb="FF000000"/>
      <name val="Calibri"/>
      <family val="2"/>
      <charset val="204"/>
    </font>
    <font>
      <b/>
      <sz val="8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8"/>
      <name val="Calibri"/>
      <family val="2"/>
      <scheme val="minor"/>
    </font>
    <font>
      <sz val="10"/>
      <color rgb="FFFF0000"/>
      <name val="Arial"/>
      <family val="2"/>
    </font>
    <font>
      <b/>
      <sz val="10"/>
      <color theme="0"/>
      <name val="Arial Narrow"/>
      <family val="2"/>
    </font>
    <font>
      <sz val="8"/>
      <name val="Calibri"/>
      <family val="2"/>
      <scheme val="minor"/>
    </font>
    <font>
      <b/>
      <sz val="11"/>
      <color indexed="8"/>
      <name val="Century Gothic"/>
      <family val="2"/>
    </font>
    <font>
      <sz val="8"/>
      <color theme="1"/>
      <name val="Century Gothic"/>
      <family val="2"/>
    </font>
    <font>
      <sz val="11"/>
      <color theme="1"/>
      <name val="Century Gothic"/>
      <family val="2"/>
    </font>
    <font>
      <sz val="10"/>
      <color indexed="8"/>
      <name val="Century Gothic"/>
      <family val="2"/>
    </font>
    <font>
      <b/>
      <sz val="11"/>
      <color theme="0"/>
      <name val="Century Gothic"/>
      <family val="2"/>
    </font>
    <font>
      <sz val="9"/>
      <color theme="1"/>
      <name val="Century Gothic"/>
      <family val="2"/>
    </font>
    <font>
      <b/>
      <sz val="11"/>
      <color rgb="FFFF0000"/>
      <name val="Century Gothic"/>
      <family val="2"/>
    </font>
    <font>
      <b/>
      <sz val="9"/>
      <color rgb="FFFF0000"/>
      <name val="Century Gothic"/>
      <family val="2"/>
    </font>
    <font>
      <b/>
      <sz val="10"/>
      <color rgb="FFFF0000"/>
      <name val="Century Gothic"/>
      <family val="2"/>
    </font>
    <font>
      <b/>
      <sz val="8"/>
      <color theme="1"/>
      <name val="Century Gothic"/>
      <family val="2"/>
    </font>
    <font>
      <b/>
      <sz val="8"/>
      <color rgb="FFFF0000"/>
      <name val="Century Gothic"/>
      <family val="2"/>
    </font>
    <font>
      <b/>
      <sz val="8"/>
      <name val="Arial"/>
      <family val="2"/>
    </font>
    <font>
      <b/>
      <sz val="9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8"/>
      <color theme="1"/>
      <name val="Calibri"/>
      <family val="2"/>
      <scheme val="minor"/>
    </font>
    <font>
      <sz val="11"/>
      <color theme="0" tint="-0.34998626667073579"/>
      <name val="Calibri"/>
      <family val="2"/>
      <scheme val="minor"/>
    </font>
    <font>
      <sz val="11"/>
      <color theme="0" tint="-0.34998626667073579"/>
      <name val="Calibri"/>
      <family val="2"/>
    </font>
    <font>
      <b/>
      <sz val="14"/>
      <color theme="0"/>
      <name val="Century Gothic"/>
      <family val="2"/>
    </font>
    <font>
      <b/>
      <sz val="18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1"/>
      <color theme="0"/>
      <name val="Arial"/>
      <family val="2"/>
    </font>
    <font>
      <b/>
      <sz val="11"/>
      <name val="Arial"/>
      <family val="2"/>
    </font>
    <font>
      <b/>
      <sz val="11"/>
      <color theme="1"/>
      <name val="Arial"/>
      <family val="2"/>
    </font>
    <font>
      <b/>
      <sz val="12"/>
      <name val="Calibri"/>
      <family val="2"/>
      <scheme val="minor"/>
    </font>
    <font>
      <sz val="26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8"/>
      <color theme="0"/>
      <name val="Century Gothic"/>
      <family val="2"/>
    </font>
    <font>
      <b/>
      <sz val="48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b/>
      <sz val="10"/>
      <color theme="1"/>
      <name val="Calibri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b/>
      <sz val="8"/>
      <color rgb="FFFF0000"/>
      <name val="Calibri"/>
      <family val="2"/>
    </font>
    <font>
      <b/>
      <sz val="12"/>
      <color theme="1"/>
      <name val="Calibri"/>
      <family val="2"/>
    </font>
    <font>
      <sz val="8"/>
      <color rgb="FFFF0000"/>
      <name val="Calibri"/>
      <family val="2"/>
    </font>
    <font>
      <b/>
      <sz val="11"/>
      <color rgb="FFFFFFFF"/>
      <name val="Calibri"/>
      <family val="2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b/>
      <sz val="22"/>
      <color rgb="FFFFFFFF"/>
      <name val="Calibri"/>
      <family val="2"/>
    </font>
    <font>
      <sz val="22"/>
      <name val="Times New Roman"/>
      <family val="1"/>
    </font>
    <font>
      <b/>
      <sz val="8"/>
      <color theme="1"/>
      <name val="Calibri"/>
      <family val="2"/>
    </font>
    <font>
      <b/>
      <sz val="10"/>
      <name val="Times New Roman"/>
      <family val="1"/>
    </font>
    <font>
      <b/>
      <sz val="10"/>
      <color rgb="FF000000"/>
      <name val="Calibri"/>
      <family val="2"/>
      <scheme val="minor"/>
    </font>
    <font>
      <b/>
      <sz val="9"/>
      <color indexed="8"/>
      <name val="Century Gothic"/>
      <family val="2"/>
    </font>
    <font>
      <sz val="9"/>
      <color indexed="8"/>
      <name val="Century Gothic"/>
      <family val="2"/>
    </font>
    <font>
      <sz val="14"/>
      <color theme="1"/>
      <name val="Calibri"/>
      <family val="2"/>
    </font>
    <font>
      <sz val="14"/>
      <color rgb="FF000000"/>
      <name val="Calibri"/>
      <family val="2"/>
      <scheme val="minor"/>
    </font>
    <font>
      <sz val="10"/>
      <color theme="1"/>
      <name val="Segoe UI"/>
      <family val="2"/>
    </font>
  </fonts>
  <fills count="31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theme="1" tint="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 tint="0.499984740745262"/>
        <bgColor indexed="22"/>
      </patternFill>
    </fill>
    <fill>
      <patternFill patternType="solid">
        <fgColor theme="0" tint="-0.14999847407452621"/>
        <bgColor indexed="22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rgb="FF000000"/>
        <bgColor rgb="FF000000"/>
      </patternFill>
    </fill>
    <fill>
      <patternFill patternType="solid">
        <fgColor rgb="FFD8D8D8"/>
        <bgColor rgb="FFD8D8D8"/>
      </patternFill>
    </fill>
    <fill>
      <patternFill patternType="solid">
        <fgColor rgb="FF1F3864"/>
        <bgColor rgb="FF1F3864"/>
      </patternFill>
    </fill>
    <fill>
      <patternFill patternType="solid">
        <fgColor rgb="FFD9E2F3"/>
        <bgColor rgb="FFD9E2F3"/>
      </patternFill>
    </fill>
    <fill>
      <patternFill patternType="solid">
        <fgColor rgb="FFFFFFFF"/>
        <bgColor rgb="FF000000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59999389629810485"/>
        <bgColor indexed="64"/>
      </patternFill>
    </fill>
  </fills>
  <borders count="114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theme="0"/>
      </bottom>
      <diagonal/>
    </border>
    <border>
      <left style="thin">
        <color theme="0" tint="-4.9989318521683403E-2"/>
      </left>
      <right/>
      <top style="medium">
        <color theme="0"/>
      </top>
      <bottom style="thin">
        <color indexed="64"/>
      </bottom>
      <diagonal/>
    </border>
    <border>
      <left style="thin">
        <color theme="0" tint="-4.9989318521683403E-2"/>
      </left>
      <right style="thin">
        <color theme="0" tint="-4.9989318521683403E-2"/>
      </right>
      <top style="medium">
        <color theme="0"/>
      </top>
      <bottom style="thin">
        <color indexed="64"/>
      </bottom>
      <diagonal/>
    </border>
    <border>
      <left/>
      <right/>
      <top style="medium">
        <color theme="0"/>
      </top>
      <bottom style="thin">
        <color indexed="64"/>
      </bottom>
      <diagonal/>
    </border>
    <border>
      <left style="thin">
        <color theme="0" tint="-4.9989318521683403E-2"/>
      </left>
      <right/>
      <top style="thin">
        <color theme="0" tint="-4.9989318521683403E-2"/>
      </top>
      <bottom style="medium">
        <color theme="0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 style="medium">
        <color theme="0"/>
      </left>
      <right style="thin">
        <color theme="0" tint="-4.9989318521683403E-2"/>
      </right>
      <top style="medium">
        <color theme="0"/>
      </top>
      <bottom style="thin">
        <color indexed="64"/>
      </bottom>
      <diagonal/>
    </border>
    <border>
      <left style="thin">
        <color theme="0" tint="-4.9989318521683403E-2"/>
      </left>
      <right style="thin">
        <color indexed="64"/>
      </right>
      <top style="medium">
        <color theme="0"/>
      </top>
      <bottom/>
      <diagonal/>
    </border>
    <border>
      <left style="thin">
        <color indexed="64"/>
      </left>
      <right style="medium">
        <color theme="0"/>
      </right>
      <top style="medium">
        <color theme="0"/>
      </top>
      <bottom/>
      <diagonal/>
    </border>
    <border>
      <left style="thin">
        <color theme="0" tint="-4.9989318521683403E-2"/>
      </left>
      <right style="medium">
        <color theme="0"/>
      </right>
      <top style="thin">
        <color theme="0" tint="-4.9989318521683403E-2"/>
      </top>
      <bottom style="medium">
        <color theme="0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thin">
        <color theme="0"/>
      </bottom>
      <diagonal/>
    </border>
    <border>
      <left/>
      <right style="thin">
        <color indexed="64"/>
      </right>
      <top/>
      <bottom style="thin">
        <color theme="0"/>
      </bottom>
      <diagonal/>
    </border>
    <border>
      <left style="thin">
        <color indexed="64"/>
      </left>
      <right/>
      <top style="thin">
        <color theme="0"/>
      </top>
      <bottom style="thick">
        <color theme="0"/>
      </bottom>
      <diagonal/>
    </border>
    <border>
      <left/>
      <right/>
      <top style="thin">
        <color theme="0"/>
      </top>
      <bottom style="thick">
        <color theme="0"/>
      </bottom>
      <diagonal/>
    </border>
    <border>
      <left style="thin">
        <color indexed="64"/>
      </left>
      <right/>
      <top/>
      <bottom style="thick">
        <color theme="0"/>
      </bottom>
      <diagonal/>
    </border>
    <border>
      <left/>
      <right/>
      <top/>
      <bottom style="thick">
        <color theme="0"/>
      </bottom>
      <diagonal/>
    </border>
    <border>
      <left style="thin">
        <color indexed="64"/>
      </left>
      <right/>
      <top style="thick">
        <color theme="0"/>
      </top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theme="0"/>
      </left>
      <right style="thin">
        <color theme="0" tint="-4.9989318521683403E-2"/>
      </right>
      <top style="thin">
        <color indexed="64"/>
      </top>
      <bottom/>
      <diagonal/>
    </border>
    <border>
      <left style="thin">
        <color theme="0" tint="-4.9989318521683403E-2"/>
      </left>
      <right/>
      <top style="thin">
        <color indexed="64"/>
      </top>
      <bottom/>
      <diagonal/>
    </border>
    <border>
      <left style="thin">
        <color theme="0" tint="-4.9989318521683403E-2"/>
      </left>
      <right style="thin">
        <color theme="0" tint="-4.9989318521683403E-2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theme="0" tint="-4.9989318521683403E-2"/>
      </left>
      <right/>
      <top style="medium">
        <color theme="0"/>
      </top>
      <bottom/>
      <diagonal/>
    </border>
    <border>
      <left/>
      <right style="thin">
        <color theme="0" tint="-4.9989318521683403E-2"/>
      </right>
      <top style="medium">
        <color theme="0"/>
      </top>
      <bottom/>
      <diagonal/>
    </border>
    <border>
      <left style="thin">
        <color theme="0" tint="-4.9989318521683403E-2"/>
      </left>
      <right/>
      <top/>
      <bottom/>
      <diagonal/>
    </border>
    <border>
      <left/>
      <right style="thin">
        <color theme="0" tint="-4.9989318521683403E-2"/>
      </right>
      <top/>
      <bottom/>
      <diagonal/>
    </border>
    <border>
      <left style="thin">
        <color theme="0" tint="-4.9989318521683403E-2"/>
      </left>
      <right/>
      <top style="thin">
        <color theme="0" tint="-4.9989318521683403E-2"/>
      </top>
      <bottom/>
      <diagonal/>
    </border>
    <border>
      <left style="thin">
        <color theme="0" tint="-4.9989318521683403E-2"/>
      </left>
      <right style="medium">
        <color theme="0"/>
      </right>
      <top style="thin">
        <color theme="0" tint="-4.9989318521683403E-2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medium">
        <color theme="0"/>
      </left>
      <right style="thin">
        <color theme="0" tint="-4.9989318521683403E-2"/>
      </right>
      <top style="medium">
        <color theme="0"/>
      </top>
      <bottom/>
      <diagonal/>
    </border>
    <border>
      <left style="thin">
        <color theme="0" tint="-4.9989318521683403E-2"/>
      </left>
      <right style="thin">
        <color theme="0" tint="-4.9989318521683403E-2"/>
      </right>
      <top style="medium">
        <color theme="0"/>
      </top>
      <bottom/>
      <diagonal/>
    </border>
    <border>
      <left style="thin">
        <color theme="0" tint="-4.9989318521683403E-2"/>
      </left>
      <right/>
      <top style="medium">
        <color theme="0"/>
      </top>
      <bottom style="thin">
        <color theme="0" tint="-4.9989318521683403E-2"/>
      </bottom>
      <diagonal/>
    </border>
    <border>
      <left/>
      <right style="medium">
        <color theme="0"/>
      </right>
      <top style="medium">
        <color theme="0"/>
      </top>
      <bottom style="thin">
        <color theme="0" tint="-4.9989318521683403E-2"/>
      </bottom>
      <diagonal/>
    </border>
    <border>
      <left style="medium">
        <color theme="0"/>
      </left>
      <right style="thin">
        <color theme="0" tint="-4.9989318521683403E-2"/>
      </right>
      <top/>
      <bottom style="medium">
        <color theme="0"/>
      </bottom>
      <diagonal/>
    </border>
    <border>
      <left style="thin">
        <color theme="0" tint="-4.9989318521683403E-2"/>
      </left>
      <right style="thin">
        <color theme="0" tint="-4.9989318521683403E-2"/>
      </right>
      <top/>
      <bottom style="medium">
        <color theme="0"/>
      </bottom>
      <diagonal/>
    </border>
    <border>
      <left style="medium">
        <color theme="0"/>
      </left>
      <right style="thin">
        <color theme="0" tint="-4.9989318521683403E-2"/>
      </right>
      <top/>
      <bottom style="hair">
        <color indexed="64"/>
      </bottom>
      <diagonal/>
    </border>
    <border>
      <left style="thin">
        <color theme="0" tint="-4.9989318521683403E-2"/>
      </left>
      <right style="thin">
        <color theme="0" tint="-4.9989318521683403E-2"/>
      </right>
      <top/>
      <bottom style="hair">
        <color indexed="64"/>
      </bottom>
      <diagonal/>
    </border>
    <border>
      <left style="thin">
        <color theme="0" tint="-4.9989318521683403E-2"/>
      </left>
      <right style="thin">
        <color theme="0" tint="-4.9989318521683403E-2"/>
      </right>
      <top/>
      <bottom/>
      <diagonal/>
    </border>
  </borders>
  <cellStyleXfs count="26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4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11" fillId="0" borderId="0"/>
    <xf numFmtId="9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7" fillId="0" borderId="0"/>
    <xf numFmtId="0" fontId="40" fillId="0" borderId="0" applyNumberFormat="0" applyFill="0" applyBorder="0" applyAlignment="0" applyProtection="0"/>
    <xf numFmtId="0" fontId="55" fillId="0" borderId="0"/>
    <xf numFmtId="0" fontId="56" fillId="0" borderId="0"/>
    <xf numFmtId="0" fontId="7" fillId="0" borderId="0"/>
    <xf numFmtId="0" fontId="7" fillId="0" borderId="0"/>
  </cellStyleXfs>
  <cellXfs count="775">
    <xf numFmtId="0" fontId="0" fillId="0" borderId="0" xfId="0"/>
    <xf numFmtId="0" fontId="3" fillId="0" borderId="0" xfId="0" applyFont="1" applyAlignment="1">
      <alignment vertical="top"/>
    </xf>
    <xf numFmtId="0" fontId="8" fillId="9" borderId="0" xfId="5" applyFont="1" applyFill="1" applyAlignment="1">
      <alignment horizontal="center" vertical="top"/>
    </xf>
    <xf numFmtId="0" fontId="3" fillId="0" borderId="0" xfId="0" applyFont="1"/>
    <xf numFmtId="167" fontId="0" fillId="0" borderId="0" xfId="1" applyNumberFormat="1" applyFont="1" applyAlignment="1">
      <alignment vertical="top"/>
    </xf>
    <xf numFmtId="168" fontId="0" fillId="0" borderId="0" xfId="1" applyNumberFormat="1" applyFont="1" applyAlignment="1">
      <alignment vertical="top"/>
    </xf>
    <xf numFmtId="0" fontId="0" fillId="0" borderId="0" xfId="0" applyAlignment="1">
      <alignment vertical="top"/>
    </xf>
    <xf numFmtId="43" fontId="14" fillId="0" borderId="0" xfId="0" applyNumberFormat="1" applyFont="1" applyAlignment="1">
      <alignment vertical="top"/>
    </xf>
    <xf numFmtId="0" fontId="14" fillId="0" borderId="0" xfId="0" applyFont="1" applyAlignment="1">
      <alignment vertical="top"/>
    </xf>
    <xf numFmtId="0" fontId="5" fillId="0" borderId="12" xfId="0" applyFont="1" applyBorder="1" applyAlignment="1">
      <alignment vertical="top"/>
    </xf>
    <xf numFmtId="0" fontId="5" fillId="0" borderId="13" xfId="0" applyFont="1" applyBorder="1" applyAlignment="1">
      <alignment vertical="top"/>
    </xf>
    <xf numFmtId="0" fontId="5" fillId="0" borderId="14" xfId="0" applyFont="1" applyBorder="1" applyAlignment="1">
      <alignment vertical="top"/>
    </xf>
    <xf numFmtId="0" fontId="5" fillId="0" borderId="0" xfId="0" applyFont="1" applyAlignment="1">
      <alignment vertical="top"/>
    </xf>
    <xf numFmtId="0" fontId="5" fillId="0" borderId="15" xfId="0" applyFont="1" applyBorder="1" applyAlignment="1">
      <alignment vertical="top"/>
    </xf>
    <xf numFmtId="0" fontId="5" fillId="0" borderId="16" xfId="0" applyFont="1" applyBorder="1" applyAlignment="1">
      <alignment vertical="top"/>
    </xf>
    <xf numFmtId="0" fontId="5" fillId="0" borderId="17" xfId="0" applyFont="1" applyBorder="1" applyAlignment="1">
      <alignment vertical="top"/>
    </xf>
    <xf numFmtId="43" fontId="0" fillId="0" borderId="0" xfId="0" applyNumberFormat="1" applyAlignment="1">
      <alignment vertical="top"/>
    </xf>
    <xf numFmtId="0" fontId="0" fillId="0" borderId="0" xfId="0" applyAlignment="1">
      <alignment horizontal="center" vertical="top"/>
    </xf>
    <xf numFmtId="43" fontId="0" fillId="0" borderId="0" xfId="1" applyFont="1" applyAlignment="1">
      <alignment vertical="top"/>
    </xf>
    <xf numFmtId="0" fontId="21" fillId="0" borderId="0" xfId="0" applyFont="1" applyAlignment="1">
      <alignment vertical="top"/>
    </xf>
    <xf numFmtId="43" fontId="21" fillId="0" borderId="0" xfId="0" applyNumberFormat="1" applyFont="1" applyAlignment="1">
      <alignment vertical="top"/>
    </xf>
    <xf numFmtId="43" fontId="8" fillId="16" borderId="16" xfId="1" applyFont="1" applyFill="1" applyBorder="1" applyAlignment="1">
      <alignment horizontal="right" vertical="top" wrapText="1"/>
    </xf>
    <xf numFmtId="0" fontId="14" fillId="0" borderId="6" xfId="0" applyFont="1" applyBorder="1" applyAlignment="1" applyProtection="1">
      <alignment horizontal="center" vertical="top"/>
      <protection locked="0"/>
    </xf>
    <xf numFmtId="0" fontId="17" fillId="0" borderId="7" xfId="0" applyFont="1" applyBorder="1" applyAlignment="1" applyProtection="1">
      <alignment horizontal="center" vertical="top" wrapText="1"/>
      <protection hidden="1"/>
    </xf>
    <xf numFmtId="0" fontId="17" fillId="0" borderId="7" xfId="0" applyFont="1" applyBorder="1" applyAlignment="1" applyProtection="1">
      <alignment horizontal="left" vertical="top" wrapText="1"/>
      <protection hidden="1"/>
    </xf>
    <xf numFmtId="43" fontId="17" fillId="0" borderId="7" xfId="1" applyFont="1" applyBorder="1" applyAlignment="1" applyProtection="1">
      <alignment horizontal="center" vertical="top" wrapText="1"/>
      <protection hidden="1"/>
    </xf>
    <xf numFmtId="43" fontId="17" fillId="4" borderId="7" xfId="1" applyFont="1" applyFill="1" applyBorder="1" applyAlignment="1" applyProtection="1">
      <alignment horizontal="center" vertical="top" wrapText="1"/>
      <protection hidden="1"/>
    </xf>
    <xf numFmtId="43" fontId="14" fillId="0" borderId="0" xfId="1" applyFont="1" applyAlignment="1">
      <alignment vertical="top"/>
    </xf>
    <xf numFmtId="43" fontId="8" fillId="17" borderId="16" xfId="1" applyFont="1" applyFill="1" applyBorder="1" applyAlignment="1">
      <alignment horizontal="right" vertical="top" wrapText="1"/>
    </xf>
    <xf numFmtId="43" fontId="23" fillId="0" borderId="16" xfId="1" applyFont="1" applyBorder="1" applyAlignment="1">
      <alignment horizontal="right" vertical="top"/>
    </xf>
    <xf numFmtId="0" fontId="14" fillId="0" borderId="0" xfId="0" applyFont="1" applyAlignment="1">
      <alignment horizontal="center" vertical="top"/>
    </xf>
    <xf numFmtId="10" fontId="17" fillId="0" borderId="7" xfId="2" applyNumberFormat="1" applyFont="1" applyBorder="1" applyAlignment="1" applyProtection="1">
      <alignment horizontal="center" vertical="top" wrapText="1"/>
      <protection hidden="1"/>
    </xf>
    <xf numFmtId="0" fontId="30" fillId="6" borderId="16" xfId="3" applyFont="1" applyFill="1" applyBorder="1" applyAlignment="1">
      <alignment horizontal="center" vertical="top"/>
    </xf>
    <xf numFmtId="10" fontId="30" fillId="6" borderId="27" xfId="3" applyNumberFormat="1" applyFont="1" applyFill="1" applyBorder="1" applyAlignment="1">
      <alignment vertical="top"/>
    </xf>
    <xf numFmtId="0" fontId="15" fillId="0" borderId="0" xfId="0" applyFont="1"/>
    <xf numFmtId="0" fontId="4" fillId="0" borderId="0" xfId="0" applyFont="1"/>
    <xf numFmtId="164" fontId="10" fillId="6" borderId="10" xfId="4" applyFont="1" applyFill="1" applyBorder="1" applyAlignment="1">
      <alignment vertical="top"/>
    </xf>
    <xf numFmtId="0" fontId="7" fillId="0" borderId="6" xfId="5" applyBorder="1" applyAlignment="1">
      <alignment horizontal="center" vertical="top"/>
    </xf>
    <xf numFmtId="0" fontId="7" fillId="0" borderId="6" xfId="5" applyBorder="1" applyAlignment="1">
      <alignment vertical="top"/>
    </xf>
    <xf numFmtId="164" fontId="7" fillId="0" borderId="6" xfId="4" applyBorder="1" applyAlignment="1">
      <alignment vertical="top"/>
    </xf>
    <xf numFmtId="0" fontId="7" fillId="10" borderId="6" xfId="5" applyFill="1" applyBorder="1" applyAlignment="1">
      <alignment horizontal="center" vertical="top"/>
    </xf>
    <xf numFmtId="0" fontId="7" fillId="10" borderId="6" xfId="5" applyFill="1" applyBorder="1" applyAlignment="1">
      <alignment vertical="top"/>
    </xf>
    <xf numFmtId="164" fontId="7" fillId="10" borderId="6" xfId="4" applyFill="1" applyBorder="1" applyAlignment="1">
      <alignment vertical="top"/>
    </xf>
    <xf numFmtId="0" fontId="8" fillId="9" borderId="0" xfId="5" applyFont="1" applyFill="1" applyAlignment="1">
      <alignment vertical="top"/>
    </xf>
    <xf numFmtId="164" fontId="8" fillId="9" borderId="0" xfId="4" applyFont="1" applyFill="1" applyAlignment="1">
      <alignment vertical="top"/>
    </xf>
    <xf numFmtId="164" fontId="7" fillId="10" borderId="6" xfId="4" applyFill="1" applyBorder="1" applyAlignment="1">
      <alignment horizontal="center" vertical="top"/>
    </xf>
    <xf numFmtId="10" fontId="7" fillId="10" borderId="6" xfId="5" applyNumberFormat="1" applyFill="1" applyBorder="1" applyAlignment="1">
      <alignment vertical="top"/>
    </xf>
    <xf numFmtId="10" fontId="8" fillId="9" borderId="0" xfId="5" applyNumberFormat="1" applyFont="1" applyFill="1" applyAlignment="1">
      <alignment vertical="top"/>
    </xf>
    <xf numFmtId="0" fontId="7" fillId="0" borderId="6" xfId="5" applyBorder="1" applyAlignment="1">
      <alignment horizontal="left" vertical="top" wrapText="1"/>
    </xf>
    <xf numFmtId="164" fontId="9" fillId="7" borderId="9" xfId="4" applyFont="1" applyFill="1" applyBorder="1" applyAlignment="1">
      <alignment vertical="top"/>
    </xf>
    <xf numFmtId="0" fontId="21" fillId="0" borderId="0" xfId="0" applyFont="1" applyAlignment="1">
      <alignment horizontal="center" vertical="top"/>
    </xf>
    <xf numFmtId="0" fontId="6" fillId="0" borderId="0" xfId="0" applyFont="1" applyAlignment="1">
      <alignment vertical="top"/>
    </xf>
    <xf numFmtId="0" fontId="12" fillId="2" borderId="48" xfId="0" applyFont="1" applyFill="1" applyBorder="1" applyAlignment="1">
      <alignment horizontal="center" vertical="top"/>
    </xf>
    <xf numFmtId="0" fontId="0" fillId="0" borderId="0" xfId="0" applyProtection="1">
      <protection hidden="1"/>
    </xf>
    <xf numFmtId="0" fontId="0" fillId="0" borderId="0" xfId="0" applyAlignment="1" applyProtection="1">
      <alignment vertical="top"/>
      <protection hidden="1"/>
    </xf>
    <xf numFmtId="0" fontId="0" fillId="4" borderId="0" xfId="0" applyFill="1" applyProtection="1">
      <protection hidden="1"/>
    </xf>
    <xf numFmtId="0" fontId="12" fillId="8" borderId="36" xfId="0" applyFont="1" applyFill="1" applyBorder="1" applyAlignment="1" applyProtection="1">
      <alignment vertical="top"/>
      <protection locked="0"/>
    </xf>
    <xf numFmtId="0" fontId="42" fillId="0" borderId="0" xfId="0" applyFont="1" applyProtection="1">
      <protection hidden="1"/>
    </xf>
    <xf numFmtId="0" fontId="42" fillId="0" borderId="0" xfId="0" applyFont="1" applyProtection="1">
      <protection locked="0"/>
    </xf>
    <xf numFmtId="0" fontId="42" fillId="0" borderId="0" xfId="0" applyFont="1" applyAlignment="1" applyProtection="1">
      <alignment horizontal="center"/>
      <protection locked="0"/>
    </xf>
    <xf numFmtId="0" fontId="42" fillId="0" borderId="0" xfId="0" applyFont="1" applyAlignment="1" applyProtection="1">
      <alignment vertical="top"/>
      <protection locked="0"/>
    </xf>
    <xf numFmtId="0" fontId="42" fillId="0" borderId="0" xfId="0" applyFont="1" applyAlignment="1" applyProtection="1">
      <alignment horizontal="center" vertical="top"/>
      <protection locked="0"/>
    </xf>
    <xf numFmtId="0" fontId="0" fillId="4" borderId="0" xfId="0" applyFill="1" applyAlignment="1" applyProtection="1">
      <alignment vertical="top"/>
      <protection hidden="1"/>
    </xf>
    <xf numFmtId="0" fontId="14" fillId="10" borderId="0" xfId="0" applyFont="1" applyFill="1" applyAlignment="1" applyProtection="1">
      <alignment vertical="top"/>
      <protection hidden="1"/>
    </xf>
    <xf numFmtId="0" fontId="0" fillId="10" borderId="0" xfId="0" applyFill="1" applyProtection="1">
      <protection hidden="1"/>
    </xf>
    <xf numFmtId="0" fontId="15" fillId="10" borderId="0" xfId="0" applyFont="1" applyFill="1" applyAlignment="1" applyProtection="1">
      <alignment horizontal="center"/>
      <protection hidden="1"/>
    </xf>
    <xf numFmtId="0" fontId="0" fillId="10" borderId="0" xfId="0" applyFill="1" applyAlignment="1" applyProtection="1">
      <alignment vertical="top"/>
      <protection hidden="1"/>
    </xf>
    <xf numFmtId="0" fontId="21" fillId="4" borderId="0" xfId="0" applyFont="1" applyFill="1" applyAlignment="1" applyProtection="1">
      <alignment vertical="top"/>
      <protection hidden="1"/>
    </xf>
    <xf numFmtId="43" fontId="0" fillId="0" borderId="0" xfId="1" applyFont="1" applyAlignment="1" applyProtection="1">
      <alignment vertical="top"/>
      <protection hidden="1"/>
    </xf>
    <xf numFmtId="166" fontId="0" fillId="0" borderId="0" xfId="0" applyNumberFormat="1" applyAlignment="1" applyProtection="1">
      <alignment vertical="top"/>
      <protection hidden="1"/>
    </xf>
    <xf numFmtId="0" fontId="3" fillId="4" borderId="0" xfId="0" applyFont="1" applyFill="1" applyAlignment="1" applyProtection="1">
      <alignment vertical="top"/>
      <protection hidden="1"/>
    </xf>
    <xf numFmtId="0" fontId="15" fillId="10" borderId="0" xfId="0" applyFont="1" applyFill="1" applyAlignment="1" applyProtection="1">
      <alignment horizontal="center" vertical="center"/>
      <protection hidden="1"/>
    </xf>
    <xf numFmtId="0" fontId="0" fillId="10" borderId="0" xfId="0" applyFill="1" applyAlignment="1" applyProtection="1">
      <alignment vertical="center"/>
      <protection hidden="1"/>
    </xf>
    <xf numFmtId="0" fontId="0" fillId="0" borderId="0" xfId="0" applyAlignment="1">
      <alignment horizontal="center"/>
    </xf>
    <xf numFmtId="0" fontId="0" fillId="4" borderId="0" xfId="0" applyFill="1" applyAlignment="1" applyProtection="1">
      <alignment vertical="top" wrapText="1"/>
      <protection hidden="1"/>
    </xf>
    <xf numFmtId="0" fontId="39" fillId="4" borderId="0" xfId="0" applyFont="1" applyFill="1" applyAlignment="1" applyProtection="1">
      <alignment horizontal="center" vertical="top" wrapText="1"/>
      <protection locked="0"/>
    </xf>
    <xf numFmtId="0" fontId="14" fillId="4" borderId="0" xfId="0" applyFont="1" applyFill="1" applyAlignment="1" applyProtection="1">
      <alignment horizontal="center" vertical="top"/>
      <protection hidden="1"/>
    </xf>
    <xf numFmtId="17" fontId="0" fillId="4" borderId="0" xfId="0" applyNumberFormat="1" applyFill="1" applyAlignment="1" applyProtection="1">
      <alignment horizontal="center" vertical="top"/>
      <protection locked="0"/>
    </xf>
    <xf numFmtId="14" fontId="0" fillId="4" borderId="0" xfId="0" applyNumberFormat="1" applyFill="1" applyAlignment="1" applyProtection="1">
      <alignment horizontal="center" vertical="top"/>
      <protection locked="0"/>
    </xf>
    <xf numFmtId="17" fontId="0" fillId="4" borderId="0" xfId="0" applyNumberFormat="1" applyFill="1" applyAlignment="1" applyProtection="1">
      <alignment horizontal="center" vertical="top"/>
      <protection hidden="1"/>
    </xf>
    <xf numFmtId="14" fontId="0" fillId="4" borderId="0" xfId="0" applyNumberFormat="1" applyFill="1" applyAlignment="1" applyProtection="1">
      <alignment vertical="top"/>
      <protection hidden="1"/>
    </xf>
    <xf numFmtId="0" fontId="15" fillId="4" borderId="0" xfId="0" applyFont="1" applyFill="1" applyAlignment="1" applyProtection="1">
      <alignment horizontal="center" vertical="center"/>
      <protection hidden="1"/>
    </xf>
    <xf numFmtId="0" fontId="0" fillId="4" borderId="0" xfId="0" applyFill="1" applyAlignment="1" applyProtection="1">
      <alignment vertical="center"/>
      <protection hidden="1"/>
    </xf>
    <xf numFmtId="0" fontId="0" fillId="4" borderId="0" xfId="0" applyFill="1"/>
    <xf numFmtId="0" fontId="30" fillId="6" borderId="26" xfId="3" applyFont="1" applyFill="1" applyBorder="1" applyAlignment="1">
      <alignment horizontal="center" vertical="top"/>
    </xf>
    <xf numFmtId="10" fontId="30" fillId="6" borderId="5" xfId="3" applyNumberFormat="1" applyFont="1" applyFill="1" applyBorder="1" applyAlignment="1">
      <alignment vertical="top"/>
    </xf>
    <xf numFmtId="0" fontId="30" fillId="8" borderId="64" xfId="3" applyFont="1" applyFill="1" applyBorder="1" applyAlignment="1">
      <alignment horizontal="center" vertical="center" wrapText="1"/>
    </xf>
    <xf numFmtId="0" fontId="30" fillId="8" borderId="65" xfId="3" applyFont="1" applyFill="1" applyBorder="1" applyAlignment="1">
      <alignment horizontal="center" vertical="center" wrapText="1"/>
    </xf>
    <xf numFmtId="0" fontId="17" fillId="0" borderId="6" xfId="0" applyFont="1" applyBorder="1" applyAlignment="1" applyProtection="1">
      <alignment vertical="top" wrapText="1"/>
      <protection hidden="1"/>
    </xf>
    <xf numFmtId="0" fontId="12" fillId="8" borderId="58" xfId="0" applyFont="1" applyFill="1" applyBorder="1" applyAlignment="1" applyProtection="1">
      <alignment vertical="top"/>
      <protection locked="0"/>
    </xf>
    <xf numFmtId="10" fontId="12" fillId="8" borderId="36" xfId="2" applyNumberFormat="1" applyFont="1" applyFill="1" applyBorder="1" applyAlignment="1" applyProtection="1">
      <alignment vertical="top"/>
      <protection locked="0"/>
    </xf>
    <xf numFmtId="10" fontId="14" fillId="0" borderId="6" xfId="2" applyNumberFormat="1" applyFont="1" applyBorder="1" applyAlignment="1">
      <alignment vertical="top"/>
    </xf>
    <xf numFmtId="0" fontId="14" fillId="0" borderId="0" xfId="0" applyFont="1"/>
    <xf numFmtId="43" fontId="14" fillId="4" borderId="0" xfId="0" applyNumberFormat="1" applyFont="1" applyFill="1" applyAlignment="1" applyProtection="1">
      <alignment horizontal="left" vertical="top" wrapText="1"/>
      <protection locked="0"/>
    </xf>
    <xf numFmtId="0" fontId="0" fillId="4" borderId="0" xfId="0" applyFill="1" applyAlignment="1">
      <alignment vertical="top"/>
    </xf>
    <xf numFmtId="0" fontId="3" fillId="4" borderId="0" xfId="0" applyFont="1" applyFill="1" applyAlignment="1" applyProtection="1">
      <alignment horizontal="right" vertical="top"/>
      <protection hidden="1"/>
    </xf>
    <xf numFmtId="43" fontId="0" fillId="0" borderId="0" xfId="0" applyNumberFormat="1"/>
    <xf numFmtId="168" fontId="0" fillId="0" borderId="1" xfId="1" applyNumberFormat="1" applyFont="1" applyBorder="1" applyAlignment="1">
      <alignment horizontal="left" vertical="top"/>
    </xf>
    <xf numFmtId="10" fontId="0" fillId="4" borderId="72" xfId="2" applyNumberFormat="1" applyFont="1" applyFill="1" applyBorder="1" applyAlignment="1">
      <alignment horizontal="right" vertical="top"/>
    </xf>
    <xf numFmtId="10" fontId="0" fillId="4" borderId="23" xfId="2" applyNumberFormat="1" applyFont="1" applyFill="1" applyBorder="1" applyAlignment="1">
      <alignment horizontal="right" vertical="top"/>
    </xf>
    <xf numFmtId="168" fontId="2" fillId="2" borderId="68" xfId="1" applyNumberFormat="1" applyFont="1" applyFill="1" applyBorder="1" applyAlignment="1">
      <alignment horizontal="center" vertical="top"/>
    </xf>
    <xf numFmtId="0" fontId="2" fillId="2" borderId="68" xfId="0" applyFont="1" applyFill="1" applyBorder="1" applyAlignment="1">
      <alignment horizontal="center" vertical="top"/>
    </xf>
    <xf numFmtId="43" fontId="0" fillId="4" borderId="72" xfId="0" applyNumberFormat="1" applyFill="1" applyBorder="1" applyAlignment="1">
      <alignment horizontal="right" vertical="top"/>
    </xf>
    <xf numFmtId="43" fontId="23" fillId="0" borderId="0" xfId="1" applyFont="1" applyBorder="1" applyAlignment="1">
      <alignment horizontal="right" vertical="top"/>
    </xf>
    <xf numFmtId="10" fontId="3" fillId="0" borderId="0" xfId="2" applyNumberFormat="1" applyFont="1" applyBorder="1" applyAlignment="1">
      <alignment vertical="top"/>
    </xf>
    <xf numFmtId="43" fontId="3" fillId="0" borderId="0" xfId="0" applyNumberFormat="1" applyFont="1" applyAlignment="1">
      <alignment vertical="top"/>
    </xf>
    <xf numFmtId="10" fontId="0" fillId="0" borderId="0" xfId="0" applyNumberFormat="1" applyAlignment="1">
      <alignment vertical="top"/>
    </xf>
    <xf numFmtId="43" fontId="2" fillId="8" borderId="0" xfId="1" applyFont="1" applyFill="1" applyBorder="1" applyAlignment="1" applyProtection="1">
      <protection hidden="1"/>
    </xf>
    <xf numFmtId="166" fontId="0" fillId="0" borderId="0" xfId="0" applyNumberFormat="1" applyAlignment="1">
      <alignment vertical="top"/>
    </xf>
    <xf numFmtId="0" fontId="0" fillId="4" borderId="0" xfId="0" applyFill="1" applyAlignment="1">
      <alignment horizontal="center"/>
    </xf>
    <xf numFmtId="0" fontId="14" fillId="0" borderId="23" xfId="0" applyFont="1" applyBorder="1" applyAlignment="1" applyProtection="1">
      <alignment horizontal="center" vertical="top"/>
      <protection locked="0"/>
    </xf>
    <xf numFmtId="10" fontId="28" fillId="4" borderId="2" xfId="3" applyNumberFormat="1" applyFont="1" applyFill="1" applyBorder="1" applyAlignment="1">
      <alignment vertical="top"/>
    </xf>
    <xf numFmtId="0" fontId="28" fillId="4" borderId="2" xfId="3" applyFont="1" applyFill="1" applyBorder="1" applyAlignment="1">
      <alignment vertical="top"/>
    </xf>
    <xf numFmtId="0" fontId="0" fillId="4" borderId="0" xfId="0" applyFill="1" applyAlignment="1">
      <alignment horizontal="center" vertical="top"/>
    </xf>
    <xf numFmtId="10" fontId="0" fillId="0" borderId="0" xfId="2" applyNumberFormat="1" applyFont="1"/>
    <xf numFmtId="0" fontId="15" fillId="4" borderId="0" xfId="0" applyFont="1" applyFill="1" applyAlignment="1" applyProtection="1">
      <alignment horizontal="center" vertical="top"/>
      <protection hidden="1"/>
    </xf>
    <xf numFmtId="0" fontId="0" fillId="4" borderId="0" xfId="0" applyFill="1" applyAlignment="1" applyProtection="1">
      <alignment horizontal="center" vertical="top"/>
      <protection hidden="1"/>
    </xf>
    <xf numFmtId="0" fontId="0" fillId="4" borderId="0" xfId="0" applyFill="1" applyAlignment="1" applyProtection="1">
      <alignment horizontal="left" vertical="top"/>
      <protection hidden="1"/>
    </xf>
    <xf numFmtId="0" fontId="3" fillId="4" borderId="2" xfId="0" applyFont="1" applyFill="1" applyBorder="1" applyAlignment="1" applyProtection="1">
      <alignment vertical="top"/>
      <protection hidden="1"/>
    </xf>
    <xf numFmtId="0" fontId="0" fillId="4" borderId="0" xfId="0" applyFill="1" applyAlignment="1" applyProtection="1">
      <alignment horizontal="right" vertical="top"/>
      <protection locked="0"/>
    </xf>
    <xf numFmtId="0" fontId="0" fillId="4" borderId="0" xfId="0" applyFill="1" applyAlignment="1" applyProtection="1">
      <alignment horizontal="right" vertical="top"/>
      <protection hidden="1"/>
    </xf>
    <xf numFmtId="16" fontId="0" fillId="4" borderId="0" xfId="0" applyNumberFormat="1" applyFill="1" applyAlignment="1" applyProtection="1">
      <alignment horizontal="right" vertical="top"/>
      <protection locked="0"/>
    </xf>
    <xf numFmtId="10" fontId="17" fillId="4" borderId="0" xfId="2" applyNumberFormat="1" applyFont="1" applyFill="1" applyBorder="1" applyAlignment="1" applyProtection="1">
      <alignment horizontal="right" vertical="top" wrapText="1"/>
      <protection hidden="1"/>
    </xf>
    <xf numFmtId="14" fontId="0" fillId="4" borderId="0" xfId="0" applyNumberFormat="1" applyFill="1" applyAlignment="1" applyProtection="1">
      <alignment horizontal="left" vertical="top"/>
      <protection hidden="1"/>
    </xf>
    <xf numFmtId="43" fontId="0" fillId="0" borderId="0" xfId="1" applyFont="1" applyAlignment="1">
      <alignment horizontal="center" vertical="top"/>
    </xf>
    <xf numFmtId="0" fontId="15" fillId="0" borderId="0" xfId="0" applyFont="1" applyAlignment="1">
      <alignment vertical="top" wrapText="1"/>
    </xf>
    <xf numFmtId="0" fontId="19" fillId="0" borderId="0" xfId="0" applyFont="1"/>
    <xf numFmtId="43" fontId="0" fillId="0" borderId="16" xfId="1" applyFont="1" applyBorder="1" applyAlignment="1">
      <alignment horizontal="center"/>
    </xf>
    <xf numFmtId="0" fontId="1" fillId="0" borderId="0" xfId="0" applyFont="1" applyAlignment="1">
      <alignment horizontal="center"/>
    </xf>
    <xf numFmtId="43" fontId="14" fillId="5" borderId="0" xfId="0" applyNumberFormat="1" applyFont="1" applyFill="1" applyAlignment="1" applyProtection="1">
      <alignment vertical="top" wrapText="1"/>
      <protection locked="0"/>
    </xf>
    <xf numFmtId="0" fontId="14" fillId="0" borderId="68" xfId="0" applyFont="1" applyBorder="1" applyAlignment="1" applyProtection="1">
      <alignment horizontal="center" vertical="top"/>
      <protection locked="0"/>
    </xf>
    <xf numFmtId="0" fontId="17" fillId="0" borderId="73" xfId="0" applyFont="1" applyBorder="1" applyAlignment="1" applyProtection="1">
      <alignment horizontal="center" vertical="top" wrapText="1"/>
      <protection hidden="1"/>
    </xf>
    <xf numFmtId="0" fontId="17" fillId="0" borderId="73" xfId="0" applyFont="1" applyBorder="1" applyAlignment="1" applyProtection="1">
      <alignment horizontal="left" vertical="top" wrapText="1"/>
      <protection hidden="1"/>
    </xf>
    <xf numFmtId="43" fontId="17" fillId="0" borderId="73" xfId="1" applyFont="1" applyBorder="1" applyAlignment="1" applyProtection="1">
      <alignment horizontal="center" vertical="top" wrapText="1"/>
      <protection hidden="1"/>
    </xf>
    <xf numFmtId="43" fontId="17" fillId="4" borderId="73" xfId="1" applyFont="1" applyFill="1" applyBorder="1" applyAlignment="1" applyProtection="1">
      <alignment horizontal="center" vertical="top" wrapText="1"/>
      <protection hidden="1"/>
    </xf>
    <xf numFmtId="0" fontId="12" fillId="21" borderId="6" xfId="0" applyFont="1" applyFill="1" applyBorder="1" applyAlignment="1" applyProtection="1">
      <alignment horizontal="center" vertical="top"/>
      <protection locked="0"/>
    </xf>
    <xf numFmtId="43" fontId="12" fillId="8" borderId="6" xfId="1" applyFont="1" applyFill="1" applyBorder="1" applyAlignment="1" applyProtection="1">
      <alignment vertical="top"/>
      <protection hidden="1"/>
    </xf>
    <xf numFmtId="0" fontId="12" fillId="8" borderId="59" xfId="0" applyFont="1" applyFill="1" applyBorder="1" applyAlignment="1" applyProtection="1">
      <alignment vertical="top"/>
      <protection locked="0"/>
    </xf>
    <xf numFmtId="0" fontId="12" fillId="8" borderId="8" xfId="0" applyFont="1" applyFill="1" applyBorder="1" applyAlignment="1" applyProtection="1">
      <alignment vertical="top"/>
      <protection locked="0"/>
    </xf>
    <xf numFmtId="10" fontId="28" fillId="9" borderId="16" xfId="3" applyNumberFormat="1" applyFont="1" applyFill="1" applyBorder="1" applyAlignment="1" applyProtection="1">
      <alignment vertical="top"/>
      <protection locked="0"/>
    </xf>
    <xf numFmtId="10" fontId="28" fillId="9" borderId="20" xfId="3" applyNumberFormat="1" applyFont="1" applyFill="1" applyBorder="1" applyAlignment="1">
      <alignment vertical="top"/>
    </xf>
    <xf numFmtId="10" fontId="30" fillId="6" borderId="16" xfId="3" applyNumberFormat="1" applyFont="1" applyFill="1" applyBorder="1" applyAlignment="1">
      <alignment vertical="top"/>
    </xf>
    <xf numFmtId="10" fontId="28" fillId="9" borderId="26" xfId="3" applyNumberFormat="1" applyFont="1" applyFill="1" applyBorder="1" applyAlignment="1" applyProtection="1">
      <alignment vertical="top"/>
      <protection locked="0"/>
    </xf>
    <xf numFmtId="0" fontId="28" fillId="9" borderId="20" xfId="3" applyFont="1" applyFill="1" applyBorder="1" applyAlignment="1">
      <alignment vertical="top"/>
    </xf>
    <xf numFmtId="169" fontId="0" fillId="0" borderId="0" xfId="2" applyNumberFormat="1" applyFont="1"/>
    <xf numFmtId="0" fontId="2" fillId="21" borderId="6" xfId="0" applyFont="1" applyFill="1" applyBorder="1" applyAlignment="1" applyProtection="1">
      <alignment vertical="top"/>
      <protection hidden="1"/>
    </xf>
    <xf numFmtId="0" fontId="2" fillId="21" borderId="6" xfId="0" applyFont="1" applyFill="1" applyBorder="1" applyAlignment="1" applyProtection="1">
      <alignment horizontal="center" vertical="top"/>
      <protection hidden="1"/>
    </xf>
    <xf numFmtId="43" fontId="2" fillId="21" borderId="6" xfId="1" applyFont="1" applyFill="1" applyBorder="1" applyAlignment="1" applyProtection="1">
      <alignment vertical="top"/>
      <protection hidden="1"/>
    </xf>
    <xf numFmtId="168" fontId="2" fillId="21" borderId="6" xfId="1" applyNumberFormat="1" applyFont="1" applyFill="1" applyBorder="1" applyAlignment="1" applyProtection="1">
      <alignment vertical="top"/>
      <protection hidden="1"/>
    </xf>
    <xf numFmtId="43" fontId="2" fillId="21" borderId="6" xfId="1" applyFont="1" applyFill="1" applyBorder="1" applyAlignment="1" applyProtection="1">
      <alignment horizontal="right" vertical="center"/>
      <protection hidden="1"/>
    </xf>
    <xf numFmtId="43" fontId="50" fillId="5" borderId="36" xfId="1" applyFont="1" applyFill="1" applyBorder="1" applyAlignment="1" applyProtection="1">
      <alignment vertical="top" wrapText="1"/>
      <protection hidden="1"/>
    </xf>
    <xf numFmtId="0" fontId="2" fillId="21" borderId="6" xfId="0" applyFont="1" applyFill="1" applyBorder="1" applyAlignment="1" applyProtection="1">
      <alignment horizontal="center" vertical="top"/>
      <protection locked="0"/>
    </xf>
    <xf numFmtId="43" fontId="14" fillId="0" borderId="0" xfId="1" applyFont="1" applyFill="1" applyAlignment="1">
      <alignment vertical="top"/>
    </xf>
    <xf numFmtId="10" fontId="17" fillId="0" borderId="7" xfId="1" applyNumberFormat="1" applyFont="1" applyBorder="1" applyAlignment="1" applyProtection="1">
      <alignment horizontal="center" vertical="top" wrapText="1"/>
      <protection hidden="1"/>
    </xf>
    <xf numFmtId="0" fontId="12" fillId="2" borderId="78" xfId="0" applyFont="1" applyFill="1" applyBorder="1" applyAlignment="1">
      <alignment horizontal="center" vertical="top"/>
    </xf>
    <xf numFmtId="0" fontId="12" fillId="2" borderId="79" xfId="0" applyFont="1" applyFill="1" applyBorder="1" applyAlignment="1">
      <alignment horizontal="center" vertical="top" wrapText="1"/>
    </xf>
    <xf numFmtId="0" fontId="12" fillId="2" borderId="80" xfId="0" applyFont="1" applyFill="1" applyBorder="1" applyAlignment="1">
      <alignment horizontal="center" vertical="top" wrapText="1"/>
    </xf>
    <xf numFmtId="0" fontId="14" fillId="4" borderId="0" xfId="0" applyFont="1" applyFill="1" applyAlignment="1">
      <alignment vertical="top"/>
    </xf>
    <xf numFmtId="0" fontId="21" fillId="4" borderId="81" xfId="0" applyFont="1" applyFill="1" applyBorder="1" applyAlignment="1">
      <alignment horizontal="left" vertical="top"/>
    </xf>
    <xf numFmtId="0" fontId="21" fillId="19" borderId="82" xfId="0" applyFont="1" applyFill="1" applyBorder="1" applyAlignment="1" applyProtection="1">
      <alignment horizontal="center" vertical="top"/>
      <protection locked="0"/>
    </xf>
    <xf numFmtId="10" fontId="17" fillId="19" borderId="6" xfId="0" applyNumberFormat="1" applyFont="1" applyFill="1" applyBorder="1" applyAlignment="1" applyProtection="1">
      <alignment horizontal="center" vertical="top" wrapText="1"/>
      <protection hidden="1"/>
    </xf>
    <xf numFmtId="10" fontId="17" fillId="19" borderId="83" xfId="0" applyNumberFormat="1" applyFont="1" applyFill="1" applyBorder="1" applyAlignment="1" applyProtection="1">
      <alignment horizontal="center" vertical="top" wrapText="1"/>
      <protection hidden="1"/>
    </xf>
    <xf numFmtId="0" fontId="21" fillId="4" borderId="84" xfId="0" applyFont="1" applyFill="1" applyBorder="1" applyAlignment="1">
      <alignment horizontal="left" vertical="top"/>
    </xf>
    <xf numFmtId="43" fontId="14" fillId="4" borderId="0" xfId="0" applyNumberFormat="1" applyFont="1" applyFill="1" applyAlignment="1">
      <alignment vertical="top"/>
    </xf>
    <xf numFmtId="0" fontId="21" fillId="22" borderId="82" xfId="0" applyFont="1" applyFill="1" applyBorder="1" applyAlignment="1">
      <alignment horizontal="center" vertical="top" wrapText="1"/>
    </xf>
    <xf numFmtId="10" fontId="17" fillId="22" borderId="6" xfId="0" applyNumberFormat="1" applyFont="1" applyFill="1" applyBorder="1" applyAlignment="1" applyProtection="1">
      <alignment horizontal="center" vertical="top" wrapText="1"/>
      <protection hidden="1"/>
    </xf>
    <xf numFmtId="10" fontId="17" fillId="22" borderId="83" xfId="0" applyNumberFormat="1" applyFont="1" applyFill="1" applyBorder="1" applyAlignment="1" applyProtection="1">
      <alignment horizontal="center" vertical="top" wrapText="1"/>
      <protection hidden="1"/>
    </xf>
    <xf numFmtId="0" fontId="21" fillId="20" borderId="86" xfId="0" applyFont="1" applyFill="1" applyBorder="1" applyAlignment="1" applyProtection="1">
      <alignment horizontal="center" vertical="top"/>
      <protection locked="0"/>
    </xf>
    <xf numFmtId="10" fontId="17" fillId="20" borderId="87" xfId="0" applyNumberFormat="1" applyFont="1" applyFill="1" applyBorder="1" applyAlignment="1" applyProtection="1">
      <alignment horizontal="center" vertical="top" wrapText="1"/>
      <protection hidden="1"/>
    </xf>
    <xf numFmtId="10" fontId="17" fillId="20" borderId="88" xfId="0" applyNumberFormat="1" applyFont="1" applyFill="1" applyBorder="1" applyAlignment="1" applyProtection="1">
      <alignment horizontal="center" vertical="top" wrapText="1"/>
      <protection hidden="1"/>
    </xf>
    <xf numFmtId="0" fontId="21" fillId="4" borderId="89" xfId="0" applyFont="1" applyFill="1" applyBorder="1" applyAlignment="1">
      <alignment horizontal="left" vertical="top"/>
    </xf>
    <xf numFmtId="0" fontId="14" fillId="4" borderId="0" xfId="0" applyFont="1" applyFill="1" applyAlignment="1">
      <alignment horizontal="center" vertical="top"/>
    </xf>
    <xf numFmtId="43" fontId="14" fillId="4" borderId="0" xfId="1" applyFont="1" applyFill="1" applyBorder="1" applyAlignment="1">
      <alignment vertical="top"/>
    </xf>
    <xf numFmtId="43" fontId="12" fillId="2" borderId="94" xfId="1" applyFont="1" applyFill="1" applyBorder="1" applyAlignment="1">
      <alignment horizontal="center" vertical="top"/>
    </xf>
    <xf numFmtId="0" fontId="12" fillId="2" borderId="95" xfId="0" applyFont="1" applyFill="1" applyBorder="1" applyAlignment="1">
      <alignment horizontal="center" vertical="top"/>
    </xf>
    <xf numFmtId="0" fontId="17" fillId="0" borderId="6" xfId="0" applyFont="1" applyBorder="1" applyAlignment="1" applyProtection="1">
      <alignment horizontal="center" vertical="top" wrapText="1"/>
      <protection hidden="1"/>
    </xf>
    <xf numFmtId="43" fontId="17" fillId="0" borderId="6" xfId="1" applyFont="1" applyBorder="1" applyAlignment="1" applyProtection="1">
      <alignment horizontal="center" vertical="top" wrapText="1"/>
      <protection hidden="1"/>
    </xf>
    <xf numFmtId="10" fontId="17" fillId="0" borderId="6" xfId="2" applyNumberFormat="1" applyFont="1" applyBorder="1" applyAlignment="1" applyProtection="1">
      <alignment horizontal="center" vertical="top" wrapText="1"/>
      <protection hidden="1"/>
    </xf>
    <xf numFmtId="10" fontId="17" fillId="0" borderId="6" xfId="1" applyNumberFormat="1" applyFont="1" applyBorder="1" applyAlignment="1" applyProtection="1">
      <alignment horizontal="center" vertical="top" wrapText="1"/>
      <protection hidden="1"/>
    </xf>
    <xf numFmtId="43" fontId="17" fillId="0" borderId="6" xfId="1" applyFont="1" applyFill="1" applyBorder="1" applyAlignment="1" applyProtection="1">
      <alignment horizontal="center" vertical="top" wrapText="1"/>
      <protection hidden="1"/>
    </xf>
    <xf numFmtId="0" fontId="51" fillId="0" borderId="0" xfId="0" applyFont="1" applyAlignment="1">
      <alignment vertical="top"/>
    </xf>
    <xf numFmtId="0" fontId="51" fillId="4" borderId="0" xfId="0" applyFont="1" applyFill="1" applyAlignment="1">
      <alignment vertical="top"/>
    </xf>
    <xf numFmtId="43" fontId="45" fillId="0" borderId="6" xfId="0" applyNumberFormat="1" applyFont="1" applyBorder="1" applyAlignment="1">
      <alignment vertical="center"/>
    </xf>
    <xf numFmtId="43" fontId="14" fillId="0" borderId="6" xfId="1" applyFont="1" applyFill="1" applyBorder="1" applyAlignment="1">
      <alignment vertical="center"/>
    </xf>
    <xf numFmtId="43" fontId="0" fillId="15" borderId="72" xfId="0" applyNumberFormat="1" applyFill="1" applyBorder="1" applyAlignment="1">
      <alignment horizontal="right" vertical="top"/>
    </xf>
    <xf numFmtId="10" fontId="0" fillId="15" borderId="72" xfId="2" applyNumberFormat="1" applyFont="1" applyFill="1" applyBorder="1" applyAlignment="1">
      <alignment horizontal="right" vertical="top"/>
    </xf>
    <xf numFmtId="10" fontId="0" fillId="15" borderId="23" xfId="2" applyNumberFormat="1" applyFont="1" applyFill="1" applyBorder="1" applyAlignment="1">
      <alignment horizontal="right" vertical="top"/>
    </xf>
    <xf numFmtId="10" fontId="0" fillId="0" borderId="0" xfId="0" applyNumberFormat="1"/>
    <xf numFmtId="170" fontId="0" fillId="0" borderId="0" xfId="2" applyNumberFormat="1" applyFont="1"/>
    <xf numFmtId="170" fontId="0" fillId="0" borderId="0" xfId="0" applyNumberFormat="1"/>
    <xf numFmtId="0" fontId="0" fillId="4" borderId="19" xfId="0" applyFill="1" applyBorder="1" applyAlignment="1">
      <alignment vertical="top"/>
    </xf>
    <xf numFmtId="43" fontId="3" fillId="4" borderId="19" xfId="0" applyNumberFormat="1" applyFont="1" applyFill="1" applyBorder="1" applyAlignment="1">
      <alignment vertical="top"/>
    </xf>
    <xf numFmtId="10" fontId="17" fillId="4" borderId="96" xfId="2" applyNumberFormat="1" applyFont="1" applyFill="1" applyBorder="1" applyAlignment="1" applyProtection="1">
      <alignment horizontal="center" vertical="top" wrapText="1"/>
      <protection hidden="1"/>
    </xf>
    <xf numFmtId="43" fontId="0" fillId="4" borderId="0" xfId="0" applyNumberFormat="1" applyFill="1" applyAlignment="1">
      <alignment vertical="top"/>
    </xf>
    <xf numFmtId="10" fontId="17" fillId="4" borderId="97" xfId="2" applyNumberFormat="1" applyFont="1" applyFill="1" applyBorder="1" applyAlignment="1" applyProtection="1">
      <alignment horizontal="center" vertical="top" wrapText="1"/>
      <protection hidden="1"/>
    </xf>
    <xf numFmtId="0" fontId="14" fillId="4" borderId="18" xfId="0" applyFont="1" applyFill="1" applyBorder="1" applyAlignment="1">
      <alignment vertical="top"/>
    </xf>
    <xf numFmtId="43" fontId="3" fillId="4" borderId="18" xfId="0" applyNumberFormat="1" applyFont="1" applyFill="1" applyBorder="1" applyAlignment="1">
      <alignment vertical="top"/>
    </xf>
    <xf numFmtId="10" fontId="17" fillId="4" borderId="98" xfId="2" applyNumberFormat="1" applyFont="1" applyFill="1" applyBorder="1" applyAlignment="1" applyProtection="1">
      <alignment horizontal="center" vertical="top" wrapText="1"/>
      <protection hidden="1"/>
    </xf>
    <xf numFmtId="43" fontId="4" fillId="4" borderId="1" xfId="1" applyFont="1" applyFill="1" applyBorder="1" applyAlignment="1">
      <alignment horizontal="left" vertical="top"/>
    </xf>
    <xf numFmtId="166" fontId="0" fillId="4" borderId="0" xfId="0" applyNumberFormat="1" applyFill="1" applyAlignment="1" applyProtection="1">
      <alignment horizontal="right" vertical="top"/>
      <protection locked="0"/>
    </xf>
    <xf numFmtId="43" fontId="19" fillId="4" borderId="1" xfId="1" applyFont="1" applyFill="1" applyBorder="1" applyAlignment="1">
      <alignment horizontal="left" vertical="top"/>
    </xf>
    <xf numFmtId="0" fontId="28" fillId="4" borderId="16" xfId="3" applyFont="1" applyFill="1" applyBorder="1" applyAlignment="1">
      <alignment horizontal="center" vertical="top"/>
    </xf>
    <xf numFmtId="0" fontId="32" fillId="4" borderId="16" xfId="3" applyFont="1" applyFill="1" applyBorder="1" applyAlignment="1">
      <alignment horizontal="center" vertical="top"/>
    </xf>
    <xf numFmtId="0" fontId="31" fillId="4" borderId="16" xfId="3" applyFont="1" applyFill="1" applyBorder="1" applyAlignment="1">
      <alignment horizontal="center" vertical="top"/>
    </xf>
    <xf numFmtId="0" fontId="28" fillId="4" borderId="1" xfId="3" applyFont="1" applyFill="1" applyBorder="1" applyAlignment="1">
      <alignment horizontal="center" vertical="top"/>
    </xf>
    <xf numFmtId="0" fontId="28" fillId="4" borderId="0" xfId="3" applyFont="1" applyFill="1"/>
    <xf numFmtId="0" fontId="4" fillId="4" borderId="1" xfId="0" applyFont="1" applyFill="1" applyBorder="1" applyAlignment="1">
      <alignment vertical="top"/>
    </xf>
    <xf numFmtId="166" fontId="26" fillId="4" borderId="0" xfId="3" applyNumberFormat="1" applyFont="1" applyFill="1" applyAlignment="1" applyProtection="1">
      <alignment horizontal="right" vertical="top" wrapText="1"/>
      <protection hidden="1"/>
    </xf>
    <xf numFmtId="14" fontId="26" fillId="4" borderId="0" xfId="3" applyNumberFormat="1" applyFont="1" applyFill="1" applyAlignment="1" applyProtection="1">
      <alignment vertical="top" wrapText="1"/>
      <protection hidden="1"/>
    </xf>
    <xf numFmtId="0" fontId="27" fillId="4" borderId="0" xfId="3" applyFont="1" applyFill="1" applyAlignment="1">
      <alignment vertical="top"/>
    </xf>
    <xf numFmtId="0" fontId="29" fillId="4" borderId="0" xfId="3" applyFont="1" applyFill="1" applyAlignment="1">
      <alignment vertical="top" wrapText="1"/>
    </xf>
    <xf numFmtId="0" fontId="29" fillId="4" borderId="2" xfId="3" applyFont="1" applyFill="1" applyBorder="1" applyAlignment="1">
      <alignment vertical="top" wrapText="1"/>
    </xf>
    <xf numFmtId="0" fontId="26" fillId="4" borderId="0" xfId="3" applyFont="1" applyFill="1" applyAlignment="1" applyProtection="1">
      <alignment vertical="top" wrapText="1"/>
      <protection hidden="1"/>
    </xf>
    <xf numFmtId="17" fontId="4" fillId="4" borderId="1" xfId="3" applyNumberFormat="1" applyFont="1" applyFill="1" applyBorder="1" applyAlignment="1">
      <alignment horizontal="left" vertical="top"/>
    </xf>
    <xf numFmtId="0" fontId="28" fillId="4" borderId="30" xfId="3" applyFont="1" applyFill="1" applyBorder="1" applyAlignment="1" applyProtection="1">
      <alignment horizontal="right" vertical="top"/>
      <protection hidden="1"/>
    </xf>
    <xf numFmtId="0" fontId="28" fillId="4" borderId="0" xfId="3" applyFont="1" applyFill="1" applyAlignment="1" applyProtection="1">
      <alignment horizontal="right" vertical="top"/>
      <protection hidden="1"/>
    </xf>
    <xf numFmtId="0" fontId="0" fillId="4" borderId="60" xfId="0" applyFill="1" applyBorder="1"/>
    <xf numFmtId="0" fontId="0" fillId="4" borderId="11" xfId="0" applyFill="1" applyBorder="1" applyAlignment="1">
      <alignment vertical="top"/>
    </xf>
    <xf numFmtId="0" fontId="27" fillId="4" borderId="0" xfId="3" applyFont="1" applyFill="1"/>
    <xf numFmtId="0" fontId="4" fillId="4" borderId="0" xfId="0" applyFont="1" applyFill="1"/>
    <xf numFmtId="0" fontId="4" fillId="4" borderId="0" xfId="3" applyFont="1" applyFill="1"/>
    <xf numFmtId="0" fontId="4" fillId="4" borderId="0" xfId="3" applyFont="1" applyFill="1" applyAlignment="1">
      <alignment vertical="top"/>
    </xf>
    <xf numFmtId="0" fontId="4" fillId="4" borderId="0" xfId="0" applyFont="1" applyFill="1" applyAlignment="1">
      <alignment vertical="top"/>
    </xf>
    <xf numFmtId="0" fontId="26" fillId="18" borderId="99" xfId="3" applyFont="1" applyFill="1" applyBorder="1" applyAlignment="1">
      <alignment horizontal="center" vertical="top"/>
    </xf>
    <xf numFmtId="0" fontId="28" fillId="4" borderId="0" xfId="3" applyFont="1" applyFill="1" applyAlignment="1">
      <alignment horizontal="left" vertical="top"/>
    </xf>
    <xf numFmtId="0" fontId="28" fillId="4" borderId="0" xfId="3" applyFont="1" applyFill="1" applyAlignment="1">
      <alignment vertical="top"/>
    </xf>
    <xf numFmtId="0" fontId="14" fillId="0" borderId="6" xfId="0" applyFont="1" applyBorder="1" applyAlignment="1" applyProtection="1">
      <alignment horizontal="center" vertical="top" wrapText="1"/>
      <protection locked="0"/>
    </xf>
    <xf numFmtId="14" fontId="0" fillId="4" borderId="0" xfId="0" applyNumberFormat="1" applyFill="1" applyAlignment="1" applyProtection="1">
      <alignment vertical="top"/>
      <protection locked="0"/>
    </xf>
    <xf numFmtId="0" fontId="0" fillId="4" borderId="0" xfId="0" applyFill="1" applyAlignment="1" applyProtection="1">
      <alignment vertical="top"/>
      <protection locked="0"/>
    </xf>
    <xf numFmtId="16" fontId="0" fillId="4" borderId="0" xfId="0" applyNumberFormat="1" applyFill="1" applyAlignment="1" applyProtection="1">
      <alignment vertical="top"/>
      <protection locked="0"/>
    </xf>
    <xf numFmtId="0" fontId="19" fillId="4" borderId="0" xfId="0" applyFont="1" applyFill="1" applyAlignment="1">
      <alignment vertical="top"/>
    </xf>
    <xf numFmtId="43" fontId="0" fillId="4" borderId="0" xfId="1" applyFont="1" applyFill="1" applyAlignment="1">
      <alignment vertical="top"/>
    </xf>
    <xf numFmtId="0" fontId="19" fillId="4" borderId="0" xfId="0" applyFont="1" applyFill="1" applyAlignment="1" applyProtection="1">
      <alignment vertical="top" wrapText="1"/>
      <protection locked="0"/>
    </xf>
    <xf numFmtId="10" fontId="5" fillId="4" borderId="0" xfId="2" applyNumberFormat="1" applyFont="1" applyFill="1" applyBorder="1" applyAlignment="1" applyProtection="1">
      <alignment horizontal="right" vertical="top" wrapText="1"/>
      <protection hidden="1"/>
    </xf>
    <xf numFmtId="43" fontId="4" fillId="4" borderId="0" xfId="0" applyNumberFormat="1" applyFont="1" applyFill="1" applyAlignment="1">
      <alignment vertical="top"/>
    </xf>
    <xf numFmtId="14" fontId="4" fillId="4" borderId="0" xfId="0" applyNumberFormat="1" applyFont="1" applyFill="1" applyAlignment="1">
      <alignment vertical="top"/>
    </xf>
    <xf numFmtId="43" fontId="4" fillId="4" borderId="0" xfId="0" applyNumberFormat="1" applyFont="1" applyFill="1" applyAlignment="1">
      <alignment horizontal="right" vertical="top"/>
    </xf>
    <xf numFmtId="43" fontId="4" fillId="4" borderId="1" xfId="0" applyNumberFormat="1" applyFont="1" applyFill="1" applyBorder="1" applyAlignment="1">
      <alignment vertical="top"/>
    </xf>
    <xf numFmtId="168" fontId="0" fillId="4" borderId="1" xfId="1" applyNumberFormat="1" applyFont="1" applyFill="1" applyBorder="1" applyAlignment="1">
      <alignment horizontal="left" vertical="top"/>
    </xf>
    <xf numFmtId="166" fontId="0" fillId="4" borderId="0" xfId="0" applyNumberFormat="1" applyFill="1" applyAlignment="1">
      <alignment vertical="top"/>
    </xf>
    <xf numFmtId="14" fontId="0" fillId="4" borderId="0" xfId="0" applyNumberFormat="1" applyFill="1" applyAlignment="1">
      <alignment vertical="top"/>
    </xf>
    <xf numFmtId="0" fontId="0" fillId="4" borderId="0" xfId="0" applyFill="1" applyAlignment="1">
      <alignment horizontal="right" vertical="top"/>
    </xf>
    <xf numFmtId="168" fontId="3" fillId="4" borderId="1" xfId="1" applyNumberFormat="1" applyFont="1" applyFill="1" applyBorder="1" applyAlignment="1">
      <alignment horizontal="left" vertical="top"/>
    </xf>
    <xf numFmtId="10" fontId="0" fillId="4" borderId="0" xfId="2" applyNumberFormat="1" applyFont="1" applyFill="1" applyAlignment="1" applyProtection="1">
      <alignment horizontal="right" vertical="top"/>
      <protection locked="0"/>
    </xf>
    <xf numFmtId="43" fontId="0" fillId="4" borderId="0" xfId="1" applyFont="1" applyFill="1" applyAlignment="1">
      <alignment horizontal="center" vertical="top"/>
    </xf>
    <xf numFmtId="0" fontId="14" fillId="4" borderId="0" xfId="0" applyFont="1" applyFill="1" applyAlignment="1">
      <alignment horizontal="center"/>
    </xf>
    <xf numFmtId="43" fontId="15" fillId="4" borderId="21" xfId="1" applyFont="1" applyFill="1" applyBorder="1" applyAlignment="1">
      <alignment horizontal="center" vertical="top" wrapText="1"/>
    </xf>
    <xf numFmtId="0" fontId="15" fillId="4" borderId="22" xfId="0" applyFont="1" applyFill="1" applyBorder="1" applyAlignment="1">
      <alignment horizontal="center" vertical="center" wrapText="1"/>
    </xf>
    <xf numFmtId="0" fontId="15" fillId="4" borderId="21" xfId="0" applyFont="1" applyFill="1" applyBorder="1" applyAlignment="1">
      <alignment horizontal="center" vertical="center" wrapText="1"/>
    </xf>
    <xf numFmtId="43" fontId="19" fillId="4" borderId="3" xfId="1" applyFont="1" applyFill="1" applyBorder="1" applyAlignment="1">
      <alignment horizontal="center" vertical="top"/>
    </xf>
    <xf numFmtId="0" fontId="14" fillId="4" borderId="26" xfId="0" applyFont="1" applyFill="1" applyBorder="1" applyAlignment="1">
      <alignment horizontal="left" vertical="top" wrapText="1"/>
    </xf>
    <xf numFmtId="0" fontId="19" fillId="4" borderId="3" xfId="0" applyFont="1" applyFill="1" applyBorder="1" applyAlignment="1">
      <alignment horizontal="center" vertical="top" wrapText="1"/>
    </xf>
    <xf numFmtId="43" fontId="19" fillId="4" borderId="3" xfId="1" applyFont="1" applyFill="1" applyBorder="1" applyAlignment="1">
      <alignment horizontal="center"/>
    </xf>
    <xf numFmtId="43" fontId="1" fillId="4" borderId="26" xfId="1" applyFont="1" applyFill="1" applyBorder="1" applyAlignment="1">
      <alignment horizontal="center" vertical="top"/>
    </xf>
    <xf numFmtId="0" fontId="5" fillId="4" borderId="16" xfId="21" applyFont="1" applyFill="1" applyBorder="1" applyAlignment="1">
      <alignment horizontal="left" vertical="top" wrapText="1"/>
    </xf>
    <xf numFmtId="43" fontId="1" fillId="4" borderId="16" xfId="1" applyFont="1" applyFill="1" applyBorder="1" applyAlignment="1">
      <alignment horizontal="center" vertical="top"/>
    </xf>
    <xf numFmtId="0" fontId="5" fillId="4" borderId="26" xfId="21" applyFont="1" applyFill="1" applyBorder="1" applyAlignment="1">
      <alignment horizontal="left" vertical="top" wrapText="1"/>
    </xf>
    <xf numFmtId="0" fontId="5" fillId="4" borderId="16" xfId="0" applyFont="1" applyFill="1" applyBorder="1" applyAlignment="1">
      <alignment horizontal="left" vertical="top" wrapText="1"/>
    </xf>
    <xf numFmtId="43" fontId="0" fillId="4" borderId="26" xfId="1" applyFont="1" applyFill="1" applyBorder="1" applyAlignment="1">
      <alignment horizontal="center" vertical="top"/>
    </xf>
    <xf numFmtId="43" fontId="1" fillId="4" borderId="0" xfId="1" applyFont="1" applyFill="1" applyAlignment="1">
      <alignment horizontal="center" vertical="top"/>
    </xf>
    <xf numFmtId="0" fontId="1" fillId="4" borderId="0" xfId="0" applyFont="1" applyFill="1" applyAlignment="1">
      <alignment horizontal="center"/>
    </xf>
    <xf numFmtId="43" fontId="0" fillId="4" borderId="16" xfId="1" applyFont="1" applyFill="1" applyBorder="1" applyAlignment="1">
      <alignment horizontal="center" vertical="top"/>
    </xf>
    <xf numFmtId="0" fontId="14" fillId="4" borderId="16" xfId="0" applyFont="1" applyFill="1" applyBorder="1" applyAlignment="1">
      <alignment horizontal="left" vertical="top" wrapText="1"/>
    </xf>
    <xf numFmtId="43" fontId="19" fillId="4" borderId="26" xfId="1" applyFont="1" applyFill="1" applyBorder="1" applyAlignment="1">
      <alignment horizontal="center"/>
    </xf>
    <xf numFmtId="168" fontId="0" fillId="4" borderId="0" xfId="1" applyNumberFormat="1" applyFont="1" applyFill="1" applyBorder="1" applyAlignment="1">
      <alignment horizontal="left" vertical="top"/>
    </xf>
    <xf numFmtId="168" fontId="3" fillId="4" borderId="0" xfId="1" applyNumberFormat="1" applyFont="1" applyFill="1" applyBorder="1" applyAlignment="1">
      <alignment horizontal="left" vertical="top"/>
    </xf>
    <xf numFmtId="0" fontId="3" fillId="4" borderId="0" xfId="0" applyFont="1" applyFill="1" applyAlignment="1">
      <alignment vertical="top"/>
    </xf>
    <xf numFmtId="43" fontId="0" fillId="4" borderId="0" xfId="1" applyFont="1" applyFill="1" applyBorder="1" applyAlignment="1">
      <alignment vertical="top"/>
    </xf>
    <xf numFmtId="168" fontId="0" fillId="4" borderId="0" xfId="1" applyNumberFormat="1" applyFont="1" applyFill="1" applyBorder="1" applyAlignment="1">
      <alignment vertical="top"/>
    </xf>
    <xf numFmtId="0" fontId="3" fillId="4" borderId="0" xfId="0" applyFont="1" applyFill="1" applyAlignment="1" applyProtection="1">
      <alignment vertical="top" wrapText="1"/>
      <protection locked="0"/>
    </xf>
    <xf numFmtId="0" fontId="0" fillId="4" borderId="0" xfId="0" applyFill="1" applyAlignment="1" applyProtection="1">
      <alignment horizontal="center" vertical="top" wrapText="1"/>
      <protection locked="0"/>
    </xf>
    <xf numFmtId="0" fontId="14" fillId="0" borderId="0" xfId="0" applyFont="1" applyAlignment="1">
      <alignment horizontal="center"/>
    </xf>
    <xf numFmtId="0" fontId="47" fillId="3" borderId="0" xfId="20" applyFont="1" applyFill="1" applyAlignment="1">
      <alignment horizontal="center" vertical="top"/>
    </xf>
    <xf numFmtId="0" fontId="47" fillId="11" borderId="0" xfId="0" applyFont="1" applyFill="1" applyAlignment="1">
      <alignment horizontal="center" vertical="top"/>
    </xf>
    <xf numFmtId="0" fontId="2" fillId="2" borderId="0" xfId="0" applyFont="1" applyFill="1" applyAlignment="1">
      <alignment horizontal="center" vertical="center"/>
    </xf>
    <xf numFmtId="43" fontId="0" fillId="15" borderId="0" xfId="0" applyNumberFormat="1" applyFill="1" applyAlignment="1">
      <alignment horizontal="right" vertical="top"/>
    </xf>
    <xf numFmtId="10" fontId="0" fillId="15" borderId="0" xfId="2" applyNumberFormat="1" applyFont="1" applyFill="1" applyBorder="1" applyAlignment="1">
      <alignment horizontal="right" vertical="top"/>
    </xf>
    <xf numFmtId="10" fontId="0" fillId="4" borderId="0" xfId="2" applyNumberFormat="1" applyFont="1" applyFill="1" applyBorder="1" applyAlignment="1">
      <alignment horizontal="right" vertical="top"/>
    </xf>
    <xf numFmtId="43" fontId="50" fillId="5" borderId="0" xfId="1" applyFont="1" applyFill="1" applyBorder="1" applyAlignment="1" applyProtection="1">
      <alignment horizontal="center" vertical="top" wrapText="1"/>
      <protection hidden="1"/>
    </xf>
    <xf numFmtId="43" fontId="12" fillId="21" borderId="6" xfId="1" applyFont="1" applyFill="1" applyBorder="1" applyAlignment="1" applyProtection="1">
      <alignment vertical="top"/>
      <protection hidden="1"/>
    </xf>
    <xf numFmtId="0" fontId="12" fillId="21" borderId="59" xfId="0" applyFont="1" applyFill="1" applyBorder="1" applyAlignment="1" applyProtection="1">
      <alignment vertical="top"/>
      <protection locked="0"/>
    </xf>
    <xf numFmtId="0" fontId="12" fillId="21" borderId="8" xfId="0" applyFont="1" applyFill="1" applyBorder="1" applyAlignment="1" applyProtection="1">
      <alignment vertical="top"/>
      <protection locked="0"/>
    </xf>
    <xf numFmtId="0" fontId="0" fillId="4" borderId="0" xfId="0" applyFill="1" applyAlignment="1" applyProtection="1">
      <alignment horizontal="left" vertical="top" wrapText="1"/>
      <protection locked="0"/>
    </xf>
    <xf numFmtId="0" fontId="0" fillId="4" borderId="0" xfId="0" applyFill="1" applyAlignment="1" applyProtection="1">
      <alignment horizontal="left" vertical="top"/>
      <protection locked="0"/>
    </xf>
    <xf numFmtId="0" fontId="0" fillId="4" borderId="0" xfId="0" applyFill="1" applyAlignment="1" applyProtection="1">
      <alignment vertical="top" wrapText="1"/>
      <protection locked="0"/>
    </xf>
    <xf numFmtId="0" fontId="5" fillId="0" borderId="16" xfId="21" applyFont="1" applyBorder="1" applyAlignment="1">
      <alignment horizontal="left" vertical="top" wrapText="1"/>
    </xf>
    <xf numFmtId="0" fontId="5" fillId="0" borderId="26" xfId="21" applyFont="1" applyBorder="1" applyAlignment="1">
      <alignment horizontal="left" vertical="top" wrapText="1"/>
    </xf>
    <xf numFmtId="0" fontId="0" fillId="0" borderId="16" xfId="0" applyBorder="1" applyAlignment="1">
      <alignment horizontal="left" vertical="top" wrapText="1"/>
    </xf>
    <xf numFmtId="43" fontId="0" fillId="0" borderId="26" xfId="1" applyFont="1" applyBorder="1" applyAlignment="1">
      <alignment horizontal="center" vertical="top"/>
    </xf>
    <xf numFmtId="43" fontId="0" fillId="0" borderId="16" xfId="1" applyFont="1" applyBorder="1" applyAlignment="1">
      <alignment horizontal="center" vertical="top"/>
    </xf>
    <xf numFmtId="10" fontId="28" fillId="0" borderId="16" xfId="3" applyNumberFormat="1" applyFont="1" applyBorder="1" applyAlignment="1" applyProtection="1">
      <alignment vertical="top"/>
      <protection locked="0"/>
    </xf>
    <xf numFmtId="10" fontId="28" fillId="0" borderId="26" xfId="3" applyNumberFormat="1" applyFont="1" applyBorder="1" applyAlignment="1" applyProtection="1">
      <alignment vertical="top"/>
      <protection locked="0"/>
    </xf>
    <xf numFmtId="171" fontId="17" fillId="0" borderId="7" xfId="1" applyNumberFormat="1" applyFont="1" applyBorder="1" applyAlignment="1" applyProtection="1">
      <alignment horizontal="center" vertical="top" wrapText="1"/>
      <protection hidden="1"/>
    </xf>
    <xf numFmtId="171" fontId="17" fillId="4" borderId="7" xfId="1" applyNumberFormat="1" applyFont="1" applyFill="1" applyBorder="1" applyAlignment="1" applyProtection="1">
      <alignment horizontal="center" vertical="top" wrapText="1"/>
      <protection hidden="1"/>
    </xf>
    <xf numFmtId="0" fontId="26" fillId="4" borderId="0" xfId="3" applyFont="1" applyFill="1" applyAlignment="1" applyProtection="1">
      <alignment horizontal="right" vertical="top" wrapText="1"/>
      <protection hidden="1"/>
    </xf>
    <xf numFmtId="172" fontId="26" fillId="18" borderId="57" xfId="3" applyNumberFormat="1" applyFont="1" applyFill="1" applyBorder="1" applyAlignment="1" applyProtection="1">
      <alignment vertical="top"/>
      <protection hidden="1"/>
    </xf>
    <xf numFmtId="172" fontId="4" fillId="4" borderId="0" xfId="0" applyNumberFormat="1" applyFont="1" applyFill="1" applyAlignment="1">
      <alignment vertical="top"/>
    </xf>
    <xf numFmtId="171" fontId="17" fillId="0" borderId="6" xfId="1" applyNumberFormat="1" applyFont="1" applyBorder="1" applyAlignment="1" applyProtection="1">
      <alignment vertical="top" wrapText="1"/>
      <protection hidden="1"/>
    </xf>
    <xf numFmtId="171" fontId="12" fillId="8" borderId="36" xfId="0" applyNumberFormat="1" applyFont="1" applyFill="1" applyBorder="1" applyAlignment="1" applyProtection="1">
      <alignment vertical="top"/>
      <protection locked="0"/>
    </xf>
    <xf numFmtId="0" fontId="14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171" fontId="0" fillId="0" borderId="0" xfId="0" applyNumberFormat="1" applyAlignment="1">
      <alignment vertical="top"/>
    </xf>
    <xf numFmtId="43" fontId="17" fillId="4" borderId="0" xfId="1" applyFont="1" applyFill="1" applyBorder="1" applyAlignment="1" applyProtection="1">
      <alignment horizontal="center" vertical="top" wrapText="1"/>
      <protection hidden="1"/>
    </xf>
    <xf numFmtId="43" fontId="14" fillId="0" borderId="0" xfId="0" applyNumberFormat="1" applyFont="1" applyAlignment="1">
      <alignment vertical="center"/>
    </xf>
    <xf numFmtId="0" fontId="14" fillId="0" borderId="0" xfId="0" applyFont="1" applyAlignment="1">
      <alignment vertical="center"/>
    </xf>
    <xf numFmtId="43" fontId="14" fillId="0" borderId="0" xfId="1" applyFont="1" applyAlignment="1">
      <alignment vertical="center"/>
    </xf>
    <xf numFmtId="43" fontId="17" fillId="0" borderId="0" xfId="1" applyFont="1" applyBorder="1" applyAlignment="1" applyProtection="1">
      <alignment horizontal="center" vertical="top" wrapText="1"/>
      <protection hidden="1"/>
    </xf>
    <xf numFmtId="43" fontId="17" fillId="0" borderId="0" xfId="1" applyFont="1" applyBorder="1" applyAlignment="1" applyProtection="1">
      <alignment horizontal="center" vertical="center" wrapText="1"/>
      <protection hidden="1"/>
    </xf>
    <xf numFmtId="4" fontId="24" fillId="2" borderId="101" xfId="0" applyNumberFormat="1" applyFont="1" applyFill="1" applyBorder="1" applyAlignment="1">
      <alignment horizontal="right" vertical="center" wrapText="1"/>
    </xf>
    <xf numFmtId="4" fontId="24" fillId="2" borderId="101" xfId="0" applyNumberFormat="1" applyFont="1" applyFill="1" applyBorder="1" applyAlignment="1">
      <alignment horizontal="center" vertical="center" wrapText="1"/>
    </xf>
    <xf numFmtId="0" fontId="12" fillId="8" borderId="101" xfId="0" applyFont="1" applyFill="1" applyBorder="1" applyAlignment="1" applyProtection="1">
      <alignment horizontal="center" vertical="top"/>
      <protection locked="0"/>
    </xf>
    <xf numFmtId="0" fontId="12" fillId="8" borderId="101" xfId="0" applyFont="1" applyFill="1" applyBorder="1" applyAlignment="1" applyProtection="1">
      <alignment vertical="top"/>
      <protection hidden="1"/>
    </xf>
    <xf numFmtId="0" fontId="14" fillId="0" borderId="101" xfId="0" applyFont="1" applyBorder="1" applyAlignment="1" applyProtection="1">
      <alignment horizontal="center" vertical="top"/>
      <protection locked="0"/>
    </xf>
    <xf numFmtId="0" fontId="17" fillId="0" borderId="101" xfId="0" applyFont="1" applyBorder="1" applyAlignment="1" applyProtection="1">
      <alignment horizontal="center" vertical="top" wrapText="1"/>
      <protection hidden="1"/>
    </xf>
    <xf numFmtId="0" fontId="17" fillId="0" borderId="101" xfId="0" applyFont="1" applyBorder="1" applyAlignment="1" applyProtection="1">
      <alignment horizontal="left" vertical="top" wrapText="1"/>
      <protection hidden="1"/>
    </xf>
    <xf numFmtId="0" fontId="17" fillId="0" borderId="101" xfId="0" applyFont="1" applyBorder="1" applyAlignment="1" applyProtection="1">
      <alignment horizontal="left" vertical="center" wrapText="1"/>
      <protection hidden="1"/>
    </xf>
    <xf numFmtId="43" fontId="17" fillId="4" borderId="0" xfId="1" applyFont="1" applyFill="1" applyBorder="1" applyAlignment="1" applyProtection="1">
      <alignment horizontal="center" vertical="center" wrapText="1"/>
      <protection hidden="1"/>
    </xf>
    <xf numFmtId="14" fontId="58" fillId="23" borderId="16" xfId="23" applyNumberFormat="1" applyFont="1" applyFill="1" applyBorder="1" applyAlignment="1" applyProtection="1">
      <alignment vertical="top"/>
      <protection locked="0"/>
    </xf>
    <xf numFmtId="0" fontId="57" fillId="23" borderId="0" xfId="23" applyFont="1" applyFill="1" applyAlignment="1" applyProtection="1">
      <alignment horizontal="left" vertical="top"/>
      <protection locked="0"/>
    </xf>
    <xf numFmtId="0" fontId="58" fillId="23" borderId="0" xfId="23" applyFont="1" applyFill="1" applyAlignment="1" applyProtection="1">
      <alignment horizontal="left" vertical="top"/>
      <protection locked="0"/>
    </xf>
    <xf numFmtId="0" fontId="58" fillId="23" borderId="0" xfId="23" applyFont="1" applyFill="1" applyAlignment="1" applyProtection="1">
      <alignment horizontal="center" vertical="center"/>
      <protection locked="0"/>
    </xf>
    <xf numFmtId="0" fontId="59" fillId="23" borderId="0" xfId="23" applyFont="1" applyFill="1" applyAlignment="1" applyProtection="1">
      <alignment horizontal="right" vertical="top"/>
      <protection locked="0"/>
    </xf>
    <xf numFmtId="0" fontId="64" fillId="23" borderId="0" xfId="23" applyFont="1" applyFill="1" applyAlignment="1" applyProtection="1">
      <alignment horizontal="center" vertical="top"/>
      <protection locked="0"/>
    </xf>
    <xf numFmtId="0" fontId="56" fillId="0" borderId="0" xfId="23" applyAlignment="1" applyProtection="1">
      <alignment horizontal="left" vertical="top"/>
      <protection locked="0"/>
    </xf>
    <xf numFmtId="0" fontId="58" fillId="23" borderId="16" xfId="23" applyFont="1" applyFill="1" applyBorder="1" applyAlignment="1" applyProtection="1">
      <alignment horizontal="left" vertical="top"/>
      <protection locked="0"/>
    </xf>
    <xf numFmtId="0" fontId="59" fillId="23" borderId="16" xfId="23" applyFont="1" applyFill="1" applyBorder="1" applyAlignment="1" applyProtection="1">
      <alignment horizontal="left" vertical="top"/>
      <protection locked="0"/>
    </xf>
    <xf numFmtId="0" fontId="58" fillId="23" borderId="16" xfId="23" applyFont="1" applyFill="1" applyBorder="1" applyAlignment="1" applyProtection="1">
      <alignment horizontal="center" vertical="center"/>
      <protection locked="0"/>
    </xf>
    <xf numFmtId="0" fontId="59" fillId="23" borderId="16" xfId="23" applyFont="1" applyFill="1" applyBorder="1" applyAlignment="1" applyProtection="1">
      <alignment horizontal="right" vertical="top"/>
      <protection locked="0"/>
    </xf>
    <xf numFmtId="0" fontId="58" fillId="23" borderId="16" xfId="23" applyFont="1" applyFill="1" applyBorder="1" applyAlignment="1" applyProtection="1">
      <alignment vertical="top"/>
      <protection locked="0"/>
    </xf>
    <xf numFmtId="0" fontId="68" fillId="25" borderId="16" xfId="23" applyFont="1" applyFill="1" applyBorder="1" applyAlignment="1" applyProtection="1">
      <alignment horizontal="center" vertical="top"/>
      <protection locked="0"/>
    </xf>
    <xf numFmtId="0" fontId="68" fillId="25" borderId="16" xfId="23" applyFont="1" applyFill="1" applyBorder="1" applyAlignment="1" applyProtection="1">
      <alignment horizontal="center" vertical="center"/>
      <protection locked="0"/>
    </xf>
    <xf numFmtId="0" fontId="68" fillId="25" borderId="16" xfId="23" applyFont="1" applyFill="1" applyBorder="1" applyAlignment="1" applyProtection="1">
      <alignment horizontal="center" vertical="top" wrapText="1"/>
      <protection locked="0"/>
    </xf>
    <xf numFmtId="0" fontId="68" fillId="25" borderId="16" xfId="23" applyFont="1" applyFill="1" applyBorder="1" applyAlignment="1" applyProtection="1">
      <alignment horizontal="left" vertical="top"/>
      <protection locked="0"/>
    </xf>
    <xf numFmtId="0" fontId="61" fillId="25" borderId="16" xfId="23" applyFont="1" applyFill="1" applyBorder="1" applyAlignment="1" applyProtection="1">
      <alignment horizontal="center" vertical="top"/>
      <protection locked="0"/>
    </xf>
    <xf numFmtId="0" fontId="70" fillId="0" borderId="0" xfId="23" applyFont="1" applyAlignment="1" applyProtection="1">
      <alignment horizontal="left" vertical="top"/>
      <protection locked="0"/>
    </xf>
    <xf numFmtId="0" fontId="59" fillId="25" borderId="16" xfId="23" applyFont="1" applyFill="1" applyBorder="1" applyAlignment="1" applyProtection="1">
      <alignment horizontal="left" vertical="top"/>
      <protection locked="0"/>
    </xf>
    <xf numFmtId="0" fontId="59" fillId="25" borderId="16" xfId="23" applyFont="1" applyFill="1" applyBorder="1" applyAlignment="1" applyProtection="1">
      <alignment horizontal="center" vertical="center"/>
      <protection locked="0"/>
    </xf>
    <xf numFmtId="0" fontId="60" fillId="25" borderId="16" xfId="23" applyFont="1" applyFill="1" applyBorder="1" applyAlignment="1" applyProtection="1">
      <alignment horizontal="center" vertical="top"/>
      <protection locked="0"/>
    </xf>
    <xf numFmtId="0" fontId="60" fillId="25" borderId="16" xfId="23" applyFont="1" applyFill="1" applyBorder="1" applyAlignment="1" applyProtection="1">
      <alignment horizontal="center" vertical="top" wrapText="1"/>
      <protection locked="0"/>
    </xf>
    <xf numFmtId="0" fontId="60" fillId="25" borderId="16" xfId="23" applyFont="1" applyFill="1" applyBorder="1" applyAlignment="1" applyProtection="1">
      <alignment horizontal="left" vertical="top" wrapText="1"/>
      <protection locked="0"/>
    </xf>
    <xf numFmtId="0" fontId="58" fillId="25" borderId="16" xfId="23" applyFont="1" applyFill="1" applyBorder="1" applyAlignment="1" applyProtection="1">
      <alignment horizontal="left" vertical="top"/>
      <protection locked="0"/>
    </xf>
    <xf numFmtId="0" fontId="58" fillId="25" borderId="16" xfId="23" applyFont="1" applyFill="1" applyBorder="1" applyAlignment="1" applyProtection="1">
      <alignment horizontal="center" vertical="center"/>
      <protection locked="0"/>
    </xf>
    <xf numFmtId="0" fontId="62" fillId="25" borderId="16" xfId="23" applyFont="1" applyFill="1" applyBorder="1" applyAlignment="1" applyProtection="1">
      <alignment horizontal="center" vertical="top" wrapText="1"/>
      <protection locked="0"/>
    </xf>
    <xf numFmtId="0" fontId="63" fillId="26" borderId="16" xfId="23" applyFont="1" applyFill="1" applyBorder="1" applyAlignment="1" applyProtection="1">
      <alignment horizontal="center" vertical="top"/>
      <protection locked="0"/>
    </xf>
    <xf numFmtId="0" fontId="58" fillId="26" borderId="16" xfId="23" applyFont="1" applyFill="1" applyBorder="1" applyAlignment="1" applyProtection="1">
      <alignment horizontal="left" vertical="top"/>
      <protection locked="0"/>
    </xf>
    <xf numFmtId="0" fontId="63" fillId="26" borderId="16" xfId="23" applyFont="1" applyFill="1" applyBorder="1" applyAlignment="1" applyProtection="1">
      <alignment horizontal="center" vertical="center" wrapText="1"/>
      <protection locked="0"/>
    </xf>
    <xf numFmtId="0" fontId="58" fillId="27" borderId="16" xfId="23" applyFont="1" applyFill="1" applyBorder="1" applyAlignment="1" applyProtection="1">
      <alignment horizontal="center" vertical="center" wrapText="1"/>
      <protection locked="0"/>
    </xf>
    <xf numFmtId="0" fontId="58" fillId="0" borderId="16" xfId="23" applyFont="1" applyBorder="1" applyAlignment="1" applyProtection="1">
      <alignment horizontal="left" vertical="top"/>
      <protection locked="0"/>
    </xf>
    <xf numFmtId="0" fontId="65" fillId="0" borderId="16" xfId="1" applyNumberFormat="1" applyFont="1" applyFill="1" applyBorder="1" applyAlignment="1" applyProtection="1">
      <alignment horizontal="center" vertical="center" wrapText="1"/>
      <protection locked="0"/>
    </xf>
    <xf numFmtId="0" fontId="16" fillId="28" borderId="16" xfId="24" applyFont="1" applyFill="1" applyBorder="1" applyAlignment="1" applyProtection="1">
      <alignment horizontal="center" vertical="center"/>
      <protection locked="0"/>
    </xf>
    <xf numFmtId="0" fontId="58" fillId="0" borderId="16" xfId="23" applyFont="1" applyBorder="1" applyAlignment="1" applyProtection="1">
      <alignment horizontal="center" vertical="top"/>
      <protection locked="0"/>
    </xf>
    <xf numFmtId="0" fontId="59" fillId="0" borderId="16" xfId="23" applyFont="1" applyBorder="1" applyAlignment="1" applyProtection="1">
      <alignment horizontal="right" vertical="top"/>
      <protection locked="0"/>
    </xf>
    <xf numFmtId="0" fontId="58" fillId="0" borderId="16" xfId="23" applyFont="1" applyBorder="1" applyAlignment="1" applyProtection="1">
      <alignment horizontal="center" vertical="center"/>
      <protection locked="0"/>
    </xf>
    <xf numFmtId="0" fontId="58" fillId="0" borderId="16" xfId="23" applyFont="1" applyBorder="1" applyAlignment="1" applyProtection="1">
      <alignment horizontal="right" vertical="top"/>
      <protection locked="0"/>
    </xf>
    <xf numFmtId="0" fontId="63" fillId="26" borderId="16" xfId="23" applyFont="1" applyFill="1" applyBorder="1" applyAlignment="1" applyProtection="1">
      <alignment horizontal="center" vertical="center"/>
      <protection locked="0"/>
    </xf>
    <xf numFmtId="0" fontId="64" fillId="0" borderId="16" xfId="23" applyFont="1" applyBorder="1" applyAlignment="1" applyProtection="1">
      <alignment horizontal="center" vertical="center"/>
      <protection locked="0"/>
    </xf>
    <xf numFmtId="0" fontId="58" fillId="0" borderId="16" xfId="23" applyFont="1" applyBorder="1" applyAlignment="1" applyProtection="1">
      <alignment horizontal="left"/>
      <protection locked="0"/>
    </xf>
    <xf numFmtId="0" fontId="56" fillId="0" borderId="0" xfId="23" applyAlignment="1" applyProtection="1">
      <alignment horizontal="center" vertical="center"/>
      <protection locked="0"/>
    </xf>
    <xf numFmtId="43" fontId="65" fillId="0" borderId="16" xfId="1" applyFont="1" applyFill="1" applyBorder="1" applyAlignment="1">
      <alignment horizontal="center" vertical="center" wrapText="1"/>
    </xf>
    <xf numFmtId="0" fontId="16" fillId="28" borderId="16" xfId="24" applyFont="1" applyFill="1" applyBorder="1" applyAlignment="1">
      <alignment horizontal="center" vertical="center" wrapText="1"/>
    </xf>
    <xf numFmtId="0" fontId="16" fillId="28" borderId="16" xfId="24" applyFont="1" applyFill="1" applyBorder="1" applyAlignment="1">
      <alignment horizontal="center" vertical="center"/>
    </xf>
    <xf numFmtId="0" fontId="58" fillId="0" borderId="16" xfId="23" applyFont="1" applyBorder="1" applyAlignment="1" applyProtection="1">
      <alignment horizontal="left" vertical="top" wrapText="1"/>
      <protection locked="0"/>
    </xf>
    <xf numFmtId="164" fontId="10" fillId="6" borderId="10" xfId="4" applyFont="1" applyFill="1" applyBorder="1" applyAlignment="1">
      <alignment horizontal="center" vertical="top"/>
    </xf>
    <xf numFmtId="0" fontId="58" fillId="27" borderId="16" xfId="23" applyFont="1" applyFill="1" applyBorder="1" applyAlignment="1" applyProtection="1">
      <alignment horizontal="center" vertical="center"/>
      <protection locked="0"/>
    </xf>
    <xf numFmtId="0" fontId="58" fillId="27" borderId="16" xfId="23" applyFont="1" applyFill="1" applyBorder="1" applyAlignment="1" applyProtection="1">
      <alignment horizontal="left" vertical="center"/>
      <protection locked="0"/>
    </xf>
    <xf numFmtId="0" fontId="59" fillId="27" borderId="16" xfId="23" applyFont="1" applyFill="1" applyBorder="1" applyAlignment="1" applyProtection="1">
      <alignment horizontal="right" vertical="center"/>
      <protection locked="0"/>
    </xf>
    <xf numFmtId="0" fontId="56" fillId="0" borderId="0" xfId="23" applyAlignment="1" applyProtection="1">
      <alignment horizontal="left" vertical="center"/>
      <protection locked="0"/>
    </xf>
    <xf numFmtId="14" fontId="4" fillId="4" borderId="0" xfId="0" applyNumberFormat="1" applyFont="1" applyFill="1" applyAlignment="1">
      <alignment vertical="top" wrapText="1"/>
    </xf>
    <xf numFmtId="0" fontId="4" fillId="0" borderId="0" xfId="5" applyFont="1" applyAlignment="1">
      <alignment vertical="top"/>
    </xf>
    <xf numFmtId="0" fontId="7" fillId="0" borderId="0" xfId="5" applyAlignment="1">
      <alignment vertical="top"/>
    </xf>
    <xf numFmtId="166" fontId="7" fillId="0" borderId="0" xfId="5" applyNumberFormat="1" applyAlignment="1">
      <alignment horizontal="right" vertical="top"/>
    </xf>
    <xf numFmtId="0" fontId="4" fillId="0" borderId="1" xfId="5" applyFont="1" applyBorder="1" applyAlignment="1">
      <alignment vertical="top"/>
    </xf>
    <xf numFmtId="14" fontId="0" fillId="0" borderId="0" xfId="0" applyNumberFormat="1" applyAlignment="1" applyProtection="1">
      <alignment vertical="top"/>
      <protection locked="0"/>
    </xf>
    <xf numFmtId="49" fontId="0" fillId="0" borderId="0" xfId="0" applyNumberFormat="1" applyAlignment="1" applyProtection="1">
      <alignment horizontal="right" vertical="top"/>
      <protection locked="0"/>
    </xf>
    <xf numFmtId="0" fontId="37" fillId="0" borderId="0" xfId="5" applyFont="1" applyAlignment="1">
      <alignment vertical="top" wrapText="1"/>
    </xf>
    <xf numFmtId="0" fontId="8" fillId="0" borderId="0" xfId="5" applyFont="1" applyAlignment="1">
      <alignment vertical="top" wrapText="1"/>
    </xf>
    <xf numFmtId="164" fontId="7" fillId="0" borderId="6" xfId="4" applyBorder="1" applyAlignment="1">
      <alignment horizontal="center" vertical="top"/>
    </xf>
    <xf numFmtId="0" fontId="6" fillId="0" borderId="0" xfId="5" applyFont="1" applyAlignment="1">
      <alignment horizontal="left" vertical="top"/>
    </xf>
    <xf numFmtId="166" fontId="0" fillId="0" borderId="0" xfId="0" applyNumberFormat="1" applyAlignment="1" applyProtection="1">
      <alignment horizontal="right" vertical="top" wrapText="1"/>
      <protection locked="0"/>
    </xf>
    <xf numFmtId="0" fontId="58" fillId="27" borderId="16" xfId="23" applyFont="1" applyFill="1" applyBorder="1" applyAlignment="1" applyProtection="1">
      <alignment horizontal="left" vertical="center" wrapText="1"/>
      <protection locked="0"/>
    </xf>
    <xf numFmtId="0" fontId="12" fillId="2" borderId="6" xfId="0" applyFont="1" applyFill="1" applyBorder="1" applyAlignment="1">
      <alignment horizontal="center" vertical="top"/>
    </xf>
    <xf numFmtId="0" fontId="0" fillId="4" borderId="0" xfId="0" applyFill="1" applyAlignment="1">
      <alignment horizontal="center" vertical="center"/>
    </xf>
    <xf numFmtId="0" fontId="12" fillId="8" borderId="101" xfId="0" applyFont="1" applyFill="1" applyBorder="1" applyAlignment="1" applyProtection="1">
      <alignment horizontal="center" vertical="center"/>
      <protection hidden="1"/>
    </xf>
    <xf numFmtId="0" fontId="17" fillId="0" borderId="101" xfId="0" applyFont="1" applyBorder="1" applyAlignment="1" applyProtection="1">
      <alignment horizontal="center" vertical="center" wrapText="1"/>
      <protection hidden="1"/>
    </xf>
    <xf numFmtId="0" fontId="14" fillId="0" borderId="101" xfId="0" applyFont="1" applyBorder="1" applyAlignment="1" applyProtection="1">
      <alignment horizontal="center" vertical="center"/>
      <protection locked="0"/>
    </xf>
    <xf numFmtId="43" fontId="17" fillId="0" borderId="101" xfId="1" applyFont="1" applyBorder="1" applyAlignment="1" applyProtection="1">
      <alignment horizontal="center" vertical="center" wrapText="1"/>
      <protection hidden="1"/>
    </xf>
    <xf numFmtId="171" fontId="17" fillId="0" borderId="101" xfId="1" applyNumberFormat="1" applyFont="1" applyBorder="1" applyAlignment="1" applyProtection="1">
      <alignment horizontal="right" vertical="center" wrapText="1"/>
      <protection hidden="1"/>
    </xf>
    <xf numFmtId="171" fontId="17" fillId="0" borderId="101" xfId="1" applyNumberFormat="1" applyFont="1" applyBorder="1" applyAlignment="1" applyProtection="1">
      <alignment horizontal="center" vertical="center" wrapText="1"/>
      <protection hidden="1"/>
    </xf>
    <xf numFmtId="171" fontId="17" fillId="4" borderId="101" xfId="1" applyNumberFormat="1" applyFont="1" applyFill="1" applyBorder="1" applyAlignment="1" applyProtection="1">
      <alignment horizontal="center" vertical="center" wrapText="1"/>
      <protection hidden="1"/>
    </xf>
    <xf numFmtId="43" fontId="58" fillId="0" borderId="16" xfId="1" applyFont="1" applyBorder="1" applyAlignment="1" applyProtection="1">
      <alignment horizontal="center" vertical="top"/>
      <protection locked="0"/>
    </xf>
    <xf numFmtId="2" fontId="58" fillId="0" borderId="16" xfId="23" applyNumberFormat="1" applyFont="1" applyBorder="1" applyAlignment="1" applyProtection="1">
      <alignment horizontal="center" vertical="center" wrapText="1"/>
      <protection locked="0"/>
    </xf>
    <xf numFmtId="2" fontId="65" fillId="0" borderId="16" xfId="1" applyNumberFormat="1" applyFont="1" applyFill="1" applyBorder="1" applyAlignment="1">
      <alignment horizontal="center" vertical="center" wrapText="1"/>
    </xf>
    <xf numFmtId="2" fontId="58" fillId="0" borderId="16" xfId="23" applyNumberFormat="1" applyFont="1" applyBorder="1" applyAlignment="1" applyProtection="1">
      <alignment horizontal="center" vertical="center"/>
      <protection locked="0"/>
    </xf>
    <xf numFmtId="9" fontId="58" fillId="0" borderId="16" xfId="2" applyFont="1" applyBorder="1" applyAlignment="1" applyProtection="1">
      <alignment horizontal="left" vertical="top" wrapText="1"/>
      <protection locked="0"/>
    </xf>
    <xf numFmtId="43" fontId="58" fillId="0" borderId="16" xfId="23" applyNumberFormat="1" applyFont="1" applyBorder="1" applyAlignment="1" applyProtection="1">
      <alignment horizontal="center" vertical="top"/>
      <protection locked="0"/>
    </xf>
    <xf numFmtId="171" fontId="17" fillId="0" borderId="24" xfId="1" applyNumberFormat="1" applyFont="1" applyBorder="1" applyAlignment="1" applyProtection="1">
      <alignment horizontal="center" vertical="top" wrapText="1"/>
      <protection hidden="1"/>
    </xf>
    <xf numFmtId="10" fontId="17" fillId="0" borderId="24" xfId="2" applyNumberFormat="1" applyFont="1" applyBorder="1" applyAlignment="1" applyProtection="1">
      <alignment horizontal="center" vertical="top" wrapText="1"/>
      <protection hidden="1"/>
    </xf>
    <xf numFmtId="43" fontId="17" fillId="4" borderId="24" xfId="1" applyFont="1" applyFill="1" applyBorder="1" applyAlignment="1" applyProtection="1">
      <alignment horizontal="center" vertical="top" wrapText="1"/>
      <protection hidden="1"/>
    </xf>
    <xf numFmtId="43" fontId="4" fillId="4" borderId="16" xfId="1" applyFont="1" applyFill="1" applyBorder="1" applyAlignment="1">
      <alignment horizontal="left" vertical="top"/>
    </xf>
    <xf numFmtId="166" fontId="0" fillId="4" borderId="16" xfId="0" applyNumberFormat="1" applyFill="1" applyBorder="1" applyAlignment="1" applyProtection="1">
      <alignment horizontal="right" vertical="top" wrapText="1"/>
      <protection locked="0"/>
    </xf>
    <xf numFmtId="14" fontId="0" fillId="4" borderId="16" xfId="0" applyNumberFormat="1" applyFill="1" applyBorder="1" applyAlignment="1" applyProtection="1">
      <alignment vertical="top"/>
      <protection locked="0"/>
    </xf>
    <xf numFmtId="0" fontId="0" fillId="4" borderId="16" xfId="0" applyFill="1" applyBorder="1" applyAlignment="1" applyProtection="1">
      <alignment horizontal="right" vertical="top"/>
      <protection locked="0"/>
    </xf>
    <xf numFmtId="171" fontId="0" fillId="4" borderId="16" xfId="0" applyNumberFormat="1" applyFill="1" applyBorder="1" applyAlignment="1" applyProtection="1">
      <alignment vertical="top"/>
      <protection locked="0"/>
    </xf>
    <xf numFmtId="16" fontId="0" fillId="4" borderId="16" xfId="0" applyNumberFormat="1" applyFill="1" applyBorder="1" applyAlignment="1" applyProtection="1">
      <alignment vertical="top"/>
      <protection locked="0"/>
    </xf>
    <xf numFmtId="43" fontId="19" fillId="4" borderId="16" xfId="1" applyFont="1" applyFill="1" applyBorder="1" applyAlignment="1">
      <alignment horizontal="left" vertical="top"/>
    </xf>
    <xf numFmtId="10" fontId="17" fillId="4" borderId="16" xfId="2" applyNumberFormat="1" applyFont="1" applyFill="1" applyBorder="1" applyAlignment="1" applyProtection="1">
      <alignment horizontal="right" vertical="top" wrapText="1"/>
      <protection hidden="1"/>
    </xf>
    <xf numFmtId="172" fontId="17" fillId="4" borderId="16" xfId="2" applyNumberFormat="1" applyFont="1" applyFill="1" applyBorder="1" applyAlignment="1" applyProtection="1">
      <alignment horizontal="right" vertical="top" wrapText="1"/>
      <protection hidden="1"/>
    </xf>
    <xf numFmtId="43" fontId="12" fillId="2" borderId="16" xfId="1" applyFont="1" applyFill="1" applyBorder="1" applyAlignment="1">
      <alignment horizontal="center" vertical="top" wrapText="1"/>
    </xf>
    <xf numFmtId="0" fontId="12" fillId="2" borderId="16" xfId="0" applyFont="1" applyFill="1" applyBorder="1" applyAlignment="1">
      <alignment horizontal="center" vertical="top"/>
    </xf>
    <xf numFmtId="0" fontId="12" fillId="21" borderId="16" xfId="0" applyFont="1" applyFill="1" applyBorder="1" applyAlignment="1" applyProtection="1">
      <alignment horizontal="center" vertical="top"/>
      <protection locked="0"/>
    </xf>
    <xf numFmtId="0" fontId="12" fillId="21" borderId="16" xfId="0" applyFont="1" applyFill="1" applyBorder="1" applyAlignment="1" applyProtection="1">
      <alignment horizontal="left" vertical="top"/>
      <protection hidden="1"/>
    </xf>
    <xf numFmtId="0" fontId="12" fillId="21" borderId="16" xfId="0" applyFont="1" applyFill="1" applyBorder="1" applyAlignment="1" applyProtection="1">
      <alignment vertical="top"/>
      <protection hidden="1"/>
    </xf>
    <xf numFmtId="0" fontId="12" fillId="21" borderId="16" xfId="0" applyFont="1" applyFill="1" applyBorder="1" applyAlignment="1" applyProtection="1">
      <alignment horizontal="center" vertical="top"/>
      <protection hidden="1"/>
    </xf>
    <xf numFmtId="43" fontId="12" fillId="21" borderId="16" xfId="1" applyFont="1" applyFill="1" applyBorder="1" applyAlignment="1" applyProtection="1">
      <alignment vertical="top"/>
      <protection hidden="1"/>
    </xf>
    <xf numFmtId="171" fontId="12" fillId="21" borderId="16" xfId="1" applyNumberFormat="1" applyFont="1" applyFill="1" applyBorder="1" applyAlignment="1" applyProtection="1">
      <alignment vertical="top"/>
      <protection hidden="1"/>
    </xf>
    <xf numFmtId="0" fontId="17" fillId="0" borderId="16" xfId="0" applyFont="1" applyBorder="1" applyAlignment="1" applyProtection="1">
      <alignment horizontal="center" vertical="top" wrapText="1"/>
      <protection hidden="1"/>
    </xf>
    <xf numFmtId="0" fontId="17" fillId="0" borderId="16" xfId="0" applyFont="1" applyBorder="1" applyAlignment="1" applyProtection="1">
      <alignment horizontal="left" vertical="top" wrapText="1"/>
      <protection hidden="1"/>
    </xf>
    <xf numFmtId="43" fontId="17" fillId="0" borderId="16" xfId="1" applyFont="1" applyBorder="1" applyAlignment="1" applyProtection="1">
      <alignment horizontal="center" vertical="top" wrapText="1"/>
      <protection hidden="1"/>
    </xf>
    <xf numFmtId="171" fontId="17" fillId="0" borderId="16" xfId="1" applyNumberFormat="1" applyFont="1" applyBorder="1" applyAlignment="1" applyProtection="1">
      <alignment horizontal="center" vertical="top" wrapText="1"/>
      <protection hidden="1"/>
    </xf>
    <xf numFmtId="0" fontId="17" fillId="0" borderId="16" xfId="0" applyFont="1" applyBorder="1" applyAlignment="1" applyProtection="1">
      <alignment horizontal="center" vertical="center" wrapText="1"/>
      <protection hidden="1"/>
    </xf>
    <xf numFmtId="0" fontId="17" fillId="0" borderId="16" xfId="0" applyFont="1" applyBorder="1" applyAlignment="1" applyProtection="1">
      <alignment horizontal="left" vertical="center" wrapText="1"/>
      <protection hidden="1"/>
    </xf>
    <xf numFmtId="0" fontId="12" fillId="21" borderId="16" xfId="0" applyFont="1" applyFill="1" applyBorder="1" applyAlignment="1" applyProtection="1">
      <alignment vertical="top"/>
      <protection locked="0"/>
    </xf>
    <xf numFmtId="171" fontId="12" fillId="21" borderId="16" xfId="0" applyNumberFormat="1" applyFont="1" applyFill="1" applyBorder="1" applyAlignment="1" applyProtection="1">
      <alignment vertical="top"/>
      <protection locked="0"/>
    </xf>
    <xf numFmtId="0" fontId="19" fillId="0" borderId="0" xfId="0" applyFont="1" applyAlignment="1">
      <alignment vertical="top"/>
    </xf>
    <xf numFmtId="43" fontId="1" fillId="0" borderId="0" xfId="1" applyFont="1" applyAlignment="1">
      <alignment vertical="top"/>
    </xf>
    <xf numFmtId="43" fontId="4" fillId="0" borderId="1" xfId="1" applyFont="1" applyBorder="1" applyAlignment="1">
      <alignment horizontal="left" vertical="top"/>
    </xf>
    <xf numFmtId="0" fontId="0" fillId="0" borderId="0" xfId="0" applyAlignment="1" applyProtection="1">
      <alignment horizontal="right" vertical="top"/>
      <protection locked="0"/>
    </xf>
    <xf numFmtId="43" fontId="0" fillId="0" borderId="0" xfId="0" applyNumberFormat="1" applyAlignment="1" applyProtection="1">
      <alignment vertical="top"/>
      <protection locked="0"/>
    </xf>
    <xf numFmtId="43" fontId="19" fillId="0" borderId="1" xfId="1" applyFont="1" applyBorder="1" applyAlignment="1">
      <alignment horizontal="left" vertical="top"/>
    </xf>
    <xf numFmtId="10" fontId="17" fillId="0" borderId="0" xfId="2" applyNumberFormat="1" applyFont="1" applyBorder="1" applyAlignment="1" applyProtection="1">
      <alignment horizontal="right" vertical="top" wrapText="1"/>
      <protection hidden="1"/>
    </xf>
    <xf numFmtId="43" fontId="12" fillId="2" borderId="34" xfId="1" applyFont="1" applyFill="1" applyBorder="1" applyAlignment="1">
      <alignment horizontal="center" vertical="top"/>
    </xf>
    <xf numFmtId="170" fontId="17" fillId="4" borderId="6" xfId="2" applyNumberFormat="1" applyFont="1" applyFill="1" applyBorder="1" applyAlignment="1" applyProtection="1">
      <alignment horizontal="center" vertical="top" wrapText="1"/>
      <protection hidden="1"/>
    </xf>
    <xf numFmtId="10" fontId="14" fillId="0" borderId="6" xfId="0" applyNumberFormat="1" applyFont="1" applyBorder="1" applyAlignment="1">
      <alignment vertical="top"/>
    </xf>
    <xf numFmtId="0" fontId="12" fillId="2" borderId="6" xfId="0" applyFont="1" applyFill="1" applyBorder="1" applyAlignment="1">
      <alignment horizontal="center" vertical="top" wrapText="1"/>
    </xf>
    <xf numFmtId="10" fontId="17" fillId="0" borderId="6" xfId="0" applyNumberFormat="1" applyFont="1" applyBorder="1" applyAlignment="1" applyProtection="1">
      <alignment horizontal="center" vertical="top" wrapText="1"/>
      <protection hidden="1"/>
    </xf>
    <xf numFmtId="0" fontId="14" fillId="0" borderId="6" xfId="0" applyFont="1" applyBorder="1" applyAlignment="1">
      <alignment horizontal="center" vertical="top" wrapText="1"/>
    </xf>
    <xf numFmtId="10" fontId="14" fillId="0" borderId="0" xfId="2" applyNumberFormat="1" applyFont="1" applyAlignment="1">
      <alignment vertical="top"/>
    </xf>
    <xf numFmtId="10" fontId="14" fillId="0" borderId="0" xfId="0" applyNumberFormat="1" applyFont="1" applyAlignment="1">
      <alignment vertical="top"/>
    </xf>
    <xf numFmtId="0" fontId="21" fillId="0" borderId="16" xfId="0" applyFont="1" applyBorder="1" applyAlignment="1" applyProtection="1">
      <alignment horizontal="center" vertical="top"/>
      <protection locked="0"/>
    </xf>
    <xf numFmtId="0" fontId="21" fillId="0" borderId="16" xfId="0" applyFont="1" applyBorder="1" applyAlignment="1" applyProtection="1">
      <alignment horizontal="center" vertical="center"/>
      <protection locked="0"/>
    </xf>
    <xf numFmtId="14" fontId="0" fillId="0" borderId="0" xfId="0" applyNumberFormat="1" applyAlignment="1" applyProtection="1">
      <alignment vertical="top" wrapText="1"/>
      <protection locked="0"/>
    </xf>
    <xf numFmtId="2" fontId="0" fillId="0" borderId="0" xfId="0" applyNumberFormat="1" applyAlignment="1" applyProtection="1">
      <alignment vertical="top"/>
      <protection locked="0"/>
    </xf>
    <xf numFmtId="43" fontId="12" fillId="8" borderId="101" xfId="1" applyFont="1" applyFill="1" applyBorder="1" applyAlignment="1" applyProtection="1">
      <alignment horizontal="center" vertical="center"/>
      <protection hidden="1"/>
    </xf>
    <xf numFmtId="43" fontId="0" fillId="0" borderId="0" xfId="1" applyFont="1" applyAlignment="1">
      <alignment horizontal="center" vertical="center"/>
    </xf>
    <xf numFmtId="0" fontId="58" fillId="23" borderId="0" xfId="23" applyFont="1" applyFill="1" applyAlignment="1" applyProtection="1">
      <alignment horizontal="center" vertical="top"/>
      <protection locked="0"/>
    </xf>
    <xf numFmtId="0" fontId="58" fillId="23" borderId="16" xfId="23" applyFont="1" applyFill="1" applyBorder="1" applyAlignment="1" applyProtection="1">
      <alignment horizontal="center" vertical="top"/>
      <protection locked="0"/>
    </xf>
    <xf numFmtId="0" fontId="58" fillId="25" borderId="16" xfId="23" applyFont="1" applyFill="1" applyBorder="1" applyAlignment="1" applyProtection="1">
      <alignment horizontal="center" vertical="top"/>
      <protection locked="0"/>
    </xf>
    <xf numFmtId="0" fontId="58" fillId="26" borderId="16" xfId="23" applyFont="1" applyFill="1" applyBorder="1" applyAlignment="1" applyProtection="1">
      <alignment horizontal="center" vertical="top"/>
      <protection locked="0"/>
    </xf>
    <xf numFmtId="0" fontId="58" fillId="0" borderId="16" xfId="23" applyFont="1" applyBorder="1" applyAlignment="1" applyProtection="1">
      <alignment horizontal="center"/>
      <protection locked="0"/>
    </xf>
    <xf numFmtId="0" fontId="56" fillId="0" borderId="0" xfId="23" applyAlignment="1" applyProtection="1">
      <alignment horizontal="center" vertical="top"/>
      <protection locked="0"/>
    </xf>
    <xf numFmtId="2" fontId="58" fillId="23" borderId="0" xfId="23" applyNumberFormat="1" applyFont="1" applyFill="1" applyAlignment="1" applyProtection="1">
      <alignment horizontal="center" vertical="top"/>
      <protection locked="0"/>
    </xf>
    <xf numFmtId="2" fontId="58" fillId="23" borderId="16" xfId="23" applyNumberFormat="1" applyFont="1" applyFill="1" applyBorder="1" applyAlignment="1" applyProtection="1">
      <alignment horizontal="center" vertical="top"/>
      <protection locked="0"/>
    </xf>
    <xf numFmtId="2" fontId="68" fillId="25" borderId="16" xfId="23" applyNumberFormat="1" applyFont="1" applyFill="1" applyBorder="1" applyAlignment="1" applyProtection="1">
      <alignment horizontal="center" vertical="top" wrapText="1"/>
      <protection locked="0"/>
    </xf>
    <xf numFmtId="2" fontId="68" fillId="25" borderId="16" xfId="23" applyNumberFormat="1" applyFont="1" applyFill="1" applyBorder="1" applyAlignment="1" applyProtection="1">
      <alignment horizontal="center" vertical="top"/>
      <protection locked="0"/>
    </xf>
    <xf numFmtId="2" fontId="58" fillId="25" borderId="16" xfId="23" applyNumberFormat="1" applyFont="1" applyFill="1" applyBorder="1" applyAlignment="1" applyProtection="1">
      <alignment horizontal="center" vertical="top"/>
      <protection locked="0"/>
    </xf>
    <xf numFmtId="2" fontId="58" fillId="26" borderId="16" xfId="23" applyNumberFormat="1" applyFont="1" applyFill="1" applyBorder="1" applyAlignment="1" applyProtection="1">
      <alignment horizontal="center" vertical="top"/>
      <protection locked="0"/>
    </xf>
    <xf numFmtId="2" fontId="58" fillId="27" borderId="16" xfId="23" applyNumberFormat="1" applyFont="1" applyFill="1" applyBorder="1" applyAlignment="1" applyProtection="1">
      <alignment horizontal="center" vertical="center"/>
      <protection locked="0"/>
    </xf>
    <xf numFmtId="2" fontId="16" fillId="28" borderId="16" xfId="24" applyNumberFormat="1" applyFont="1" applyFill="1" applyBorder="1" applyAlignment="1" applyProtection="1">
      <alignment horizontal="center" vertical="center"/>
      <protection locked="0"/>
    </xf>
    <xf numFmtId="2" fontId="58" fillId="0" borderId="16" xfId="23" applyNumberFormat="1" applyFont="1" applyBorder="1" applyAlignment="1" applyProtection="1">
      <alignment horizontal="center" vertical="top"/>
      <protection locked="0"/>
    </xf>
    <xf numFmtId="2" fontId="58" fillId="27" borderId="16" xfId="23" applyNumberFormat="1" applyFont="1" applyFill="1" applyBorder="1" applyAlignment="1" applyProtection="1">
      <alignment horizontal="center" vertical="center" wrapText="1"/>
      <protection locked="0"/>
    </xf>
    <xf numFmtId="2" fontId="58" fillId="0" borderId="16" xfId="23" applyNumberFormat="1" applyFont="1" applyBorder="1" applyAlignment="1" applyProtection="1">
      <alignment horizontal="center" vertical="top" wrapText="1"/>
      <protection locked="0"/>
    </xf>
    <xf numFmtId="2" fontId="58" fillId="0" borderId="16" xfId="2" applyNumberFormat="1" applyFont="1" applyBorder="1" applyAlignment="1" applyProtection="1">
      <alignment horizontal="center" vertical="top" wrapText="1"/>
      <protection locked="0"/>
    </xf>
    <xf numFmtId="2" fontId="58" fillId="0" borderId="16" xfId="23" applyNumberFormat="1" applyFont="1" applyBorder="1" applyAlignment="1" applyProtection="1">
      <alignment horizontal="center"/>
      <protection locked="0"/>
    </xf>
    <xf numFmtId="2" fontId="56" fillId="0" borderId="0" xfId="23" applyNumberFormat="1" applyAlignment="1" applyProtection="1">
      <alignment horizontal="center" vertical="top"/>
      <protection locked="0"/>
    </xf>
    <xf numFmtId="0" fontId="56" fillId="0" borderId="0" xfId="23" applyAlignment="1" applyProtection="1">
      <alignment horizontal="left" vertical="top"/>
      <protection locked="0"/>
    </xf>
    <xf numFmtId="43" fontId="58" fillId="0" borderId="16" xfId="23" applyNumberFormat="1" applyFont="1" applyBorder="1" applyAlignment="1" applyProtection="1">
      <alignment horizontal="left" vertical="top"/>
      <protection locked="0"/>
    </xf>
    <xf numFmtId="0" fontId="0" fillId="4" borderId="0" xfId="0" applyFill="1" applyAlignment="1">
      <alignment horizontal="right" vertical="center"/>
    </xf>
    <xf numFmtId="43" fontId="12" fillId="8" borderId="101" xfId="1" applyFont="1" applyFill="1" applyBorder="1" applyAlignment="1" applyProtection="1">
      <alignment horizontal="right" vertical="center"/>
      <protection hidden="1"/>
    </xf>
    <xf numFmtId="171" fontId="12" fillId="8" borderId="101" xfId="1" applyNumberFormat="1" applyFont="1" applyFill="1" applyBorder="1" applyAlignment="1" applyProtection="1">
      <alignment horizontal="right" vertical="center"/>
      <protection hidden="1"/>
    </xf>
    <xf numFmtId="8" fontId="75" fillId="0" borderId="0" xfId="0" applyNumberFormat="1" applyFont="1" applyAlignment="1">
      <alignment vertical="center"/>
    </xf>
    <xf numFmtId="43" fontId="0" fillId="0" borderId="0" xfId="1" applyFont="1" applyAlignment="1">
      <alignment horizontal="right" vertical="center"/>
    </xf>
    <xf numFmtId="43" fontId="4" fillId="4" borderId="1" xfId="1" applyFont="1" applyFill="1" applyBorder="1" applyAlignment="1">
      <alignment horizontal="right" vertical="center"/>
    </xf>
    <xf numFmtId="0" fontId="0" fillId="4" borderId="1" xfId="0" applyFill="1" applyBorder="1" applyAlignment="1">
      <alignment horizontal="right" vertical="center"/>
    </xf>
    <xf numFmtId="0" fontId="3" fillId="4" borderId="1" xfId="0" applyFont="1" applyFill="1" applyBorder="1" applyAlignment="1">
      <alignment horizontal="right" vertical="center"/>
    </xf>
    <xf numFmtId="172" fontId="0" fillId="4" borderId="1" xfId="0" applyNumberFormat="1" applyFill="1" applyBorder="1" applyAlignment="1">
      <alignment horizontal="right" vertical="center"/>
    </xf>
    <xf numFmtId="10" fontId="0" fillId="4" borderId="1" xfId="0" applyNumberFormat="1" applyFill="1" applyBorder="1" applyAlignment="1">
      <alignment horizontal="right" vertical="center"/>
    </xf>
    <xf numFmtId="0" fontId="0" fillId="0" borderId="0" xfId="0" applyAlignment="1">
      <alignment horizontal="right" vertical="center"/>
    </xf>
    <xf numFmtId="10" fontId="0" fillId="0" borderId="0" xfId="0" applyNumberFormat="1" applyAlignment="1">
      <alignment horizontal="right" vertical="center"/>
    </xf>
    <xf numFmtId="43" fontId="0" fillId="0" borderId="0" xfId="1" applyFont="1" applyAlignment="1">
      <alignment vertical="center"/>
    </xf>
    <xf numFmtId="43" fontId="4" fillId="4" borderId="0" xfId="1" applyFont="1" applyFill="1" applyBorder="1" applyAlignment="1">
      <alignment horizontal="left" vertical="center"/>
    </xf>
    <xf numFmtId="0" fontId="0" fillId="4" borderId="0" xfId="0" applyFill="1" applyAlignment="1">
      <alignment vertical="center"/>
    </xf>
    <xf numFmtId="0" fontId="3" fillId="4" borderId="0" xfId="0" applyFont="1" applyFill="1" applyAlignment="1">
      <alignment horizontal="center" vertical="center"/>
    </xf>
    <xf numFmtId="10" fontId="0" fillId="4" borderId="0" xfId="0" applyNumberFormat="1" applyFill="1" applyAlignment="1">
      <alignment horizontal="center" vertical="center"/>
    </xf>
    <xf numFmtId="43" fontId="12" fillId="8" borderId="101" xfId="1" applyFont="1" applyFill="1" applyBorder="1" applyAlignment="1" applyProtection="1">
      <alignment vertical="center"/>
      <protection hidden="1"/>
    </xf>
    <xf numFmtId="171" fontId="12" fillId="8" borderId="101" xfId="1" applyNumberFormat="1" applyFont="1" applyFill="1" applyBorder="1" applyAlignment="1" applyProtection="1">
      <alignment vertical="center"/>
      <protection hidden="1"/>
    </xf>
    <xf numFmtId="0" fontId="0" fillId="0" borderId="0" xfId="0" applyAlignment="1">
      <alignment vertical="center"/>
    </xf>
    <xf numFmtId="10" fontId="0" fillId="0" borderId="0" xfId="0" applyNumberFormat="1" applyAlignment="1">
      <alignment vertical="center"/>
    </xf>
    <xf numFmtId="166" fontId="0" fillId="4" borderId="0" xfId="0" applyNumberFormat="1" applyFill="1" applyAlignment="1" applyProtection="1">
      <alignment horizontal="right" vertical="center" wrapText="1"/>
      <protection locked="0"/>
    </xf>
    <xf numFmtId="14" fontId="0" fillId="4" borderId="0" xfId="0" applyNumberFormat="1" applyFill="1" applyAlignment="1" applyProtection="1">
      <alignment vertical="center"/>
      <protection locked="0"/>
    </xf>
    <xf numFmtId="0" fontId="0" fillId="4" borderId="0" xfId="0" applyFill="1" applyAlignment="1" applyProtection="1">
      <alignment horizontal="right" vertical="center"/>
      <protection locked="0"/>
    </xf>
    <xf numFmtId="172" fontId="0" fillId="4" borderId="0" xfId="0" applyNumberFormat="1" applyFill="1" applyAlignment="1">
      <alignment horizontal="center" vertical="center"/>
    </xf>
    <xf numFmtId="10" fontId="0" fillId="0" borderId="0" xfId="2" applyNumberFormat="1" applyFont="1" applyAlignment="1">
      <alignment vertical="center"/>
    </xf>
    <xf numFmtId="0" fontId="58" fillId="0" borderId="16" xfId="2" applyNumberFormat="1" applyFont="1" applyBorder="1" applyAlignment="1" applyProtection="1">
      <alignment horizontal="center" vertical="top" wrapText="1"/>
      <protection locked="0"/>
    </xf>
    <xf numFmtId="171" fontId="0" fillId="0" borderId="0" xfId="0" applyNumberFormat="1" applyAlignment="1">
      <alignment vertical="center"/>
    </xf>
    <xf numFmtId="169" fontId="0" fillId="0" borderId="0" xfId="2" applyNumberFormat="1" applyFont="1" applyAlignment="1">
      <alignment vertical="center"/>
    </xf>
    <xf numFmtId="0" fontId="56" fillId="0" borderId="0" xfId="23" applyAlignment="1" applyProtection="1">
      <alignment horizontal="left" vertical="top"/>
      <protection locked="0"/>
    </xf>
    <xf numFmtId="0" fontId="56" fillId="0" borderId="0" xfId="23" applyAlignment="1" applyProtection="1">
      <alignment horizontal="left" vertical="top"/>
      <protection locked="0"/>
    </xf>
    <xf numFmtId="168" fontId="65" fillId="0" borderId="16" xfId="1" applyNumberFormat="1" applyFont="1" applyFill="1" applyBorder="1" applyAlignment="1">
      <alignment horizontal="center" vertical="center" wrapText="1"/>
    </xf>
    <xf numFmtId="43" fontId="58" fillId="0" borderId="16" xfId="2" applyNumberFormat="1" applyFont="1" applyBorder="1" applyAlignment="1" applyProtection="1">
      <alignment horizontal="center" vertical="top" wrapText="1"/>
      <protection locked="0"/>
    </xf>
    <xf numFmtId="2" fontId="58" fillId="0" borderId="16" xfId="23" applyNumberFormat="1" applyFont="1" applyBorder="1" applyAlignment="1" applyProtection="1">
      <alignment horizontal="right" vertical="top"/>
      <protection locked="0"/>
    </xf>
    <xf numFmtId="0" fontId="14" fillId="0" borderId="101" xfId="0" applyFont="1" applyBorder="1" applyAlignment="1" applyProtection="1">
      <alignment horizontal="center" vertical="center" wrapText="1"/>
      <protection locked="0"/>
    </xf>
    <xf numFmtId="10" fontId="14" fillId="5" borderId="0" xfId="2" applyNumberFormat="1" applyFont="1" applyFill="1" applyAlignment="1">
      <alignment vertical="top"/>
    </xf>
    <xf numFmtId="171" fontId="17" fillId="0" borderId="16" xfId="1" applyNumberFormat="1" applyFont="1" applyFill="1" applyBorder="1" applyAlignment="1" applyProtection="1">
      <alignment horizontal="center" vertical="center" wrapText="1"/>
      <protection hidden="1"/>
    </xf>
    <xf numFmtId="171" fontId="17" fillId="0" borderId="16" xfId="1" applyNumberFormat="1" applyFont="1" applyFill="1" applyBorder="1" applyAlignment="1" applyProtection="1">
      <alignment horizontal="center" vertical="top" wrapText="1"/>
      <protection hidden="1"/>
    </xf>
    <xf numFmtId="0" fontId="38" fillId="4" borderId="49" xfId="0" applyFont="1" applyFill="1" applyBorder="1" applyAlignment="1" applyProtection="1">
      <alignment horizontal="center" vertical="center" textRotation="90"/>
      <protection locked="0" hidden="1"/>
    </xf>
    <xf numFmtId="0" fontId="38" fillId="4" borderId="50" xfId="0" applyFont="1" applyFill="1" applyBorder="1" applyAlignment="1" applyProtection="1">
      <alignment horizontal="center" vertical="center" textRotation="90"/>
      <protection locked="0" hidden="1"/>
    </xf>
    <xf numFmtId="0" fontId="38" fillId="4" borderId="51" xfId="0" applyFont="1" applyFill="1" applyBorder="1" applyAlignment="1" applyProtection="1">
      <alignment horizontal="center" vertical="center" textRotation="90"/>
      <protection locked="0" hidden="1"/>
    </xf>
    <xf numFmtId="0" fontId="38" fillId="4" borderId="52" xfId="0" applyFont="1" applyFill="1" applyBorder="1" applyAlignment="1" applyProtection="1">
      <alignment horizontal="center" vertical="center" textRotation="90"/>
      <protection locked="0" hidden="1"/>
    </xf>
    <xf numFmtId="0" fontId="38" fillId="4" borderId="0" xfId="0" applyFont="1" applyFill="1" applyAlignment="1" applyProtection="1">
      <alignment horizontal="center" vertical="center" textRotation="90"/>
      <protection locked="0" hidden="1"/>
    </xf>
    <xf numFmtId="0" fontId="38" fillId="4" borderId="53" xfId="0" applyFont="1" applyFill="1" applyBorder="1" applyAlignment="1" applyProtection="1">
      <alignment horizontal="center" vertical="center" textRotation="90"/>
      <protection locked="0" hidden="1"/>
    </xf>
    <xf numFmtId="0" fontId="38" fillId="4" borderId="54" xfId="0" applyFont="1" applyFill="1" applyBorder="1" applyAlignment="1" applyProtection="1">
      <alignment horizontal="center" vertical="center" textRotation="90"/>
      <protection locked="0" hidden="1"/>
    </xf>
    <xf numFmtId="0" fontId="38" fillId="4" borderId="55" xfId="0" applyFont="1" applyFill="1" applyBorder="1" applyAlignment="1" applyProtection="1">
      <alignment horizontal="center" vertical="center" textRotation="90"/>
      <protection locked="0" hidden="1"/>
    </xf>
    <xf numFmtId="0" fontId="38" fillId="4" borderId="56" xfId="0" applyFont="1" applyFill="1" applyBorder="1" applyAlignment="1" applyProtection="1">
      <alignment horizontal="center" vertical="center" textRotation="90"/>
      <protection locked="0" hidden="1"/>
    </xf>
    <xf numFmtId="0" fontId="14" fillId="4" borderId="0" xfId="0" applyFont="1" applyFill="1" applyAlignment="1" applyProtection="1">
      <alignment horizontal="center" vertical="top"/>
      <protection hidden="1"/>
    </xf>
    <xf numFmtId="0" fontId="13" fillId="4" borderId="0" xfId="0" applyFont="1" applyFill="1" applyAlignment="1" applyProtection="1">
      <alignment horizontal="left" vertical="top" wrapText="1"/>
      <protection locked="0"/>
    </xf>
    <xf numFmtId="0" fontId="0" fillId="4" borderId="0" xfId="0" applyFill="1" applyAlignment="1" applyProtection="1">
      <alignment horizontal="left" vertical="top" wrapText="1"/>
      <protection locked="0"/>
    </xf>
    <xf numFmtId="0" fontId="0" fillId="4" borderId="0" xfId="0" applyFill="1" applyAlignment="1" applyProtection="1">
      <alignment horizontal="left" vertical="top"/>
      <protection locked="0"/>
    </xf>
    <xf numFmtId="44" fontId="41" fillId="4" borderId="0" xfId="19" applyFont="1" applyFill="1" applyAlignment="1" applyProtection="1">
      <alignment horizontal="center" vertical="center"/>
      <protection hidden="1"/>
    </xf>
    <xf numFmtId="0" fontId="66" fillId="24" borderId="16" xfId="23" applyFont="1" applyFill="1" applyBorder="1" applyAlignment="1" applyProtection="1">
      <alignment horizontal="center"/>
      <protection locked="0"/>
    </xf>
    <xf numFmtId="0" fontId="67" fillId="0" borderId="16" xfId="23" applyFont="1" applyBorder="1" applyAlignment="1" applyProtection="1">
      <alignment horizontal="left" vertical="top"/>
      <protection locked="0"/>
    </xf>
    <xf numFmtId="0" fontId="60" fillId="25" borderId="16" xfId="23" applyFont="1" applyFill="1" applyBorder="1" applyAlignment="1" applyProtection="1">
      <alignment horizontal="center" vertical="top" wrapText="1"/>
      <protection locked="0"/>
    </xf>
    <xf numFmtId="0" fontId="69" fillId="0" borderId="16" xfId="23" applyFont="1" applyBorder="1" applyAlignment="1" applyProtection="1">
      <alignment horizontal="left" vertical="top"/>
      <protection locked="0"/>
    </xf>
    <xf numFmtId="0" fontId="59" fillId="23" borderId="0" xfId="23" applyFont="1" applyFill="1" applyAlignment="1" applyProtection="1">
      <alignment horizontal="right" vertical="top"/>
      <protection locked="0"/>
    </xf>
    <xf numFmtId="0" fontId="56" fillId="0" borderId="0" xfId="23" applyAlignment="1" applyProtection="1">
      <alignment horizontal="left" vertical="top"/>
      <protection locked="0"/>
    </xf>
    <xf numFmtId="0" fontId="73" fillId="23" borderId="16" xfId="23" applyFont="1" applyFill="1" applyBorder="1" applyAlignment="1" applyProtection="1">
      <alignment horizontal="left" vertical="top" wrapText="1"/>
      <protection locked="0"/>
    </xf>
    <xf numFmtId="0" fontId="74" fillId="0" borderId="16" xfId="23" applyFont="1" applyBorder="1" applyAlignment="1" applyProtection="1">
      <alignment horizontal="left" vertical="top"/>
      <protection locked="0"/>
    </xf>
    <xf numFmtId="0" fontId="59" fillId="23" borderId="16" xfId="23" applyFont="1" applyFill="1" applyBorder="1" applyAlignment="1" applyProtection="1">
      <alignment horizontal="left" vertical="top" wrapText="1"/>
      <protection locked="0"/>
    </xf>
    <xf numFmtId="0" fontId="59" fillId="23" borderId="16" xfId="23" applyFont="1" applyFill="1" applyBorder="1" applyAlignment="1" applyProtection="1">
      <alignment horizontal="right" vertical="top"/>
      <protection locked="0"/>
    </xf>
    <xf numFmtId="0" fontId="56" fillId="0" borderId="16" xfId="23" applyBorder="1" applyAlignment="1" applyProtection="1">
      <alignment horizontal="left" vertical="top"/>
      <protection locked="0"/>
    </xf>
    <xf numFmtId="0" fontId="58" fillId="23" borderId="16" xfId="23" applyFont="1" applyFill="1" applyBorder="1" applyAlignment="1" applyProtection="1">
      <alignment horizontal="center" vertical="top" wrapText="1"/>
      <protection locked="0"/>
    </xf>
    <xf numFmtId="0" fontId="2" fillId="2" borderId="101" xfId="0" applyFont="1" applyFill="1" applyBorder="1" applyAlignment="1">
      <alignment horizontal="center" vertical="top" wrapText="1"/>
    </xf>
    <xf numFmtId="0" fontId="12" fillId="8" borderId="101" xfId="0" applyFont="1" applyFill="1" applyBorder="1" applyAlignment="1" applyProtection="1">
      <alignment horizontal="right" vertical="top"/>
      <protection locked="0"/>
    </xf>
    <xf numFmtId="0" fontId="3" fillId="4" borderId="0" xfId="0" applyFont="1" applyFill="1" applyAlignment="1">
      <alignment horizontal="left" vertical="top" wrapText="1"/>
    </xf>
    <xf numFmtId="0" fontId="3" fillId="4" borderId="2" xfId="0" applyFont="1" applyFill="1" applyBorder="1" applyAlignment="1">
      <alignment horizontal="left" vertical="top" wrapText="1"/>
    </xf>
    <xf numFmtId="0" fontId="3" fillId="4" borderId="1" xfId="0" applyFont="1" applyFill="1" applyBorder="1" applyAlignment="1">
      <alignment horizontal="center" vertical="justify"/>
    </xf>
    <xf numFmtId="0" fontId="3" fillId="4" borderId="0" xfId="0" applyFont="1" applyFill="1" applyAlignment="1">
      <alignment horizontal="center" vertical="justify"/>
    </xf>
    <xf numFmtId="0" fontId="2" fillId="14" borderId="102" xfId="0" applyFont="1" applyFill="1" applyBorder="1" applyAlignment="1">
      <alignment horizontal="center" vertical="top" wrapText="1"/>
    </xf>
    <xf numFmtId="0" fontId="2" fillId="14" borderId="103" xfId="0" applyFont="1" applyFill="1" applyBorder="1" applyAlignment="1">
      <alignment horizontal="center" vertical="top" wrapText="1"/>
    </xf>
    <xf numFmtId="0" fontId="2" fillId="14" borderId="104" xfId="0" applyFont="1" applyFill="1" applyBorder="1" applyAlignment="1">
      <alignment horizontal="center" vertical="top" wrapText="1"/>
    </xf>
    <xf numFmtId="0" fontId="2" fillId="2" borderId="101" xfId="0" applyFont="1" applyFill="1" applyBorder="1" applyAlignment="1">
      <alignment horizontal="left" vertical="top" wrapText="1"/>
    </xf>
    <xf numFmtId="0" fontId="2" fillId="2" borderId="101" xfId="0" applyFont="1" applyFill="1" applyBorder="1" applyAlignment="1">
      <alignment horizontal="center" vertical="center" wrapText="1"/>
    </xf>
    <xf numFmtId="0" fontId="0" fillId="2" borderId="101" xfId="0" applyFill="1" applyBorder="1" applyAlignment="1">
      <alignment horizontal="center" vertical="top" wrapText="1"/>
    </xf>
    <xf numFmtId="0" fontId="3" fillId="4" borderId="0" xfId="0" applyFont="1" applyFill="1" applyAlignment="1">
      <alignment horizontal="left" vertical="top"/>
    </xf>
    <xf numFmtId="0" fontId="3" fillId="4" borderId="2" xfId="0" applyFont="1" applyFill="1" applyBorder="1" applyAlignment="1">
      <alignment horizontal="left" vertical="top"/>
    </xf>
    <xf numFmtId="0" fontId="0" fillId="4" borderId="0" xfId="0" applyFill="1" applyAlignment="1">
      <alignment horizontal="left" vertical="top"/>
    </xf>
    <xf numFmtId="0" fontId="0" fillId="4" borderId="2" xfId="0" applyFill="1" applyBorder="1" applyAlignment="1">
      <alignment horizontal="left" vertical="top"/>
    </xf>
    <xf numFmtId="43" fontId="0" fillId="0" borderId="0" xfId="0" applyNumberFormat="1" applyAlignment="1">
      <alignment horizontal="center" vertical="top"/>
    </xf>
    <xf numFmtId="0" fontId="12" fillId="2" borderId="16" xfId="0" applyFont="1" applyFill="1" applyBorder="1" applyAlignment="1">
      <alignment horizontal="center" vertical="top"/>
    </xf>
    <xf numFmtId="166" fontId="22" fillId="5" borderId="16" xfId="4" applyNumberFormat="1" applyFont="1" applyFill="1" applyBorder="1" applyAlignment="1">
      <alignment horizontal="center" vertical="top" wrapText="1"/>
    </xf>
    <xf numFmtId="0" fontId="19" fillId="4" borderId="16" xfId="0" applyFont="1" applyFill="1" applyBorder="1" applyAlignment="1">
      <alignment horizontal="left" vertical="top"/>
    </xf>
    <xf numFmtId="0" fontId="0" fillId="4" borderId="16" xfId="0" applyFill="1" applyBorder="1" applyAlignment="1" applyProtection="1">
      <alignment horizontal="left" vertical="top" wrapText="1"/>
      <protection locked="0"/>
    </xf>
    <xf numFmtId="0" fontId="19" fillId="4" borderId="16" xfId="0" applyFont="1" applyFill="1" applyBorder="1" applyAlignment="1" applyProtection="1">
      <alignment horizontal="left" vertical="top" wrapText="1"/>
      <protection locked="0"/>
    </xf>
    <xf numFmtId="0" fontId="12" fillId="2" borderId="16" xfId="0" applyFont="1" applyFill="1" applyBorder="1" applyAlignment="1">
      <alignment horizontal="center" vertical="top" wrapText="1"/>
    </xf>
    <xf numFmtId="0" fontId="12" fillId="2" borderId="16" xfId="0" applyFont="1" applyFill="1" applyBorder="1" applyAlignment="1">
      <alignment horizontal="left" vertical="top"/>
    </xf>
    <xf numFmtId="43" fontId="12" fillId="2" borderId="16" xfId="1" applyFont="1" applyFill="1" applyBorder="1" applyAlignment="1">
      <alignment horizontal="center" vertical="top"/>
    </xf>
    <xf numFmtId="43" fontId="14" fillId="5" borderId="16" xfId="0" applyNumberFormat="1" applyFont="1" applyFill="1" applyBorder="1" applyAlignment="1" applyProtection="1">
      <alignment horizontal="center" vertical="top" wrapText="1"/>
      <protection locked="0"/>
    </xf>
    <xf numFmtId="0" fontId="0" fillId="0" borderId="0" xfId="0" applyAlignment="1" applyProtection="1">
      <alignment horizontal="left" vertical="top" wrapText="1"/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0" fontId="19" fillId="0" borderId="0" xfId="0" applyFont="1" applyAlignment="1" applyProtection="1">
      <alignment horizontal="left" vertical="top" wrapText="1"/>
      <protection locked="0"/>
    </xf>
    <xf numFmtId="0" fontId="19" fillId="0" borderId="2" xfId="0" applyFont="1" applyBorder="1" applyAlignment="1" applyProtection="1">
      <alignment horizontal="left" vertical="top" wrapText="1"/>
      <protection locked="0"/>
    </xf>
    <xf numFmtId="0" fontId="46" fillId="3" borderId="30" xfId="0" applyFont="1" applyFill="1" applyBorder="1" applyAlignment="1">
      <alignment horizontal="center"/>
    </xf>
    <xf numFmtId="0" fontId="12" fillId="2" borderId="105" xfId="0" applyFont="1" applyFill="1" applyBorder="1" applyAlignment="1">
      <alignment horizontal="center" vertical="top"/>
    </xf>
    <xf numFmtId="0" fontId="12" fillId="2" borderId="109" xfId="0" applyFont="1" applyFill="1" applyBorder="1" applyAlignment="1">
      <alignment horizontal="center" vertical="top"/>
    </xf>
    <xf numFmtId="0" fontId="12" fillId="2" borderId="106" xfId="0" applyFont="1" applyFill="1" applyBorder="1" applyAlignment="1">
      <alignment horizontal="center" vertical="top" wrapText="1"/>
    </xf>
    <xf numFmtId="0" fontId="12" fillId="2" borderId="110" xfId="0" applyFont="1" applyFill="1" applyBorder="1" applyAlignment="1">
      <alignment horizontal="center" vertical="top" wrapText="1"/>
    </xf>
    <xf numFmtId="0" fontId="12" fillId="2" borderId="106" xfId="0" applyFont="1" applyFill="1" applyBorder="1" applyAlignment="1">
      <alignment horizontal="left" vertical="top"/>
    </xf>
    <xf numFmtId="0" fontId="12" fillId="2" borderId="110" xfId="0" applyFont="1" applyFill="1" applyBorder="1" applyAlignment="1">
      <alignment horizontal="left" vertical="top"/>
    </xf>
    <xf numFmtId="0" fontId="12" fillId="2" borderId="106" xfId="0" applyFont="1" applyFill="1" applyBorder="1" applyAlignment="1">
      <alignment horizontal="center" vertical="top"/>
    </xf>
    <xf numFmtId="0" fontId="12" fillId="2" borderId="110" xfId="0" applyFont="1" applyFill="1" applyBorder="1" applyAlignment="1">
      <alignment horizontal="center" vertical="top"/>
    </xf>
    <xf numFmtId="43" fontId="12" fillId="2" borderId="106" xfId="1" applyFont="1" applyFill="1" applyBorder="1" applyAlignment="1">
      <alignment horizontal="center" vertical="top"/>
    </xf>
    <xf numFmtId="43" fontId="12" fillId="2" borderId="110" xfId="1" applyFont="1" applyFill="1" applyBorder="1" applyAlignment="1">
      <alignment horizontal="center" vertical="top"/>
    </xf>
    <xf numFmtId="0" fontId="12" fillId="2" borderId="107" xfId="0" applyFont="1" applyFill="1" applyBorder="1" applyAlignment="1">
      <alignment horizontal="center" vertical="top"/>
    </xf>
    <xf numFmtId="0" fontId="12" fillId="2" borderId="108" xfId="0" applyFont="1" applyFill="1" applyBorder="1" applyAlignment="1">
      <alignment horizontal="center" vertical="top"/>
    </xf>
    <xf numFmtId="43" fontId="14" fillId="0" borderId="0" xfId="0" applyNumberFormat="1" applyFont="1" applyAlignment="1">
      <alignment horizontal="center" vertical="top"/>
    </xf>
    <xf numFmtId="0" fontId="12" fillId="2" borderId="111" xfId="0" applyFont="1" applyFill="1" applyBorder="1" applyAlignment="1">
      <alignment horizontal="center" vertical="top"/>
    </xf>
    <xf numFmtId="0" fontId="12" fillId="2" borderId="112" xfId="0" applyFont="1" applyFill="1" applyBorder="1" applyAlignment="1">
      <alignment horizontal="center" vertical="top" wrapText="1"/>
    </xf>
    <xf numFmtId="0" fontId="12" fillId="2" borderId="113" xfId="0" applyFont="1" applyFill="1" applyBorder="1" applyAlignment="1">
      <alignment horizontal="center" vertical="top"/>
    </xf>
    <xf numFmtId="43" fontId="45" fillId="19" borderId="73" xfId="0" applyNumberFormat="1" applyFont="1" applyFill="1" applyBorder="1" applyAlignment="1">
      <alignment horizontal="center" vertical="center"/>
    </xf>
    <xf numFmtId="43" fontId="45" fillId="30" borderId="73" xfId="0" applyNumberFormat="1" applyFont="1" applyFill="1" applyBorder="1" applyAlignment="1">
      <alignment horizontal="center" vertical="center" wrapText="1"/>
    </xf>
    <xf numFmtId="43" fontId="45" fillId="5" borderId="73" xfId="0" applyNumberFormat="1" applyFont="1" applyFill="1" applyBorder="1" applyAlignment="1">
      <alignment horizontal="center" vertical="center"/>
    </xf>
    <xf numFmtId="0" fontId="12" fillId="2" borderId="6" xfId="0" applyFont="1" applyFill="1" applyBorder="1" applyAlignment="1">
      <alignment horizontal="center" vertical="top"/>
    </xf>
    <xf numFmtId="0" fontId="12" fillId="2" borderId="68" xfId="0" applyFont="1" applyFill="1" applyBorder="1" applyAlignment="1">
      <alignment horizontal="left" vertical="top"/>
    </xf>
    <xf numFmtId="0" fontId="12" fillId="2" borderId="23" xfId="0" applyFont="1" applyFill="1" applyBorder="1" applyAlignment="1">
      <alignment horizontal="left" vertical="top"/>
    </xf>
    <xf numFmtId="0" fontId="20" fillId="14" borderId="24" xfId="0" applyFont="1" applyFill="1" applyBorder="1" applyAlignment="1" applyProtection="1">
      <alignment horizontal="center" vertical="top" wrapText="1"/>
      <protection locked="0"/>
    </xf>
    <xf numFmtId="0" fontId="17" fillId="0" borderId="59" xfId="0" applyFont="1" applyBorder="1" applyAlignment="1" applyProtection="1">
      <alignment horizontal="left" vertical="top" wrapText="1"/>
      <protection hidden="1"/>
    </xf>
    <xf numFmtId="0" fontId="17" fillId="0" borderId="35" xfId="0" applyFont="1" applyBorder="1" applyAlignment="1" applyProtection="1">
      <alignment horizontal="left" vertical="top" wrapText="1"/>
      <protection hidden="1"/>
    </xf>
    <xf numFmtId="0" fontId="12" fillId="2" borderId="46" xfId="0" applyFont="1" applyFill="1" applyBorder="1" applyAlignment="1">
      <alignment horizontal="center" vertical="top"/>
    </xf>
    <xf numFmtId="0" fontId="12" fillId="2" borderId="47" xfId="0" applyFont="1" applyFill="1" applyBorder="1" applyAlignment="1">
      <alignment horizontal="center" vertical="top"/>
    </xf>
    <xf numFmtId="0" fontId="0" fillId="4" borderId="2" xfId="0" applyFill="1" applyBorder="1" applyAlignment="1" applyProtection="1">
      <alignment horizontal="left" vertical="top" wrapText="1"/>
      <protection locked="0"/>
    </xf>
    <xf numFmtId="0" fontId="12" fillId="2" borderId="45" xfId="0" applyFont="1" applyFill="1" applyBorder="1" applyAlignment="1">
      <alignment horizontal="center" vertical="top"/>
    </xf>
    <xf numFmtId="0" fontId="12" fillId="2" borderId="69" xfId="0" applyFont="1" applyFill="1" applyBorder="1" applyAlignment="1">
      <alignment horizontal="center" vertical="top"/>
    </xf>
    <xf numFmtId="0" fontId="12" fillId="2" borderId="31" xfId="0" applyFont="1" applyFill="1" applyBorder="1" applyAlignment="1">
      <alignment horizontal="center" vertical="top" wrapText="1"/>
    </xf>
    <xf numFmtId="0" fontId="12" fillId="2" borderId="70" xfId="0" applyFont="1" applyFill="1" applyBorder="1" applyAlignment="1">
      <alignment horizontal="center" vertical="top" wrapText="1"/>
    </xf>
    <xf numFmtId="0" fontId="2" fillId="2" borderId="32" xfId="0" applyFont="1" applyFill="1" applyBorder="1" applyAlignment="1">
      <alignment horizontal="center" vertical="top"/>
    </xf>
    <xf numFmtId="0" fontId="2" fillId="2" borderId="71" xfId="0" applyFont="1" applyFill="1" applyBorder="1" applyAlignment="1">
      <alignment horizontal="center" vertical="top"/>
    </xf>
    <xf numFmtId="0" fontId="12" fillId="2" borderId="90" xfId="0" applyFont="1" applyFill="1" applyBorder="1" applyAlignment="1">
      <alignment horizontal="center" vertical="top"/>
    </xf>
    <xf numFmtId="0" fontId="12" fillId="2" borderId="91" xfId="0" applyFont="1" applyFill="1" applyBorder="1" applyAlignment="1">
      <alignment horizontal="center" vertical="top"/>
    </xf>
    <xf numFmtId="0" fontId="12" fillId="2" borderId="92" xfId="0" applyFont="1" applyFill="1" applyBorder="1" applyAlignment="1">
      <alignment horizontal="center" vertical="top"/>
    </xf>
    <xf numFmtId="0" fontId="12" fillId="2" borderId="93" xfId="0" applyFont="1" applyFill="1" applyBorder="1" applyAlignment="1">
      <alignment horizontal="center" vertical="top"/>
    </xf>
    <xf numFmtId="0" fontId="12" fillId="2" borderId="33" xfId="0" applyFont="1" applyFill="1" applyBorder="1" applyAlignment="1">
      <alignment horizontal="center" vertical="top"/>
    </xf>
    <xf numFmtId="0" fontId="12" fillId="2" borderId="28" xfId="0" applyFont="1" applyFill="1" applyBorder="1" applyAlignment="1">
      <alignment horizontal="center" vertical="top"/>
    </xf>
    <xf numFmtId="43" fontId="12" fillId="2" borderId="31" xfId="1" applyFont="1" applyFill="1" applyBorder="1" applyAlignment="1">
      <alignment horizontal="center" vertical="top"/>
    </xf>
    <xf numFmtId="43" fontId="12" fillId="2" borderId="70" xfId="1" applyFont="1" applyFill="1" applyBorder="1" applyAlignment="1">
      <alignment horizontal="center" vertical="top"/>
    </xf>
    <xf numFmtId="43" fontId="54" fillId="19" borderId="74" xfId="0" applyNumberFormat="1" applyFont="1" applyFill="1" applyBorder="1" applyAlignment="1">
      <alignment horizontal="center" vertical="center"/>
    </xf>
    <xf numFmtId="43" fontId="54" fillId="19" borderId="73" xfId="0" applyNumberFormat="1" applyFont="1" applyFill="1" applyBorder="1" applyAlignment="1">
      <alignment horizontal="center" vertical="center"/>
    </xf>
    <xf numFmtId="43" fontId="54" fillId="22" borderId="73" xfId="0" applyNumberFormat="1" applyFont="1" applyFill="1" applyBorder="1" applyAlignment="1">
      <alignment horizontal="center" vertical="center"/>
    </xf>
    <xf numFmtId="43" fontId="54" fillId="20" borderId="73" xfId="0" applyNumberFormat="1" applyFont="1" applyFill="1" applyBorder="1" applyAlignment="1">
      <alignment horizontal="center" vertical="center"/>
    </xf>
    <xf numFmtId="43" fontId="5" fillId="0" borderId="72" xfId="1" applyFont="1" applyBorder="1" applyAlignment="1" applyProtection="1">
      <alignment horizontal="center" vertical="top" wrapText="1"/>
      <protection hidden="1"/>
    </xf>
    <xf numFmtId="43" fontId="5" fillId="0" borderId="23" xfId="1" applyFont="1" applyBorder="1" applyAlignment="1" applyProtection="1">
      <alignment horizontal="center" vertical="top" wrapText="1"/>
      <protection hidden="1"/>
    </xf>
    <xf numFmtId="0" fontId="0" fillId="0" borderId="72" xfId="0" applyBorder="1" applyAlignment="1">
      <alignment horizontal="center" vertical="top" wrapText="1"/>
    </xf>
    <xf numFmtId="0" fontId="0" fillId="0" borderId="23" xfId="0" applyBorder="1" applyAlignment="1">
      <alignment horizontal="center" vertical="top" wrapText="1"/>
    </xf>
    <xf numFmtId="0" fontId="5" fillId="0" borderId="72" xfId="0" applyFont="1" applyBorder="1" applyAlignment="1" applyProtection="1">
      <alignment horizontal="center" vertical="top" wrapText="1"/>
      <protection hidden="1"/>
    </xf>
    <xf numFmtId="0" fontId="5" fillId="0" borderId="23" xfId="0" applyFont="1" applyBorder="1" applyAlignment="1" applyProtection="1">
      <alignment horizontal="center" vertical="top" wrapText="1"/>
      <protection hidden="1"/>
    </xf>
    <xf numFmtId="0" fontId="5" fillId="0" borderId="72" xfId="0" applyFont="1" applyBorder="1" applyAlignment="1" applyProtection="1">
      <alignment horizontal="left" vertical="top" wrapText="1"/>
      <protection hidden="1"/>
    </xf>
    <xf numFmtId="0" fontId="5" fillId="0" borderId="23" xfId="0" applyFont="1" applyBorder="1" applyAlignment="1" applyProtection="1">
      <alignment horizontal="left" vertical="top" wrapText="1"/>
      <protection hidden="1"/>
    </xf>
    <xf numFmtId="0" fontId="47" fillId="3" borderId="7" xfId="20" applyFont="1" applyFill="1" applyBorder="1" applyAlignment="1">
      <alignment horizontal="center" vertical="top"/>
    </xf>
    <xf numFmtId="0" fontId="47" fillId="3" borderId="24" xfId="20" applyFont="1" applyFill="1" applyBorder="1" applyAlignment="1">
      <alignment horizontal="center" vertical="top"/>
    </xf>
    <xf numFmtId="0" fontId="47" fillId="11" borderId="59" xfId="0" applyFont="1" applyFill="1" applyBorder="1" applyAlignment="1">
      <alignment horizontal="center" vertical="top"/>
    </xf>
    <xf numFmtId="0" fontId="47" fillId="11" borderId="8" xfId="0" applyFont="1" applyFill="1" applyBorder="1" applyAlignment="1">
      <alignment horizontal="center" vertical="top"/>
    </xf>
    <xf numFmtId="0" fontId="48" fillId="4" borderId="0" xfId="7" applyFont="1" applyFill="1" applyAlignment="1">
      <alignment horizontal="right" vertical="top"/>
    </xf>
    <xf numFmtId="0" fontId="49" fillId="0" borderId="0" xfId="0" applyFont="1" applyAlignment="1">
      <alignment horizontal="right" vertical="top" wrapText="1"/>
    </xf>
    <xf numFmtId="0" fontId="47" fillId="11" borderId="23" xfId="20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2" fillId="2" borderId="68" xfId="0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 wrapText="1"/>
    </xf>
    <xf numFmtId="0" fontId="2" fillId="2" borderId="68" xfId="0" applyFont="1" applyFill="1" applyBorder="1" applyAlignment="1">
      <alignment horizontal="center" vertical="top" wrapText="1"/>
    </xf>
    <xf numFmtId="0" fontId="2" fillId="2" borderId="6" xfId="0" applyFont="1" applyFill="1" applyBorder="1" applyAlignment="1">
      <alignment vertical="top"/>
    </xf>
    <xf numFmtId="0" fontId="2" fillId="2" borderId="68" xfId="0" applyFont="1" applyFill="1" applyBorder="1" applyAlignment="1">
      <alignment vertical="top"/>
    </xf>
    <xf numFmtId="43" fontId="2" fillId="2" borderId="6" xfId="1" applyFont="1" applyFill="1" applyBorder="1" applyAlignment="1">
      <alignment horizontal="center" vertical="top"/>
    </xf>
    <xf numFmtId="43" fontId="2" fillId="2" borderId="68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center"/>
    </xf>
    <xf numFmtId="0" fontId="2" fillId="2" borderId="68" xfId="0" applyFont="1" applyFill="1" applyBorder="1" applyAlignment="1">
      <alignment horizontal="center" vertical="center"/>
    </xf>
    <xf numFmtId="43" fontId="52" fillId="0" borderId="72" xfId="1" applyFont="1" applyBorder="1" applyAlignment="1" applyProtection="1">
      <alignment horizontal="center" vertical="top" wrapText="1"/>
      <protection hidden="1"/>
    </xf>
    <xf numFmtId="43" fontId="52" fillId="0" borderId="23" xfId="1" applyFont="1" applyBorder="1" applyAlignment="1" applyProtection="1">
      <alignment horizontal="center" vertical="top" wrapText="1"/>
      <protection hidden="1"/>
    </xf>
    <xf numFmtId="0" fontId="3" fillId="15" borderId="72" xfId="0" applyFont="1" applyFill="1" applyBorder="1" applyAlignment="1">
      <alignment horizontal="center" vertical="top" wrapText="1"/>
    </xf>
    <xf numFmtId="0" fontId="3" fillId="15" borderId="23" xfId="0" applyFont="1" applyFill="1" applyBorder="1" applyAlignment="1">
      <alignment horizontal="center" vertical="top" wrapText="1"/>
    </xf>
    <xf numFmtId="0" fontId="52" fillId="15" borderId="74" xfId="0" applyFont="1" applyFill="1" applyBorder="1" applyAlignment="1" applyProtection="1">
      <alignment horizontal="left" vertical="top" wrapText="1"/>
      <protection hidden="1"/>
    </xf>
    <xf numFmtId="0" fontId="52" fillId="15" borderId="75" xfId="0" applyFont="1" applyFill="1" applyBorder="1" applyAlignment="1" applyProtection="1">
      <alignment horizontal="left" vertical="top" wrapText="1"/>
      <protection hidden="1"/>
    </xf>
    <xf numFmtId="0" fontId="52" fillId="15" borderId="73" xfId="0" applyFont="1" applyFill="1" applyBorder="1" applyAlignment="1" applyProtection="1">
      <alignment horizontal="left" vertical="top" wrapText="1"/>
      <protection hidden="1"/>
    </xf>
    <xf numFmtId="0" fontId="52" fillId="15" borderId="85" xfId="0" applyFont="1" applyFill="1" applyBorder="1" applyAlignment="1" applyProtection="1">
      <alignment horizontal="left" vertical="top" wrapText="1"/>
      <protection hidden="1"/>
    </xf>
    <xf numFmtId="0" fontId="52" fillId="15" borderId="7" xfId="0" applyFont="1" applyFill="1" applyBorder="1" applyAlignment="1" applyProtection="1">
      <alignment horizontal="left" vertical="top" wrapText="1"/>
      <protection hidden="1"/>
    </xf>
    <xf numFmtId="0" fontId="52" fillId="15" borderId="25" xfId="0" applyFont="1" applyFill="1" applyBorder="1" applyAlignment="1" applyProtection="1">
      <alignment horizontal="left" vertical="top" wrapText="1"/>
      <protection hidden="1"/>
    </xf>
    <xf numFmtId="43" fontId="52" fillId="15" borderId="72" xfId="1" applyFont="1" applyFill="1" applyBorder="1" applyAlignment="1" applyProtection="1">
      <alignment horizontal="center" vertical="top" wrapText="1"/>
      <protection hidden="1"/>
    </xf>
    <xf numFmtId="43" fontId="52" fillId="15" borderId="23" xfId="1" applyFont="1" applyFill="1" applyBorder="1" applyAlignment="1" applyProtection="1">
      <alignment horizontal="center" vertical="top" wrapText="1"/>
      <protection hidden="1"/>
    </xf>
    <xf numFmtId="0" fontId="3" fillId="0" borderId="72" xfId="0" applyFont="1" applyBorder="1" applyAlignment="1">
      <alignment horizontal="center" vertical="top" wrapText="1"/>
    </xf>
    <xf numFmtId="0" fontId="3" fillId="0" borderId="23" xfId="0" applyFont="1" applyBorder="1" applyAlignment="1">
      <alignment horizontal="center" vertical="top" wrapText="1"/>
    </xf>
    <xf numFmtId="0" fontId="52" fillId="0" borderId="74" xfId="0" applyFont="1" applyBorder="1" applyAlignment="1" applyProtection="1">
      <alignment horizontal="left" vertical="top" wrapText="1"/>
      <protection hidden="1"/>
    </xf>
    <xf numFmtId="0" fontId="52" fillId="0" borderId="75" xfId="0" applyFont="1" applyBorder="1" applyAlignment="1" applyProtection="1">
      <alignment horizontal="left" vertical="top" wrapText="1"/>
      <protection hidden="1"/>
    </xf>
    <xf numFmtId="0" fontId="52" fillId="0" borderId="73" xfId="0" applyFont="1" applyBorder="1" applyAlignment="1" applyProtection="1">
      <alignment horizontal="left" vertical="top" wrapText="1"/>
      <protection hidden="1"/>
    </xf>
    <xf numFmtId="0" fontId="52" fillId="0" borderId="85" xfId="0" applyFont="1" applyBorder="1" applyAlignment="1" applyProtection="1">
      <alignment horizontal="left" vertical="top" wrapText="1"/>
      <protection hidden="1"/>
    </xf>
    <xf numFmtId="0" fontId="52" fillId="0" borderId="7" xfId="0" applyFont="1" applyBorder="1" applyAlignment="1" applyProtection="1">
      <alignment horizontal="left" vertical="top" wrapText="1"/>
      <protection hidden="1"/>
    </xf>
    <xf numFmtId="0" fontId="52" fillId="0" borderId="25" xfId="0" applyFont="1" applyBorder="1" applyAlignment="1" applyProtection="1">
      <alignment horizontal="left" vertical="top" wrapText="1"/>
      <protection hidden="1"/>
    </xf>
    <xf numFmtId="0" fontId="0" fillId="4" borderId="24" xfId="0" applyFill="1" applyBorder="1" applyAlignment="1" applyProtection="1">
      <alignment horizontal="left" vertical="top"/>
      <protection locked="0"/>
    </xf>
    <xf numFmtId="43" fontId="50" fillId="5" borderId="36" xfId="1" applyFont="1" applyFill="1" applyBorder="1" applyAlignment="1" applyProtection="1">
      <alignment horizontal="center" vertical="top" wrapText="1"/>
      <protection hidden="1"/>
    </xf>
    <xf numFmtId="0" fontId="2" fillId="2" borderId="72" xfId="0" applyFont="1" applyFill="1" applyBorder="1" applyAlignment="1">
      <alignment horizontal="center" vertical="top"/>
    </xf>
    <xf numFmtId="0" fontId="2" fillId="2" borderId="74" xfId="0" applyFont="1" applyFill="1" applyBorder="1" applyAlignment="1">
      <alignment horizontal="center" vertical="top"/>
    </xf>
    <xf numFmtId="0" fontId="2" fillId="2" borderId="75" xfId="0" applyFont="1" applyFill="1" applyBorder="1" applyAlignment="1">
      <alignment horizontal="center" vertical="top"/>
    </xf>
    <xf numFmtId="0" fontId="2" fillId="2" borderId="73" xfId="0" applyFont="1" applyFill="1" applyBorder="1" applyAlignment="1">
      <alignment horizontal="center" vertical="top"/>
    </xf>
    <xf numFmtId="0" fontId="2" fillId="2" borderId="85" xfId="0" applyFont="1" applyFill="1" applyBorder="1" applyAlignment="1">
      <alignment horizontal="center" vertical="top"/>
    </xf>
    <xf numFmtId="0" fontId="10" fillId="11" borderId="0" xfId="5" applyFont="1" applyFill="1" applyAlignment="1">
      <alignment horizontal="center" vertical="top"/>
    </xf>
    <xf numFmtId="0" fontId="10" fillId="12" borderId="44" xfId="5" applyFont="1" applyFill="1" applyBorder="1" applyAlignment="1">
      <alignment horizontal="center" vertical="top"/>
    </xf>
    <xf numFmtId="0" fontId="10" fillId="11" borderId="44" xfId="5" applyFont="1" applyFill="1" applyBorder="1" applyAlignment="1">
      <alignment horizontal="center" vertical="top"/>
    </xf>
    <xf numFmtId="0" fontId="10" fillId="7" borderId="9" xfId="5" applyFont="1" applyFill="1" applyBorder="1" applyAlignment="1">
      <alignment horizontal="left" vertical="top"/>
    </xf>
    <xf numFmtId="0" fontId="8" fillId="0" borderId="0" xfId="5" applyFont="1" applyAlignment="1">
      <alignment horizontal="left" vertical="top" wrapText="1"/>
    </xf>
    <xf numFmtId="0" fontId="8" fillId="0" borderId="2" xfId="5" applyFont="1" applyBorder="1" applyAlignment="1">
      <alignment horizontal="left" vertical="top" wrapText="1"/>
    </xf>
    <xf numFmtId="0" fontId="10" fillId="13" borderId="11" xfId="5" applyFont="1" applyFill="1" applyBorder="1" applyAlignment="1">
      <alignment horizontal="center" vertical="top" wrapText="1"/>
    </xf>
    <xf numFmtId="0" fontId="10" fillId="6" borderId="39" xfId="5" applyFont="1" applyFill="1" applyBorder="1" applyAlignment="1">
      <alignment horizontal="center" vertical="top"/>
    </xf>
    <xf numFmtId="0" fontId="10" fillId="6" borderId="42" xfId="5" applyFont="1" applyFill="1" applyBorder="1" applyAlignment="1">
      <alignment horizontal="center" vertical="top"/>
    </xf>
    <xf numFmtId="0" fontId="10" fillId="6" borderId="40" xfId="5" applyFont="1" applyFill="1" applyBorder="1" applyAlignment="1">
      <alignment horizontal="left" vertical="top"/>
    </xf>
    <xf numFmtId="0" fontId="10" fillId="6" borderId="43" xfId="5" applyFont="1" applyFill="1" applyBorder="1" applyAlignment="1">
      <alignment horizontal="left" vertical="top"/>
    </xf>
    <xf numFmtId="164" fontId="10" fillId="6" borderId="10" xfId="4" applyFont="1" applyFill="1" applyBorder="1" applyAlignment="1">
      <alignment horizontal="center" vertical="top"/>
    </xf>
    <xf numFmtId="164" fontId="10" fillId="6" borderId="41" xfId="4" applyFont="1" applyFill="1" applyBorder="1" applyAlignment="1">
      <alignment horizontal="center" vertical="top"/>
    </xf>
    <xf numFmtId="164" fontId="10" fillId="6" borderId="9" xfId="4" applyFont="1" applyFill="1" applyBorder="1" applyAlignment="1">
      <alignment horizontal="center" vertical="top"/>
    </xf>
    <xf numFmtId="0" fontId="28" fillId="4" borderId="29" xfId="3" applyFont="1" applyFill="1" applyBorder="1" applyAlignment="1">
      <alignment horizontal="left"/>
    </xf>
    <xf numFmtId="0" fontId="28" fillId="4" borderId="37" xfId="3" applyFont="1" applyFill="1" applyBorder="1" applyAlignment="1">
      <alignment horizontal="left"/>
    </xf>
    <xf numFmtId="0" fontId="29" fillId="4" borderId="0" xfId="3" applyFont="1" applyFill="1" applyAlignment="1">
      <alignment vertical="top" wrapText="1"/>
    </xf>
    <xf numFmtId="0" fontId="29" fillId="4" borderId="2" xfId="3" applyFont="1" applyFill="1" applyBorder="1" applyAlignment="1">
      <alignment vertical="top" wrapText="1"/>
    </xf>
    <xf numFmtId="0" fontId="26" fillId="4" borderId="0" xfId="3" applyFont="1" applyFill="1" applyAlignment="1">
      <alignment horizontal="center" vertical="top" wrapText="1"/>
    </xf>
    <xf numFmtId="0" fontId="26" fillId="4" borderId="2" xfId="3" applyFont="1" applyFill="1" applyBorder="1" applyAlignment="1">
      <alignment horizontal="center" vertical="top" wrapText="1"/>
    </xf>
    <xf numFmtId="0" fontId="30" fillId="6" borderId="29" xfId="3" applyFont="1" applyFill="1" applyBorder="1" applyAlignment="1">
      <alignment horizontal="left"/>
    </xf>
    <xf numFmtId="0" fontId="30" fillId="6" borderId="37" xfId="3" applyFont="1" applyFill="1" applyBorder="1" applyAlignment="1">
      <alignment horizontal="left"/>
    </xf>
    <xf numFmtId="0" fontId="30" fillId="6" borderId="3" xfId="3" applyFont="1" applyFill="1" applyBorder="1" applyAlignment="1">
      <alignment horizontal="left"/>
    </xf>
    <xf numFmtId="0" fontId="30" fillId="6" borderId="4" xfId="3" applyFont="1" applyFill="1" applyBorder="1" applyAlignment="1">
      <alignment horizontal="left"/>
    </xf>
    <xf numFmtId="0" fontId="31" fillId="29" borderId="66" xfId="3" applyFont="1" applyFill="1" applyBorder="1" applyAlignment="1">
      <alignment horizontal="left" vertical="top" wrapText="1"/>
    </xf>
    <xf numFmtId="0" fontId="31" fillId="29" borderId="67" xfId="3" applyFont="1" applyFill="1" applyBorder="1" applyAlignment="1">
      <alignment horizontal="left" vertical="top" wrapText="1"/>
    </xf>
    <xf numFmtId="0" fontId="30" fillId="7" borderId="62" xfId="3" applyFont="1" applyFill="1" applyBorder="1" applyAlignment="1">
      <alignment horizontal="center" vertical="center"/>
    </xf>
    <xf numFmtId="0" fontId="30" fillId="7" borderId="63" xfId="3" applyFont="1" applyFill="1" applyBorder="1" applyAlignment="1">
      <alignment horizontal="center" vertical="center"/>
    </xf>
    <xf numFmtId="0" fontId="44" fillId="8" borderId="1" xfId="3" applyFont="1" applyFill="1" applyBorder="1" applyAlignment="1">
      <alignment horizontal="center" vertical="center" wrapText="1"/>
    </xf>
    <xf numFmtId="0" fontId="44" fillId="8" borderId="0" xfId="3" applyFont="1" applyFill="1" applyAlignment="1">
      <alignment horizontal="center" vertical="center" wrapText="1"/>
    </xf>
    <xf numFmtId="0" fontId="53" fillId="7" borderId="62" xfId="3" applyFont="1" applyFill="1" applyBorder="1" applyAlignment="1">
      <alignment horizontal="center" vertical="center"/>
    </xf>
    <xf numFmtId="0" fontId="53" fillId="7" borderId="63" xfId="3" applyFont="1" applyFill="1" applyBorder="1" applyAlignment="1">
      <alignment horizontal="center" vertical="center"/>
    </xf>
    <xf numFmtId="0" fontId="29" fillId="4" borderId="11" xfId="3" applyFont="1" applyFill="1" applyBorder="1" applyAlignment="1">
      <alignment horizontal="left" vertical="top"/>
    </xf>
    <xf numFmtId="0" fontId="29" fillId="4" borderId="61" xfId="3" applyFont="1" applyFill="1" applyBorder="1" applyAlignment="1">
      <alignment horizontal="left" vertical="top"/>
    </xf>
    <xf numFmtId="0" fontId="34" fillId="4" borderId="19" xfId="3" applyFont="1" applyFill="1" applyBorder="1" applyAlignment="1">
      <alignment horizontal="center" vertical="center" wrapText="1"/>
    </xf>
    <xf numFmtId="0" fontId="28" fillId="5" borderId="0" xfId="3" applyFont="1" applyFill="1" applyAlignment="1">
      <alignment horizontal="center" vertical="top"/>
    </xf>
    <xf numFmtId="0" fontId="32" fillId="4" borderId="29" xfId="3" applyFont="1" applyFill="1" applyBorder="1" applyAlignment="1">
      <alignment horizontal="left" vertical="top" wrapText="1"/>
    </xf>
    <xf numFmtId="0" fontId="32" fillId="4" borderId="37" xfId="3" applyFont="1" applyFill="1" applyBorder="1" applyAlignment="1">
      <alignment horizontal="left" vertical="top" wrapText="1"/>
    </xf>
    <xf numFmtId="0" fontId="33" fillId="4" borderId="29" xfId="3" applyFont="1" applyFill="1" applyBorder="1" applyAlignment="1">
      <alignment horizontal="left" vertical="top" wrapText="1"/>
    </xf>
    <xf numFmtId="0" fontId="33" fillId="4" borderId="37" xfId="3" applyFont="1" applyFill="1" applyBorder="1" applyAlignment="1">
      <alignment horizontal="left" vertical="top" wrapText="1"/>
    </xf>
    <xf numFmtId="0" fontId="26" fillId="18" borderId="100" xfId="3" applyFont="1" applyFill="1" applyBorder="1" applyAlignment="1">
      <alignment horizontal="left"/>
    </xf>
    <xf numFmtId="0" fontId="26" fillId="18" borderId="18" xfId="3" applyFont="1" applyFill="1" applyBorder="1" applyAlignment="1">
      <alignment horizontal="left"/>
    </xf>
    <xf numFmtId="164" fontId="0" fillId="4" borderId="20" xfId="0" applyNumberFormat="1" applyFill="1" applyBorder="1" applyAlignment="1">
      <alignment horizontal="center" vertical="center"/>
    </xf>
    <xf numFmtId="43" fontId="0" fillId="4" borderId="20" xfId="1" applyFont="1" applyFill="1" applyBorder="1" applyAlignment="1">
      <alignment horizontal="center" vertical="center"/>
    </xf>
    <xf numFmtId="10" fontId="0" fillId="4" borderId="20" xfId="2" applyNumberFormat="1" applyFont="1" applyFill="1" applyBorder="1" applyAlignment="1">
      <alignment horizontal="center" vertical="center"/>
    </xf>
    <xf numFmtId="164" fontId="0" fillId="4" borderId="22" xfId="0" applyNumberFormat="1" applyFill="1" applyBorder="1" applyAlignment="1">
      <alignment horizontal="center" vertical="center"/>
    </xf>
    <xf numFmtId="0" fontId="0" fillId="4" borderId="20" xfId="0" applyFill="1" applyBorder="1" applyAlignment="1">
      <alignment horizontal="center" vertical="center"/>
    </xf>
    <xf numFmtId="43" fontId="0" fillId="5" borderId="22" xfId="1" applyFont="1" applyFill="1" applyBorder="1" applyAlignment="1">
      <alignment horizontal="center" vertical="center"/>
    </xf>
    <xf numFmtId="43" fontId="0" fillId="5" borderId="20" xfId="1" applyFont="1" applyFill="1" applyBorder="1" applyAlignment="1">
      <alignment horizontal="center" vertical="center"/>
    </xf>
    <xf numFmtId="43" fontId="0" fillId="0" borderId="20" xfId="1" applyFont="1" applyBorder="1" applyAlignment="1">
      <alignment horizontal="center" vertical="center"/>
    </xf>
    <xf numFmtId="0" fontId="3" fillId="0" borderId="29" xfId="0" applyFont="1" applyBorder="1" applyAlignment="1">
      <alignment horizontal="right"/>
    </xf>
    <xf numFmtId="0" fontId="3" fillId="0" borderId="37" xfId="0" applyFont="1" applyBorder="1" applyAlignment="1">
      <alignment horizontal="right"/>
    </xf>
    <xf numFmtId="0" fontId="3" fillId="0" borderId="27" xfId="0" applyFont="1" applyBorder="1" applyAlignment="1">
      <alignment horizontal="right"/>
    </xf>
    <xf numFmtId="0" fontId="15" fillId="4" borderId="22" xfId="0" applyFont="1" applyFill="1" applyBorder="1" applyAlignment="1">
      <alignment horizontal="center" vertical="top" wrapText="1"/>
    </xf>
    <xf numFmtId="0" fontId="15" fillId="4" borderId="26" xfId="0" applyFont="1" applyFill="1" applyBorder="1" applyAlignment="1">
      <alignment horizontal="center" vertical="top" wrapText="1"/>
    </xf>
    <xf numFmtId="0" fontId="0" fillId="4" borderId="22" xfId="0" applyFill="1" applyBorder="1" applyAlignment="1">
      <alignment horizontal="left" vertical="top" wrapText="1"/>
    </xf>
    <xf numFmtId="0" fontId="0" fillId="4" borderId="26" xfId="0" applyFill="1" applyBorder="1" applyAlignment="1">
      <alignment horizontal="left" vertical="top" wrapText="1"/>
    </xf>
    <xf numFmtId="0" fontId="0" fillId="4" borderId="21" xfId="0" applyFill="1" applyBorder="1" applyAlignment="1">
      <alignment horizontal="center" vertical="top" wrapText="1"/>
    </xf>
    <xf numFmtId="0" fontId="0" fillId="4" borderId="3" xfId="0" applyFill="1" applyBorder="1" applyAlignment="1">
      <alignment horizontal="center" vertical="top" wrapText="1"/>
    </xf>
    <xf numFmtId="0" fontId="14" fillId="4" borderId="22" xfId="0" applyFont="1" applyFill="1" applyBorder="1" applyAlignment="1">
      <alignment horizontal="left" vertical="top" wrapText="1"/>
    </xf>
    <xf numFmtId="0" fontId="14" fillId="4" borderId="26" xfId="0" applyFont="1" applyFill="1" applyBorder="1" applyAlignment="1">
      <alignment horizontal="left" vertical="top" wrapText="1"/>
    </xf>
    <xf numFmtId="0" fontId="15" fillId="4" borderId="22" xfId="0" applyFont="1" applyFill="1" applyBorder="1" applyAlignment="1">
      <alignment horizontal="center" vertical="center" wrapText="1"/>
    </xf>
    <xf numFmtId="0" fontId="15" fillId="4" borderId="26" xfId="0" applyFont="1" applyFill="1" applyBorder="1" applyAlignment="1">
      <alignment horizontal="center" vertical="center" wrapText="1"/>
    </xf>
    <xf numFmtId="0" fontId="0" fillId="4" borderId="22" xfId="0" applyFill="1" applyBorder="1" applyAlignment="1">
      <alignment horizontal="center" vertical="center"/>
    </xf>
    <xf numFmtId="0" fontId="0" fillId="4" borderId="26" xfId="0" applyFill="1" applyBorder="1" applyAlignment="1">
      <alignment horizontal="center" vertical="center"/>
    </xf>
    <xf numFmtId="0" fontId="0" fillId="4" borderId="22" xfId="0" applyFill="1" applyBorder="1" applyAlignment="1">
      <alignment horizontal="center"/>
    </xf>
    <xf numFmtId="0" fontId="0" fillId="4" borderId="20" xfId="0" applyFill="1" applyBorder="1" applyAlignment="1">
      <alignment horizontal="center"/>
    </xf>
    <xf numFmtId="0" fontId="0" fillId="4" borderId="26" xfId="0" applyFill="1" applyBorder="1" applyAlignment="1">
      <alignment horizontal="center"/>
    </xf>
    <xf numFmtId="0" fontId="0" fillId="4" borderId="20" xfId="0" applyFill="1" applyBorder="1" applyAlignment="1">
      <alignment horizontal="left" vertical="top" wrapText="1"/>
    </xf>
    <xf numFmtId="0" fontId="0" fillId="4" borderId="22" xfId="0" applyFill="1" applyBorder="1" applyAlignment="1">
      <alignment horizontal="center" vertical="top"/>
    </xf>
    <xf numFmtId="0" fontId="0" fillId="4" borderId="20" xfId="0" applyFill="1" applyBorder="1" applyAlignment="1">
      <alignment horizontal="center" vertical="top"/>
    </xf>
    <xf numFmtId="0" fontId="0" fillId="4" borderId="26" xfId="0" applyFill="1" applyBorder="1" applyAlignment="1">
      <alignment horizontal="center" vertical="top"/>
    </xf>
    <xf numFmtId="43" fontId="0" fillId="4" borderId="22" xfId="1" applyFont="1" applyFill="1" applyBorder="1" applyAlignment="1">
      <alignment horizontal="center" vertical="top"/>
    </xf>
    <xf numFmtId="43" fontId="0" fillId="4" borderId="20" xfId="1" applyFont="1" applyFill="1" applyBorder="1" applyAlignment="1">
      <alignment horizontal="center" vertical="top"/>
    </xf>
    <xf numFmtId="43" fontId="0" fillId="4" borderId="26" xfId="1" applyFont="1" applyFill="1" applyBorder="1" applyAlignment="1">
      <alignment horizontal="center" vertical="top"/>
    </xf>
    <xf numFmtId="43" fontId="0" fillId="4" borderId="22" xfId="1" applyFont="1" applyFill="1" applyBorder="1" applyAlignment="1">
      <alignment horizontal="left" vertical="center"/>
    </xf>
    <xf numFmtId="43" fontId="0" fillId="4" borderId="20" xfId="1" applyFont="1" applyFill="1" applyBorder="1" applyAlignment="1">
      <alignment horizontal="left" vertical="center"/>
    </xf>
    <xf numFmtId="164" fontId="1" fillId="4" borderId="20" xfId="0" applyNumberFormat="1" applyFont="1" applyFill="1" applyBorder="1" applyAlignment="1">
      <alignment horizontal="center" vertical="center"/>
    </xf>
    <xf numFmtId="43" fontId="1" fillId="4" borderId="20" xfId="1" applyFont="1" applyFill="1" applyBorder="1" applyAlignment="1">
      <alignment horizontal="center" vertical="center"/>
    </xf>
    <xf numFmtId="10" fontId="1" fillId="4" borderId="20" xfId="2" applyNumberFormat="1" applyFont="1" applyFill="1" applyBorder="1" applyAlignment="1">
      <alignment horizontal="center" vertical="center"/>
    </xf>
    <xf numFmtId="164" fontId="1" fillId="4" borderId="22" xfId="0" applyNumberFormat="1" applyFont="1" applyFill="1" applyBorder="1" applyAlignment="1">
      <alignment horizontal="center" vertical="center"/>
    </xf>
    <xf numFmtId="0" fontId="1" fillId="4" borderId="20" xfId="0" applyFont="1" applyFill="1" applyBorder="1" applyAlignment="1">
      <alignment horizontal="center" vertical="center"/>
    </xf>
    <xf numFmtId="0" fontId="5" fillId="4" borderId="22" xfId="21" applyFont="1" applyFill="1" applyBorder="1" applyAlignment="1">
      <alignment horizontal="left" vertical="top" wrapText="1"/>
    </xf>
    <xf numFmtId="0" fontId="5" fillId="4" borderId="20" xfId="21" applyFont="1" applyFill="1" applyBorder="1" applyAlignment="1">
      <alignment horizontal="left" vertical="top" wrapText="1"/>
    </xf>
    <xf numFmtId="0" fontId="5" fillId="4" borderId="26" xfId="21" applyFont="1" applyFill="1" applyBorder="1" applyAlignment="1">
      <alignment horizontal="left" vertical="top" wrapText="1"/>
    </xf>
    <xf numFmtId="43" fontId="4" fillId="4" borderId="1" xfId="1" applyFont="1" applyFill="1" applyBorder="1" applyAlignment="1">
      <alignment horizontal="left" vertical="top"/>
    </xf>
    <xf numFmtId="43" fontId="4" fillId="4" borderId="0" xfId="1" applyFont="1" applyFill="1" applyBorder="1" applyAlignment="1">
      <alignment horizontal="left" vertical="top"/>
    </xf>
    <xf numFmtId="166" fontId="0" fillId="4" borderId="0" xfId="0" applyNumberFormat="1" applyFill="1" applyAlignment="1" applyProtection="1">
      <alignment horizontal="right" vertical="top"/>
      <protection locked="0"/>
    </xf>
    <xf numFmtId="0" fontId="0" fillId="4" borderId="0" xfId="0" applyFill="1" applyAlignment="1" applyProtection="1">
      <alignment horizontal="left" vertical="top"/>
      <protection hidden="1"/>
    </xf>
    <xf numFmtId="0" fontId="0" fillId="4" borderId="2" xfId="0" applyFill="1" applyBorder="1" applyAlignment="1" applyProtection="1">
      <alignment horizontal="left" vertical="top"/>
      <protection hidden="1"/>
    </xf>
    <xf numFmtId="14" fontId="0" fillId="4" borderId="0" xfId="0" applyNumberFormat="1" applyFill="1" applyAlignment="1" applyProtection="1">
      <alignment horizontal="right" vertical="top"/>
      <protection locked="0"/>
    </xf>
    <xf numFmtId="43" fontId="1" fillId="4" borderId="22" xfId="1" applyFont="1" applyFill="1" applyBorder="1" applyAlignment="1">
      <alignment horizontal="left" vertical="center"/>
    </xf>
    <xf numFmtId="43" fontId="1" fillId="4" borderId="20" xfId="1" applyFont="1" applyFill="1" applyBorder="1" applyAlignment="1">
      <alignment horizontal="left" vertical="center"/>
    </xf>
    <xf numFmtId="43" fontId="19" fillId="4" borderId="1" xfId="1" applyFont="1" applyFill="1" applyBorder="1" applyAlignment="1">
      <alignment horizontal="left" vertical="top"/>
    </xf>
    <xf numFmtId="43" fontId="19" fillId="4" borderId="0" xfId="1" applyFont="1" applyFill="1" applyBorder="1" applyAlignment="1">
      <alignment horizontal="left" vertical="top"/>
    </xf>
    <xf numFmtId="43" fontId="3" fillId="0" borderId="76" xfId="1" applyFont="1" applyBorder="1" applyAlignment="1">
      <alignment horizontal="center"/>
    </xf>
    <xf numFmtId="43" fontId="3" fillId="0" borderId="38" xfId="1" applyFont="1" applyBorder="1" applyAlignment="1">
      <alignment horizontal="center"/>
    </xf>
    <xf numFmtId="43" fontId="3" fillId="0" borderId="77" xfId="1" applyFont="1" applyBorder="1" applyAlignment="1">
      <alignment horizontal="center"/>
    </xf>
    <xf numFmtId="43" fontId="1" fillId="5" borderId="22" xfId="1" applyFont="1" applyFill="1" applyBorder="1" applyAlignment="1">
      <alignment horizontal="center" vertical="center"/>
    </xf>
    <xf numFmtId="43" fontId="1" fillId="5" borderId="20" xfId="1" applyFont="1" applyFill="1" applyBorder="1" applyAlignment="1">
      <alignment horizontal="center" vertical="center"/>
    </xf>
    <xf numFmtId="0" fontId="0" fillId="4" borderId="22" xfId="0" applyFill="1" applyBorder="1" applyAlignment="1">
      <alignment horizontal="center" vertical="top" wrapText="1"/>
    </xf>
    <xf numFmtId="0" fontId="0" fillId="4" borderId="26" xfId="0" applyFill="1" applyBorder="1" applyAlignment="1">
      <alignment horizontal="center" vertical="top" wrapText="1"/>
    </xf>
    <xf numFmtId="43" fontId="0" fillId="0" borderId="22" xfId="1" applyFont="1" applyBorder="1" applyAlignment="1">
      <alignment horizontal="center" vertical="center"/>
    </xf>
    <xf numFmtId="43" fontId="0" fillId="0" borderId="26" xfId="1" applyFont="1" applyBorder="1" applyAlignment="1">
      <alignment horizontal="center" vertical="center"/>
    </xf>
    <xf numFmtId="43" fontId="1" fillId="5" borderId="26" xfId="1" applyFont="1" applyFill="1" applyBorder="1" applyAlignment="1">
      <alignment horizontal="center" vertical="center"/>
    </xf>
    <xf numFmtId="0" fontId="1" fillId="4" borderId="22" xfId="0" applyFont="1" applyFill="1" applyBorder="1" applyAlignment="1">
      <alignment horizontal="center" vertical="center"/>
    </xf>
    <xf numFmtId="0" fontId="1" fillId="4" borderId="26" xfId="0" applyFont="1" applyFill="1" applyBorder="1" applyAlignment="1">
      <alignment horizontal="center" vertical="center"/>
    </xf>
    <xf numFmtId="164" fontId="1" fillId="4" borderId="26" xfId="0" applyNumberFormat="1" applyFont="1" applyFill="1" applyBorder="1" applyAlignment="1">
      <alignment horizontal="center" vertical="center"/>
    </xf>
    <xf numFmtId="10" fontId="1" fillId="4" borderId="22" xfId="2" applyNumberFormat="1" applyFont="1" applyFill="1" applyBorder="1" applyAlignment="1">
      <alignment horizontal="center" vertical="center"/>
    </xf>
    <xf numFmtId="10" fontId="1" fillId="4" borderId="26" xfId="2" applyNumberFormat="1" applyFont="1" applyFill="1" applyBorder="1" applyAlignment="1">
      <alignment horizontal="center" vertical="center"/>
    </xf>
    <xf numFmtId="43" fontId="1" fillId="4" borderId="22" xfId="1" applyFont="1" applyFill="1" applyBorder="1" applyAlignment="1">
      <alignment horizontal="center" vertical="center"/>
    </xf>
    <xf numFmtId="43" fontId="1" fillId="4" borderId="26" xfId="1" applyFont="1" applyFill="1" applyBorder="1" applyAlignment="1">
      <alignment horizontal="center" vertical="center"/>
    </xf>
    <xf numFmtId="43" fontId="1" fillId="4" borderId="26" xfId="1" applyFont="1" applyFill="1" applyBorder="1" applyAlignment="1">
      <alignment horizontal="left" vertical="center"/>
    </xf>
    <xf numFmtId="0" fontId="0" fillId="0" borderId="22" xfId="0" applyBorder="1" applyAlignment="1">
      <alignment horizontal="left" vertical="top" wrapText="1"/>
    </xf>
    <xf numFmtId="0" fontId="0" fillId="0" borderId="20" xfId="0" applyBorder="1" applyAlignment="1">
      <alignment horizontal="left" vertical="top" wrapText="1"/>
    </xf>
    <xf numFmtId="0" fontId="0" fillId="0" borderId="26" xfId="0" applyBorder="1" applyAlignment="1">
      <alignment horizontal="left" vertical="top" wrapText="1"/>
    </xf>
  </cellXfs>
  <cellStyles count="26">
    <cellStyle name="0,0_x000d__x000a_NA_x000d__x000a_" xfId="6"/>
    <cellStyle name="Hiperlink" xfId="21" builtinId="8"/>
    <cellStyle name="Moeda" xfId="19" builtinId="4"/>
    <cellStyle name="Normal" xfId="0" builtinId="0"/>
    <cellStyle name="Normal 14" xfId="14"/>
    <cellStyle name="Normal 15" xfId="16"/>
    <cellStyle name="Normal 2" xfId="3"/>
    <cellStyle name="Normal 2 2" xfId="7"/>
    <cellStyle name="Normal 2 2 3" xfId="25"/>
    <cellStyle name="Normal 3" xfId="8"/>
    <cellStyle name="Normal 4" xfId="5"/>
    <cellStyle name="Normal 5" xfId="22"/>
    <cellStyle name="Normal 6" xfId="23"/>
    <cellStyle name="Normal_C%C3%B3pia de MEMORIA(1)" xfId="20"/>
    <cellStyle name="Normal_cronograma 6 meses 2" xfId="24"/>
    <cellStyle name="Porcentagem" xfId="2" builtinId="5"/>
    <cellStyle name="Porcentagem 2" xfId="9"/>
    <cellStyle name="Separador de milhares 11" xfId="10"/>
    <cellStyle name="Separador de milhares 2" xfId="11"/>
    <cellStyle name="Separador de milhares 3 2" xfId="12"/>
    <cellStyle name="Separador de milhares 4" xfId="13"/>
    <cellStyle name="Vírgula" xfId="1" builtinId="3"/>
    <cellStyle name="Vírgula 11" xfId="15"/>
    <cellStyle name="Vírgula 12" xfId="17"/>
    <cellStyle name="Vírgula 2" xfId="4"/>
    <cellStyle name="Vírgula 3 2" xfId="18"/>
  </cellStyles>
  <dxfs count="6">
    <dxf>
      <font>
        <b/>
        <i val="0"/>
        <color rgb="FFC00000"/>
      </font>
    </dxf>
    <dxf>
      <font>
        <color auto="1"/>
      </font>
      <fill>
        <patternFill>
          <bgColor rgb="FFFFFF00"/>
        </patternFill>
      </fill>
    </dxf>
    <dxf>
      <fill>
        <patternFill>
          <bgColor theme="9" tint="0.59996337778862885"/>
        </patternFill>
      </fill>
    </dxf>
    <dxf>
      <fill>
        <patternFill>
          <bgColor theme="4"/>
        </patternFill>
      </fill>
    </dxf>
    <dxf>
      <fill>
        <patternFill>
          <bgColor theme="4"/>
        </patternFill>
      </fill>
    </dxf>
    <dxf>
      <fill>
        <patternFill>
          <bgColor theme="4"/>
        </patternFill>
      </fill>
    </dxf>
  </dxfs>
  <tableStyles count="0" defaultTableStyle="TableStyleMedium2" defaultPivotStyle="PivotStyleLight16"/>
  <colors>
    <mruColors>
      <color rgb="FF1EF20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3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6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8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7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hyperlink" Target="#'Planilha1 (2)'!A1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PLANILHA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PLANILHA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17318</xdr:colOff>
      <xdr:row>0</xdr:row>
      <xdr:rowOff>17320</xdr:rowOff>
    </xdr:from>
    <xdr:to>
      <xdr:col>17</xdr:col>
      <xdr:colOff>0</xdr:colOff>
      <xdr:row>0</xdr:row>
      <xdr:rowOff>432956</xdr:rowOff>
    </xdr:to>
    <xdr:sp macro="" textlink="">
      <xdr:nvSpPr>
        <xdr:cNvPr id="3" name="Retângulo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17318" y="17320"/>
          <a:ext cx="8892887" cy="415636"/>
        </a:xfrm>
        <a:prstGeom prst="rect">
          <a:avLst/>
        </a:prstGeom>
        <a:solidFill>
          <a:schemeClr val="accent1">
            <a:lumMod val="50000"/>
          </a:schemeClr>
        </a:solidFill>
        <a:ln>
          <a:solidFill>
            <a:schemeClr val="accent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0</xdr:col>
      <xdr:colOff>69274</xdr:colOff>
      <xdr:row>1</xdr:row>
      <xdr:rowOff>21649</xdr:rowOff>
    </xdr:from>
    <xdr:to>
      <xdr:col>14</xdr:col>
      <xdr:colOff>34637</xdr:colOff>
      <xdr:row>4</xdr:row>
      <xdr:rowOff>95250</xdr:rowOff>
    </xdr:to>
    <xdr:grpSp>
      <xdr:nvGrpSpPr>
        <xdr:cNvPr id="13" name="Agrupar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GrpSpPr/>
      </xdr:nvGrpSpPr>
      <xdr:grpSpPr>
        <a:xfrm>
          <a:off x="69274" y="480581"/>
          <a:ext cx="7793181" cy="1164646"/>
          <a:chOff x="69273" y="1131624"/>
          <a:chExt cx="8182841" cy="981195"/>
        </a:xfrm>
      </xdr:grpSpPr>
      <xdr:sp macro="" textlink="">
        <xdr:nvSpPr>
          <xdr:cNvPr id="4" name="Retângulo: Cantos Arredondados 3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/>
        </xdr:nvSpPr>
        <xdr:spPr>
          <a:xfrm>
            <a:off x="69273" y="1247873"/>
            <a:ext cx="8182841" cy="864946"/>
          </a:xfrm>
          <a:prstGeom prst="roundRect">
            <a:avLst/>
          </a:prstGeom>
          <a:noFill/>
          <a:ln w="19050"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7" name="Retângulo 6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/>
        </xdr:nvSpPr>
        <xdr:spPr>
          <a:xfrm>
            <a:off x="147206" y="1131624"/>
            <a:ext cx="2205397" cy="231583"/>
          </a:xfrm>
          <a:prstGeom prst="rect">
            <a:avLst/>
          </a:prstGeom>
          <a:solidFill>
            <a:schemeClr val="bg1"/>
          </a:solidFill>
          <a:ln>
            <a:solidFill>
              <a:schemeClr val="bg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1100">
                <a:solidFill>
                  <a:sysClr val="windowText" lastClr="000000"/>
                </a:solidFill>
              </a:rPr>
              <a:t>Descrição do Serviço/Obra:</a:t>
            </a:r>
          </a:p>
        </xdr:txBody>
      </xdr:sp>
    </xdr:grpSp>
    <xdr:clientData/>
  </xdr:twoCellAnchor>
  <xdr:twoCellAnchor>
    <xdr:from>
      <xdr:col>14</xdr:col>
      <xdr:colOff>112568</xdr:colOff>
      <xdr:row>1</xdr:row>
      <xdr:rowOff>17319</xdr:rowOff>
    </xdr:from>
    <xdr:to>
      <xdr:col>16</xdr:col>
      <xdr:colOff>8659</xdr:colOff>
      <xdr:row>4</xdr:row>
      <xdr:rowOff>77931</xdr:rowOff>
    </xdr:to>
    <xdr:grpSp>
      <xdr:nvGrpSpPr>
        <xdr:cNvPr id="33" name="Agrupar 3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GrpSpPr/>
      </xdr:nvGrpSpPr>
      <xdr:grpSpPr>
        <a:xfrm>
          <a:off x="7940386" y="476251"/>
          <a:ext cx="917864" cy="1151657"/>
          <a:chOff x="69273" y="1060777"/>
          <a:chExt cx="8182841" cy="985256"/>
        </a:xfrm>
      </xdr:grpSpPr>
      <xdr:sp macro="" textlink="">
        <xdr:nvSpPr>
          <xdr:cNvPr id="34" name="Retângulo: Cantos Arredondados 33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/>
        </xdr:nvSpPr>
        <xdr:spPr>
          <a:xfrm>
            <a:off x="69273" y="1181087"/>
            <a:ext cx="8182841" cy="864946"/>
          </a:xfrm>
          <a:prstGeom prst="roundRect">
            <a:avLst/>
          </a:prstGeom>
          <a:noFill/>
          <a:ln w="19050"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5" name="Retângulo 34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/>
        </xdr:nvSpPr>
        <xdr:spPr>
          <a:xfrm>
            <a:off x="1280990" y="1060777"/>
            <a:ext cx="5871057" cy="304884"/>
          </a:xfrm>
          <a:prstGeom prst="rect">
            <a:avLst/>
          </a:prstGeom>
          <a:solidFill>
            <a:schemeClr val="bg1"/>
          </a:solidFill>
          <a:ln>
            <a:solidFill>
              <a:schemeClr val="bg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1100">
                <a:solidFill>
                  <a:sysClr val="windowText" lastClr="000000"/>
                </a:solidFill>
              </a:rPr>
              <a:t>Revisão:</a:t>
            </a:r>
          </a:p>
        </xdr:txBody>
      </xdr:sp>
    </xdr:grpSp>
    <xdr:clientData/>
  </xdr:twoCellAnchor>
  <xdr:twoCellAnchor>
    <xdr:from>
      <xdr:col>29</xdr:col>
      <xdr:colOff>219075</xdr:colOff>
      <xdr:row>21</xdr:row>
      <xdr:rowOff>114299</xdr:rowOff>
    </xdr:from>
    <xdr:to>
      <xdr:col>30</xdr:col>
      <xdr:colOff>356755</xdr:colOff>
      <xdr:row>24</xdr:row>
      <xdr:rowOff>133349</xdr:rowOff>
    </xdr:to>
    <xdr:sp macro="" textlink="">
      <xdr:nvSpPr>
        <xdr:cNvPr id="2" name="Retângulo: Cantos Arredondados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9163916" y="4071504"/>
          <a:ext cx="743816" cy="59055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t-BR" sz="1100"/>
            <a:t>PLANILHA RESUMO</a:t>
          </a:r>
        </a:p>
        <a:p>
          <a:pPr algn="l"/>
          <a:endParaRPr lang="pt-BR" sz="1100"/>
        </a:p>
      </xdr:txBody>
    </xdr:sp>
    <xdr:clientData/>
  </xdr:twoCellAnchor>
  <xdr:twoCellAnchor>
    <xdr:from>
      <xdr:col>29</xdr:col>
      <xdr:colOff>184439</xdr:colOff>
      <xdr:row>13</xdr:row>
      <xdr:rowOff>168851</xdr:rowOff>
    </xdr:from>
    <xdr:to>
      <xdr:col>30</xdr:col>
      <xdr:colOff>512619</xdr:colOff>
      <xdr:row>17</xdr:row>
      <xdr:rowOff>6061</xdr:rowOff>
    </xdr:to>
    <xdr:sp macro="" textlink="">
      <xdr:nvSpPr>
        <xdr:cNvPr id="6" name="Retângulo: Cantos Arredondados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/>
      </xdr:nvSpPr>
      <xdr:spPr>
        <a:xfrm>
          <a:off x="9129280" y="2602056"/>
          <a:ext cx="934316" cy="59921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t-BR" sz="1100"/>
            <a:t>CRONOGRAMA FICO FINANCEIRO</a:t>
          </a:r>
        </a:p>
        <a:p>
          <a:pPr algn="l"/>
          <a:endParaRPr lang="pt-BR" sz="1100"/>
        </a:p>
      </xdr:txBody>
    </xdr:sp>
    <xdr:clientData/>
  </xdr:twoCellAnchor>
  <xdr:twoCellAnchor>
    <xdr:from>
      <xdr:col>28</xdr:col>
      <xdr:colOff>544656</xdr:colOff>
      <xdr:row>18</xdr:row>
      <xdr:rowOff>38100</xdr:rowOff>
    </xdr:from>
    <xdr:to>
      <xdr:col>30</xdr:col>
      <xdr:colOff>209550</xdr:colOff>
      <xdr:row>21</xdr:row>
      <xdr:rowOff>57150</xdr:rowOff>
    </xdr:to>
    <xdr:sp macro="" textlink="">
      <xdr:nvSpPr>
        <xdr:cNvPr id="17" name="Retângulo: Cantos Arredondados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/>
      </xdr:nvSpPr>
      <xdr:spPr>
        <a:xfrm>
          <a:off x="8883361" y="3423805"/>
          <a:ext cx="877166" cy="59055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t-BR" sz="1100"/>
            <a:t>PLANILHA</a:t>
          </a:r>
        </a:p>
        <a:p>
          <a:pPr algn="l"/>
          <a:endParaRPr lang="pt-BR" sz="1100"/>
        </a:p>
      </xdr:txBody>
    </xdr:sp>
    <xdr:clientData/>
  </xdr:twoCellAnchor>
  <xdr:twoCellAnchor>
    <xdr:from>
      <xdr:col>0</xdr:col>
      <xdr:colOff>74472</xdr:colOff>
      <xdr:row>4</xdr:row>
      <xdr:rowOff>112565</xdr:rowOff>
    </xdr:from>
    <xdr:to>
      <xdr:col>12</xdr:col>
      <xdr:colOff>17319</xdr:colOff>
      <xdr:row>8</xdr:row>
      <xdr:rowOff>43296</xdr:rowOff>
    </xdr:to>
    <xdr:grpSp>
      <xdr:nvGrpSpPr>
        <xdr:cNvPr id="23" name="Agrupar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GrpSpPr/>
      </xdr:nvGrpSpPr>
      <xdr:grpSpPr>
        <a:xfrm>
          <a:off x="74472" y="1662542"/>
          <a:ext cx="6757552" cy="1021777"/>
          <a:chOff x="69273" y="1144372"/>
          <a:chExt cx="8182841" cy="968447"/>
        </a:xfrm>
      </xdr:grpSpPr>
      <xdr:sp macro="" textlink="">
        <xdr:nvSpPr>
          <xdr:cNvPr id="25" name="Retângulo: Cantos Arredondados 24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/>
        </xdr:nvSpPr>
        <xdr:spPr>
          <a:xfrm>
            <a:off x="69273" y="1247873"/>
            <a:ext cx="8182841" cy="864946"/>
          </a:xfrm>
          <a:prstGeom prst="roundRect">
            <a:avLst/>
          </a:prstGeom>
          <a:noFill/>
          <a:ln w="19050"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6" name="Retângulo 25">
            <a:extLst>
              <a:ext uri="{FF2B5EF4-FFF2-40B4-BE49-F238E27FC236}">
                <a16:creationId xmlns:a16="http://schemas.microsoft.com/office/drawing/2014/main" id="{00000000-0008-0000-0000-00001A000000}"/>
              </a:ext>
            </a:extLst>
          </xdr:cNvPr>
          <xdr:cNvSpPr/>
        </xdr:nvSpPr>
        <xdr:spPr>
          <a:xfrm>
            <a:off x="225087" y="1144372"/>
            <a:ext cx="1510866" cy="280181"/>
          </a:xfrm>
          <a:prstGeom prst="rect">
            <a:avLst/>
          </a:prstGeom>
          <a:solidFill>
            <a:schemeClr val="bg1"/>
          </a:solidFill>
          <a:ln>
            <a:solidFill>
              <a:schemeClr val="bg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1100">
                <a:solidFill>
                  <a:sysClr val="windowText" lastClr="000000"/>
                </a:solidFill>
              </a:rPr>
              <a:t>Local</a:t>
            </a:r>
            <a:r>
              <a:rPr lang="pt-BR" sz="1100" baseline="0">
                <a:solidFill>
                  <a:sysClr val="windowText" lastClr="000000"/>
                </a:solidFill>
              </a:rPr>
              <a:t> da </a:t>
            </a:r>
            <a:r>
              <a:rPr lang="pt-BR" sz="1100">
                <a:solidFill>
                  <a:sysClr val="windowText" lastClr="000000"/>
                </a:solidFill>
              </a:rPr>
              <a:t>Obra:</a:t>
            </a:r>
          </a:p>
        </xdr:txBody>
      </xdr:sp>
    </xdr:grpSp>
    <xdr:clientData/>
  </xdr:twoCellAnchor>
  <xdr:twoCellAnchor>
    <xdr:from>
      <xdr:col>12</xdr:col>
      <xdr:colOff>121229</xdr:colOff>
      <xdr:row>4</xdr:row>
      <xdr:rowOff>181842</xdr:rowOff>
    </xdr:from>
    <xdr:to>
      <xdr:col>14</xdr:col>
      <xdr:colOff>51956</xdr:colOff>
      <xdr:row>7</xdr:row>
      <xdr:rowOff>60613</xdr:rowOff>
    </xdr:to>
    <xdr:grpSp>
      <xdr:nvGrpSpPr>
        <xdr:cNvPr id="27" name="Agrupar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GrpSpPr/>
      </xdr:nvGrpSpPr>
      <xdr:grpSpPr>
        <a:xfrm>
          <a:off x="6935934" y="1731819"/>
          <a:ext cx="943840" cy="528203"/>
          <a:chOff x="69273" y="1077019"/>
          <a:chExt cx="8182841" cy="1091290"/>
        </a:xfrm>
      </xdr:grpSpPr>
      <xdr:sp macro="" textlink="">
        <xdr:nvSpPr>
          <xdr:cNvPr id="28" name="Retângulo: Cantos Arredondados 27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/>
        </xdr:nvSpPr>
        <xdr:spPr>
          <a:xfrm>
            <a:off x="69273" y="1303363"/>
            <a:ext cx="8182841" cy="864946"/>
          </a:xfrm>
          <a:prstGeom prst="roundRect">
            <a:avLst/>
          </a:prstGeom>
          <a:noFill/>
          <a:ln w="19050"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9" name="Retângulo 28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/>
        </xdr:nvSpPr>
        <xdr:spPr>
          <a:xfrm>
            <a:off x="452151" y="1077019"/>
            <a:ext cx="7310388" cy="467822"/>
          </a:xfrm>
          <a:prstGeom prst="rect">
            <a:avLst/>
          </a:prstGeom>
          <a:solidFill>
            <a:schemeClr val="bg1">
              <a:lumMod val="95000"/>
            </a:schemeClr>
          </a:solidFill>
          <a:ln>
            <a:solidFill>
              <a:schemeClr val="bg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1100">
                <a:solidFill>
                  <a:sysClr val="windowText" lastClr="000000"/>
                </a:solidFill>
              </a:rPr>
              <a:t>Data</a:t>
            </a:r>
            <a:r>
              <a:rPr lang="pt-BR" sz="1100" baseline="0">
                <a:solidFill>
                  <a:sysClr val="windowText" lastClr="000000"/>
                </a:solidFill>
              </a:rPr>
              <a:t> Base:</a:t>
            </a:r>
            <a:endParaRPr lang="pt-BR" sz="1100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14</xdr:col>
      <xdr:colOff>112568</xdr:colOff>
      <xdr:row>4</xdr:row>
      <xdr:rowOff>173183</xdr:rowOff>
    </xdr:from>
    <xdr:to>
      <xdr:col>16</xdr:col>
      <xdr:colOff>0</xdr:colOff>
      <xdr:row>7</xdr:row>
      <xdr:rowOff>60611</xdr:rowOff>
    </xdr:to>
    <xdr:grpSp>
      <xdr:nvGrpSpPr>
        <xdr:cNvPr id="30" name="Agrupar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GrpSpPr/>
      </xdr:nvGrpSpPr>
      <xdr:grpSpPr>
        <a:xfrm>
          <a:off x="7940386" y="1723160"/>
          <a:ext cx="909205" cy="536860"/>
          <a:chOff x="69273" y="928108"/>
          <a:chExt cx="8182841" cy="1136246"/>
        </a:xfrm>
      </xdr:grpSpPr>
      <xdr:sp macro="" textlink="">
        <xdr:nvSpPr>
          <xdr:cNvPr id="31" name="Retângulo: Cantos Arredondados 30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SpPr/>
        </xdr:nvSpPr>
        <xdr:spPr>
          <a:xfrm>
            <a:off x="69273" y="1199407"/>
            <a:ext cx="8182841" cy="864947"/>
          </a:xfrm>
          <a:prstGeom prst="roundRect">
            <a:avLst/>
          </a:prstGeom>
          <a:noFill/>
          <a:ln w="19050"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2" name="Retângulo 31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/>
        </xdr:nvSpPr>
        <xdr:spPr>
          <a:xfrm>
            <a:off x="602839" y="928108"/>
            <a:ext cx="6775244" cy="455520"/>
          </a:xfrm>
          <a:prstGeom prst="rect">
            <a:avLst/>
          </a:prstGeom>
          <a:solidFill>
            <a:schemeClr val="bg1"/>
          </a:solidFill>
          <a:ln>
            <a:solidFill>
              <a:schemeClr val="bg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1100">
                <a:solidFill>
                  <a:sysClr val="windowText" lastClr="000000"/>
                </a:solidFill>
              </a:rPr>
              <a:t>Emissão:</a:t>
            </a:r>
          </a:p>
        </xdr:txBody>
      </xdr:sp>
    </xdr:grpSp>
    <xdr:clientData/>
  </xdr:twoCellAnchor>
  <xdr:twoCellAnchor>
    <xdr:from>
      <xdr:col>0</xdr:col>
      <xdr:colOff>79669</xdr:colOff>
      <xdr:row>8</xdr:row>
      <xdr:rowOff>65813</xdr:rowOff>
    </xdr:from>
    <xdr:to>
      <xdr:col>12</xdr:col>
      <xdr:colOff>17319</xdr:colOff>
      <xdr:row>10</xdr:row>
      <xdr:rowOff>86591</xdr:rowOff>
    </xdr:to>
    <xdr:grpSp>
      <xdr:nvGrpSpPr>
        <xdr:cNvPr id="36" name="Agrupar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GrpSpPr/>
      </xdr:nvGrpSpPr>
      <xdr:grpSpPr>
        <a:xfrm>
          <a:off x="79669" y="2706836"/>
          <a:ext cx="6752355" cy="557641"/>
          <a:chOff x="69273" y="1040323"/>
          <a:chExt cx="8182841" cy="1072496"/>
        </a:xfrm>
      </xdr:grpSpPr>
      <xdr:sp macro="" textlink="">
        <xdr:nvSpPr>
          <xdr:cNvPr id="37" name="Retângulo: Cantos Arredondados 36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/>
        </xdr:nvSpPr>
        <xdr:spPr>
          <a:xfrm>
            <a:off x="69273" y="1247873"/>
            <a:ext cx="8182841" cy="864946"/>
          </a:xfrm>
          <a:prstGeom prst="roundRect">
            <a:avLst/>
          </a:prstGeom>
          <a:noFill/>
          <a:ln w="19050"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8" name="Retângulo 37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SpPr/>
        </xdr:nvSpPr>
        <xdr:spPr>
          <a:xfrm>
            <a:off x="211961" y="1040323"/>
            <a:ext cx="1285430" cy="456306"/>
          </a:xfrm>
          <a:prstGeom prst="rect">
            <a:avLst/>
          </a:prstGeom>
          <a:solidFill>
            <a:schemeClr val="bg1"/>
          </a:solidFill>
          <a:ln>
            <a:solidFill>
              <a:schemeClr val="bg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1100">
                <a:solidFill>
                  <a:sysClr val="windowText" lastClr="000000"/>
                </a:solidFill>
              </a:rPr>
              <a:t>Solicitante:</a:t>
            </a:r>
          </a:p>
        </xdr:txBody>
      </xdr:sp>
    </xdr:grpSp>
    <xdr:clientData/>
  </xdr:twoCellAnchor>
  <xdr:twoCellAnchor>
    <xdr:from>
      <xdr:col>12</xdr:col>
      <xdr:colOff>109099</xdr:colOff>
      <xdr:row>7</xdr:row>
      <xdr:rowOff>190505</xdr:rowOff>
    </xdr:from>
    <xdr:to>
      <xdr:col>16</xdr:col>
      <xdr:colOff>0</xdr:colOff>
      <xdr:row>10</xdr:row>
      <xdr:rowOff>86592</xdr:rowOff>
    </xdr:to>
    <xdr:grpSp>
      <xdr:nvGrpSpPr>
        <xdr:cNvPr id="39" name="Agrupar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GrpSpPr/>
      </xdr:nvGrpSpPr>
      <xdr:grpSpPr>
        <a:xfrm>
          <a:off x="6923804" y="2389914"/>
          <a:ext cx="1925787" cy="874564"/>
          <a:chOff x="69273" y="1117215"/>
          <a:chExt cx="8182841" cy="1051094"/>
        </a:xfrm>
      </xdr:grpSpPr>
      <xdr:sp macro="" textlink="">
        <xdr:nvSpPr>
          <xdr:cNvPr id="40" name="Retângulo: Cantos Arredondados 39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/>
        </xdr:nvSpPr>
        <xdr:spPr>
          <a:xfrm>
            <a:off x="69273" y="1303363"/>
            <a:ext cx="8182841" cy="864946"/>
          </a:xfrm>
          <a:prstGeom prst="roundRect">
            <a:avLst/>
          </a:prstGeom>
          <a:noFill/>
          <a:ln w="19050"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41" name="Retângulo 40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/>
        </xdr:nvSpPr>
        <xdr:spPr>
          <a:xfrm>
            <a:off x="452154" y="1117215"/>
            <a:ext cx="4819706" cy="311509"/>
          </a:xfrm>
          <a:prstGeom prst="rect">
            <a:avLst/>
          </a:prstGeom>
          <a:solidFill>
            <a:schemeClr val="bg1"/>
          </a:solidFill>
          <a:ln>
            <a:solidFill>
              <a:schemeClr val="bg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1100" baseline="0">
                <a:solidFill>
                  <a:sysClr val="windowText" lastClr="000000"/>
                </a:solidFill>
              </a:rPr>
              <a:t>Valor da Obra:</a:t>
            </a:r>
            <a:endParaRPr lang="pt-BR" sz="1100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0</xdr:col>
      <xdr:colOff>34637</xdr:colOff>
      <xdr:row>0</xdr:row>
      <xdr:rowOff>86592</xdr:rowOff>
    </xdr:from>
    <xdr:to>
      <xdr:col>3</xdr:col>
      <xdr:colOff>40265</xdr:colOff>
      <xdr:row>1</xdr:row>
      <xdr:rowOff>27277</xdr:rowOff>
    </xdr:to>
    <xdr:sp macro="" textlink="">
      <xdr:nvSpPr>
        <xdr:cNvPr id="43" name="Seta: Circular 4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SpPr/>
      </xdr:nvSpPr>
      <xdr:spPr>
        <a:xfrm rot="16200000" flipV="1">
          <a:off x="106075" y="15154"/>
          <a:ext cx="347662" cy="490537"/>
        </a:xfrm>
        <a:prstGeom prst="circularArrow">
          <a:avLst>
            <a:gd name="adj1" fmla="val 12500"/>
            <a:gd name="adj2" fmla="val 1142319"/>
            <a:gd name="adj3" fmla="val 20457681"/>
            <a:gd name="adj4" fmla="val 12693347"/>
            <a:gd name="adj5" fmla="val 12500"/>
          </a:avLst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>
            <a:solidFill>
              <a:schemeClr val="tx1"/>
            </a:solidFill>
          </a:endParaRPr>
        </a:p>
      </xdr:txBody>
    </xdr:sp>
    <xdr:clientData/>
  </xdr:twoCellAnchor>
  <xdr:twoCellAnchor>
    <xdr:from>
      <xdr:col>13</xdr:col>
      <xdr:colOff>753340</xdr:colOff>
      <xdr:row>0</xdr:row>
      <xdr:rowOff>77932</xdr:rowOff>
    </xdr:from>
    <xdr:to>
      <xdr:col>16</xdr:col>
      <xdr:colOff>60613</xdr:colOff>
      <xdr:row>0</xdr:row>
      <xdr:rowOff>316057</xdr:rowOff>
    </xdr:to>
    <xdr:sp macro="" textlink="">
      <xdr:nvSpPr>
        <xdr:cNvPr id="46" name="Retângulo 45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SpPr/>
      </xdr:nvSpPr>
      <xdr:spPr>
        <a:xfrm flipH="1">
          <a:off x="7741226" y="77932"/>
          <a:ext cx="1168978" cy="238125"/>
        </a:xfrm>
        <a:prstGeom prst="rect">
          <a:avLst/>
        </a:prstGeom>
        <a:noFill/>
      </xdr:spPr>
      <xdr:txBody>
        <a:bodyPr wrap="none" lIns="91440" tIns="45720" rIns="91440" bIns="45720">
          <a:noAutofit/>
        </a:bodyPr>
        <a:lstStyle/>
        <a:p>
          <a:pPr algn="ctr"/>
          <a:r>
            <a:rPr lang="pt-BR" sz="1600" b="1" cap="none" spc="50">
              <a:ln w="0"/>
              <a:solidFill>
                <a:schemeClr val="bg2"/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CADASTRO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206392</xdr:colOff>
      <xdr:row>32</xdr:row>
      <xdr:rowOff>53852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21592" cy="590601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490537</xdr:colOff>
      <xdr:row>0</xdr:row>
      <xdr:rowOff>0</xdr:rowOff>
    </xdr:to>
    <xdr:sp macro="" textlink="">
      <xdr:nvSpPr>
        <xdr:cNvPr id="4" name="Seta: Circular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/>
      </xdr:nvSpPr>
      <xdr:spPr>
        <a:xfrm rot="16200000" flipV="1">
          <a:off x="45460" y="2165"/>
          <a:ext cx="399617" cy="490537"/>
        </a:xfrm>
        <a:prstGeom prst="circularArrow">
          <a:avLst>
            <a:gd name="adj1" fmla="val 12500"/>
            <a:gd name="adj2" fmla="val 1142319"/>
            <a:gd name="adj3" fmla="val 20457681"/>
            <a:gd name="adj4" fmla="val 12693347"/>
            <a:gd name="adj5" fmla="val 12500"/>
          </a:avLst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>
            <a:solidFill>
              <a:schemeClr val="tx1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321463</xdr:colOff>
      <xdr:row>0</xdr:row>
      <xdr:rowOff>0</xdr:rowOff>
    </xdr:from>
    <xdr:to>
      <xdr:col>20</xdr:col>
      <xdr:colOff>926873</xdr:colOff>
      <xdr:row>0</xdr:row>
      <xdr:rowOff>0</xdr:rowOff>
    </xdr:to>
    <xdr:sp macro="" textlink="">
      <xdr:nvSpPr>
        <xdr:cNvPr id="2" name="Retângulo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6991350" y="17319"/>
          <a:ext cx="0" cy="342900"/>
        </a:xfrm>
        <a:prstGeom prst="rect">
          <a:avLst/>
        </a:prstGeom>
        <a:noFill/>
      </xdr:spPr>
      <xdr:txBody>
        <a:bodyPr wrap="none" lIns="91440" tIns="45720" rIns="91440" bIns="45720">
          <a:noAutofit/>
        </a:bodyPr>
        <a:lstStyle/>
        <a:p>
          <a:pPr algn="ctr"/>
          <a:r>
            <a:rPr lang="pt-BR" sz="1600" b="1" cap="none" spc="50">
              <a:ln w="0"/>
              <a:solidFill>
                <a:schemeClr val="bg2"/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MEMÓRIA</a:t>
          </a:r>
          <a:r>
            <a:rPr lang="pt-BR" sz="1600" b="1" cap="none" spc="50" baseline="0">
              <a:ln w="0"/>
              <a:solidFill>
                <a:schemeClr val="bg2"/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DE CÁLCULO</a:t>
          </a:r>
          <a:endParaRPr lang="pt-BR" sz="1600" b="1" cap="none" spc="50">
            <a:ln w="0"/>
            <a:solidFill>
              <a:schemeClr val="bg2"/>
            </a:solidFill>
            <a:effectLst>
              <a:innerShdw blurRad="63500" dist="50800" dir="13500000">
                <a:srgbClr val="000000">
                  <a:alpha val="50000"/>
                </a:srgbClr>
              </a:innerShdw>
            </a:effectLst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493784</xdr:colOff>
      <xdr:row>0</xdr:row>
      <xdr:rowOff>21648</xdr:rowOff>
    </xdr:to>
    <xdr:sp macro="" textlink="">
      <xdr:nvSpPr>
        <xdr:cNvPr id="5" name="Seta: Circular 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SpPr/>
      </xdr:nvSpPr>
      <xdr:spPr>
        <a:xfrm rot="16200000" flipV="1">
          <a:off x="50330" y="35395"/>
          <a:ext cx="393123" cy="493784"/>
        </a:xfrm>
        <a:prstGeom prst="circularArrow">
          <a:avLst>
            <a:gd name="adj1" fmla="val 12500"/>
            <a:gd name="adj2" fmla="val 1142319"/>
            <a:gd name="adj3" fmla="val 20457681"/>
            <a:gd name="adj4" fmla="val 12693347"/>
            <a:gd name="adj5" fmla="val 12500"/>
          </a:avLst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>
            <a:solidFill>
              <a:schemeClr val="tx1"/>
            </a:solidFill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SpPr/>
      </xdr:nvSpPr>
      <xdr:spPr>
        <a:xfrm>
          <a:off x="0" y="0"/>
          <a:ext cx="0" cy="171450"/>
        </a:xfrm>
        <a:prstGeom prst="rect">
          <a:avLst/>
        </a:prstGeom>
        <a:noFill/>
      </xdr:spPr>
      <xdr:txBody>
        <a:bodyPr wrap="none" lIns="91440" tIns="45720" rIns="91440" bIns="45720">
          <a:noAutofit/>
        </a:bodyPr>
        <a:lstStyle/>
        <a:p>
          <a:pPr algn="ctr"/>
          <a:r>
            <a:rPr lang="pt-BR" sz="1600" b="1" cap="none" spc="50">
              <a:ln w="0"/>
              <a:solidFill>
                <a:schemeClr val="bg2"/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PLANILHA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238125</xdr:colOff>
      <xdr:row>30</xdr:row>
      <xdr:rowOff>0</xdr:rowOff>
    </xdr:from>
    <xdr:to>
      <xdr:col>1</xdr:col>
      <xdr:colOff>238125</xdr:colOff>
      <xdr:row>32</xdr:row>
      <xdr:rowOff>246688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" y="7172325"/>
          <a:ext cx="3718214" cy="5567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606137</xdr:colOff>
      <xdr:row>32</xdr:row>
      <xdr:rowOff>51956</xdr:rowOff>
    </xdr:from>
    <xdr:ext cx="0" cy="960005"/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9970" y="7619039"/>
          <a:ext cx="0" cy="9600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238125</xdr:colOff>
      <xdr:row>32</xdr:row>
      <xdr:rowOff>57150</xdr:rowOff>
    </xdr:from>
    <xdr:ext cx="0" cy="554664"/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58" y="7624233"/>
          <a:ext cx="0" cy="5546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1206500</xdr:colOff>
      <xdr:row>32</xdr:row>
      <xdr:rowOff>63500</xdr:rowOff>
    </xdr:from>
    <xdr:ext cx="3718214" cy="556780"/>
    <xdr:pic>
      <xdr:nvPicPr>
        <xdr:cNvPr id="7" name="Imagem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333" y="7630583"/>
          <a:ext cx="3718214" cy="5567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idiane/Downloads/OR&#199;AMENTO%20CRECHE%20-%20REV.%200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BRAS/Desktop/pra&#231;a%20do%20f&#243;rum%20-%20JULHO/REDEN&#199;&#195;O%20REV.%2003%2014.02.2023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microsoft.com/office/2006/relationships/xlExternalLinkPath/xlPathMissing" Target="CADASTRO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rt/Desktop/OITEIRO/OITEIRO/LOTE%2001%20-%20SECRETARIA/RUAS%20OITEIRO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rt/Desktop/RUAS%20COLINAS%20DO%20CANADA,%20RIO%20GRANDE%20DO%20SUL%20E%20PROJETADA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nasc/OneDrive/&#193;rea%20de%20Trabalho/01%20-%20HBR/00%20-%20Prefeitura/12%20-%20Asfalto/02%20-%20MANUTEN&#199;&#195;O%20DE%20ASFALTO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BRAS/Desktop/Rua%20das%20praias/RUA%20DAS%20PRAIAS%203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BRAS/Desktop/PRA&#199;A%20RUA%20AMARELA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DASTRO"/>
      <sheetName val="COTAÇÃO PISO"/>
      <sheetName val="M.CALC."/>
      <sheetName val="PLAN. COMP."/>
      <sheetName val="PLAN"/>
      <sheetName val="Planilha1"/>
      <sheetName val="RESUMO"/>
      <sheetName val="BDI "/>
      <sheetName val="ABC"/>
      <sheetName val="Planilha2"/>
      <sheetName val="CRON."/>
      <sheetName val="RESUMO CRONO"/>
      <sheetName val="CCU´S"/>
      <sheetName val="CCUA´S"/>
      <sheetName val="TRAT. ESTA."/>
      <sheetName val="CCUAA´S"/>
      <sheetName val="COMPOSIÇÕES"/>
      <sheetName val="INSUMOS"/>
      <sheetName val="ENCARGOS S"/>
    </sheetNames>
    <sheetDataSet>
      <sheetData sheetId="0" refreshError="1"/>
      <sheetData sheetId="1" refreshError="1"/>
      <sheetData sheetId="2" refreshError="1">
        <row r="2">
          <cell r="U2" t="str">
            <v>REV00</v>
          </cell>
        </row>
      </sheetData>
      <sheetData sheetId="3" refreshError="1">
        <row r="15">
          <cell r="I15" t="str">
            <v>TOTAL</v>
          </cell>
        </row>
        <row r="16">
          <cell r="I16">
            <v>8582.44</v>
          </cell>
        </row>
        <row r="17">
          <cell r="A17" t="str">
            <v>1.1</v>
          </cell>
          <cell r="B17" t="str">
            <v>SINAPI/PE 101157</v>
          </cell>
          <cell r="C17" t="str">
            <v>ALVENARIA DE VEDAÇÃO DE BLOCOS DE GESSO DE 7X50X66CM (ESPESSURA 7CM). AF_05/2020</v>
          </cell>
          <cell r="D17" t="str">
            <v>M2</v>
          </cell>
          <cell r="E17">
            <v>49.2</v>
          </cell>
          <cell r="F17">
            <v>64.38</v>
          </cell>
          <cell r="G17">
            <v>3167.5</v>
          </cell>
          <cell r="H17">
            <v>70.05</v>
          </cell>
          <cell r="I17">
            <v>3446.46</v>
          </cell>
        </row>
        <row r="18">
          <cell r="A18" t="str">
            <v>1.2</v>
          </cell>
          <cell r="B18" t="str">
            <v>SINAPI/PE 88497</v>
          </cell>
          <cell r="C18" t="str">
            <v>EMASSAMENTO COM MASSA LÁTEX, APLICAÇÃO EM PAREDE, DUAS DEMÃOS, LIXAMENTO MANUAL. AF_04/2023</v>
          </cell>
          <cell r="D18" t="str">
            <v>M2</v>
          </cell>
          <cell r="E18">
            <v>211.01</v>
          </cell>
          <cell r="F18">
            <v>16.72</v>
          </cell>
          <cell r="G18">
            <v>3528.09</v>
          </cell>
          <cell r="H18">
            <v>19.170000000000002</v>
          </cell>
          <cell r="I18">
            <v>4045.06</v>
          </cell>
        </row>
        <row r="19">
          <cell r="A19" t="str">
            <v>1.3</v>
          </cell>
          <cell r="B19" t="str">
            <v>SINAPI/PE 88485</v>
          </cell>
          <cell r="C19" t="str">
            <v>FUNDO SELADOR ACRÍLICO, APLICAÇÃO MANUAL EM PAREDE, UMA DEMÃO. AF_04/2023</v>
          </cell>
          <cell r="D19" t="str">
            <v>M2</v>
          </cell>
          <cell r="E19">
            <v>211.01</v>
          </cell>
          <cell r="F19">
            <v>4.63</v>
          </cell>
          <cell r="G19">
            <v>976.98</v>
          </cell>
          <cell r="H19">
            <v>5.17</v>
          </cell>
          <cell r="I19">
            <v>1090.92</v>
          </cell>
        </row>
        <row r="20">
          <cell r="A20" t="str">
            <v>2.0</v>
          </cell>
          <cell r="B20" t="str">
            <v>PINTURAS</v>
          </cell>
          <cell r="G20">
            <v>10831.57</v>
          </cell>
          <cell r="I20">
            <v>12709.51</v>
          </cell>
        </row>
        <row r="21">
          <cell r="A21" t="str">
            <v>2.1</v>
          </cell>
          <cell r="B21" t="str">
            <v>MÃO DE OBRA SINAPI 102193A</v>
          </cell>
          <cell r="C21" t="str">
            <v>LIXAMENTO DE MADEIRA PARA APLICAÇÃO DE FUNDO OU PINTURA</v>
          </cell>
          <cell r="D21" t="str">
            <v>M2</v>
          </cell>
          <cell r="E21">
            <v>88.98</v>
          </cell>
          <cell r="F21">
            <v>1.58</v>
          </cell>
          <cell r="G21">
            <v>140.59</v>
          </cell>
          <cell r="H21">
            <v>1.85</v>
          </cell>
          <cell r="I21">
            <v>164.61</v>
          </cell>
        </row>
        <row r="22">
          <cell r="A22" t="str">
            <v>2.2</v>
          </cell>
          <cell r="B22" t="str">
            <v>MÃO DE OBRA SINAPI 102201A</v>
          </cell>
          <cell r="C22" t="str">
            <v>APLICAÇÃO MASSA ACRÍLICA PARA MADEIRA, PARA PINTURA COM TINTA DE ACABAMENTO (PIGMENTADA) (GRAFITE)</v>
          </cell>
          <cell r="D22" t="str">
            <v>M2</v>
          </cell>
          <cell r="E22">
            <v>88.98</v>
          </cell>
          <cell r="F22">
            <v>13.15</v>
          </cell>
          <cell r="G22">
            <v>1170.0899999999999</v>
          </cell>
          <cell r="H22">
            <v>15.42</v>
          </cell>
          <cell r="I22">
            <v>1372.07</v>
          </cell>
        </row>
        <row r="23">
          <cell r="A23" t="str">
            <v>2.3</v>
          </cell>
          <cell r="B23" t="str">
            <v>MÃO DE OBRA SINAPI 102217A</v>
          </cell>
          <cell r="C23" t="str">
            <v>PINTURA TINTA DE ACABAMENTO (PIGMENTADA) A ÓLEO EM MADEIRA, 2 DEMÃOS</v>
          </cell>
          <cell r="D23" t="str">
            <v>M2</v>
          </cell>
          <cell r="E23">
            <v>88.98</v>
          </cell>
          <cell r="F23">
            <v>11.07</v>
          </cell>
          <cell r="G23">
            <v>985.01</v>
          </cell>
          <cell r="H23">
            <v>12.98</v>
          </cell>
          <cell r="I23">
            <v>1154.96</v>
          </cell>
        </row>
        <row r="24">
          <cell r="A24" t="str">
            <v>2.4</v>
          </cell>
          <cell r="B24" t="str">
            <v>MÃO DE OBRA SINAPI 102494A</v>
          </cell>
          <cell r="C24" t="str">
            <v>PINTURA DE PISO COM TINTA EPÓXI, APLICAÇÃO MANUAL, 2 DEMÃOS, INCLUSO APLICAÇÃO DE PRIMER EPÓXI</v>
          </cell>
          <cell r="D24" t="str">
            <v>M2</v>
          </cell>
          <cell r="E24">
            <v>115.35</v>
          </cell>
          <cell r="F24">
            <v>10.51</v>
          </cell>
          <cell r="G24">
            <v>1212.33</v>
          </cell>
          <cell r="H24">
            <v>12.33</v>
          </cell>
          <cell r="I24">
            <v>1422.27</v>
          </cell>
        </row>
        <row r="25">
          <cell r="A25" t="str">
            <v>2.5</v>
          </cell>
          <cell r="B25" t="str">
            <v>MÃO DE OBRA SINAPI 104642A</v>
          </cell>
          <cell r="C25" t="str">
            <v xml:space="preserve">PINTURA LÁTEX ACRÍLICA STANDARD, APLICAÇÃO MANUAL EM PAREDES, DUAS DEMÃOS </v>
          </cell>
          <cell r="D25" t="str">
            <v>M2</v>
          </cell>
          <cell r="E25">
            <v>1235</v>
          </cell>
          <cell r="F25">
            <v>5.93</v>
          </cell>
          <cell r="G25">
            <v>7323.55</v>
          </cell>
          <cell r="H25">
            <v>6.96</v>
          </cell>
          <cell r="I25">
            <v>8595.6</v>
          </cell>
        </row>
        <row r="26">
          <cell r="A26" t="str">
            <v>3.0</v>
          </cell>
          <cell r="B26" t="str">
            <v>COBERTA</v>
          </cell>
          <cell r="G26">
            <v>4226.0199999999995</v>
          </cell>
          <cell r="I26">
            <v>4857.87</v>
          </cell>
        </row>
        <row r="27">
          <cell r="A27" t="str">
            <v>3.1</v>
          </cell>
          <cell r="B27" t="str">
            <v>MÃO DE OBRA SINAPI 94207A</v>
          </cell>
          <cell r="C27" t="str">
            <v>TELHAMENTO COM TELHA ONDULADA DE FIBROCIMENTO E = 6 MM, COM RECOBRIMENTO LATERAL DE 1/4 DE ONDA PARA TELHADO COM INCLINAÇÃO MAIOR QUE 10°, COM ATÉ 2 ÁGUAS, INCLUSO IÇAMENTO</v>
          </cell>
          <cell r="D27" t="str">
            <v>M2</v>
          </cell>
          <cell r="E27">
            <v>4.5999999999999996</v>
          </cell>
          <cell r="F27">
            <v>6.71</v>
          </cell>
          <cell r="G27">
            <v>30.87</v>
          </cell>
          <cell r="H27">
            <v>7.91</v>
          </cell>
          <cell r="I27">
            <v>36.39</v>
          </cell>
        </row>
        <row r="28">
          <cell r="A28">
            <v>3.1</v>
          </cell>
          <cell r="B28">
            <v>96109</v>
          </cell>
          <cell r="C28" t="str">
            <v>FORRO EM PLACAS DE GESSO, PARA AMBIENTES RESIDENCIAIS. AF_08/2023_PS</v>
          </cell>
          <cell r="D28" t="str">
            <v>M2</v>
          </cell>
          <cell r="E28">
            <v>61.07</v>
          </cell>
          <cell r="F28">
            <v>52.52</v>
          </cell>
          <cell r="G28">
            <v>3207.4</v>
          </cell>
          <cell r="H28">
            <v>59.86</v>
          </cell>
          <cell r="I28">
            <v>3655.65</v>
          </cell>
        </row>
        <row r="29">
          <cell r="A29" t="str">
            <v>3.3</v>
          </cell>
          <cell r="B29" t="str">
            <v>MÃO DE OBRA SINAPI 92539A</v>
          </cell>
          <cell r="C29" t="str">
            <v>TRAMA DE MADEIRA COMPOSTA POR RIPAS, CAIBROS E TERÇAS PARA TELHADOS DE ATÉ 2 ÁGUAS PARA TELHA DE ENCAIXE DE CERÂMICA OU DE CONCRETO, INCLUSO TRANSPORTE VERTICAL</v>
          </cell>
          <cell r="D29" t="str">
            <v>M2</v>
          </cell>
          <cell r="E29">
            <v>26.46</v>
          </cell>
          <cell r="F29">
            <v>22.3</v>
          </cell>
          <cell r="G29">
            <v>590.05999999999995</v>
          </cell>
          <cell r="H29">
            <v>26.34</v>
          </cell>
          <cell r="I29">
            <v>696.96</v>
          </cell>
        </row>
        <row r="30">
          <cell r="A30" t="str">
            <v>3.4</v>
          </cell>
          <cell r="B30" t="str">
            <v>MÃO DE OBRA SINAPI 94201A</v>
          </cell>
          <cell r="C30" t="str">
            <v>TELHAMENTO COM TELHA CERÂMICA CAPA-CANAL, TIPO COLONIAL, COM ATÉ 2 ÁGUAS, INCLUSO TRANSPORTE VERTICAL</v>
          </cell>
          <cell r="D30" t="str">
            <v>M2</v>
          </cell>
          <cell r="E30">
            <v>26.46</v>
          </cell>
          <cell r="F30">
            <v>15.03</v>
          </cell>
          <cell r="G30">
            <v>397.69</v>
          </cell>
          <cell r="H30">
            <v>17.72</v>
          </cell>
          <cell r="I30">
            <v>468.87</v>
          </cell>
        </row>
        <row r="31">
          <cell r="A31" t="str">
            <v>4.0</v>
          </cell>
          <cell r="B31" t="str">
            <v>PISO</v>
          </cell>
          <cell r="G31">
            <v>0</v>
          </cell>
          <cell r="I31">
            <v>0</v>
          </cell>
        </row>
        <row r="32">
          <cell r="A32">
            <v>4.0999999999999996</v>
          </cell>
          <cell r="B32" t="e">
            <v>#N/A</v>
          </cell>
          <cell r="C32" t="e">
            <v>#N/A</v>
          </cell>
          <cell r="D32" t="e">
            <v>#N/A</v>
          </cell>
          <cell r="E32" t="e">
            <v>#N/A</v>
          </cell>
          <cell r="F32" t="e">
            <v>#N/A</v>
          </cell>
          <cell r="G32" t="str">
            <v xml:space="preserve"> </v>
          </cell>
          <cell r="H32" t="e">
            <v>#N/A</v>
          </cell>
          <cell r="I32" t="str">
            <v xml:space="preserve"> </v>
          </cell>
        </row>
        <row r="33">
          <cell r="A33">
            <v>4.2</v>
          </cell>
          <cell r="B33" t="e">
            <v>#N/A</v>
          </cell>
          <cell r="C33" t="e">
            <v>#N/A</v>
          </cell>
          <cell r="D33" t="e">
            <v>#N/A</v>
          </cell>
          <cell r="E33" t="e">
            <v>#N/A</v>
          </cell>
          <cell r="F33" t="e">
            <v>#N/A</v>
          </cell>
          <cell r="G33" t="str">
            <v xml:space="preserve"> </v>
          </cell>
          <cell r="H33" t="e">
            <v>#N/A</v>
          </cell>
          <cell r="I33" t="str">
            <v xml:space="preserve"> </v>
          </cell>
        </row>
        <row r="34">
          <cell r="A34">
            <v>4.3</v>
          </cell>
          <cell r="B34" t="e">
            <v>#N/A</v>
          </cell>
          <cell r="C34" t="e">
            <v>#N/A</v>
          </cell>
          <cell r="D34" t="e">
            <v>#N/A</v>
          </cell>
          <cell r="E34" t="e">
            <v>#N/A</v>
          </cell>
          <cell r="F34" t="e">
            <v>#N/A</v>
          </cell>
          <cell r="G34" t="str">
            <v xml:space="preserve"> </v>
          </cell>
          <cell r="H34" t="e">
            <v>#N/A</v>
          </cell>
          <cell r="I34" t="str">
            <v xml:space="preserve"> </v>
          </cell>
        </row>
        <row r="35">
          <cell r="A35">
            <v>4.4000000000000004</v>
          </cell>
          <cell r="B35" t="str">
            <v>SINAPI/PE 94342</v>
          </cell>
          <cell r="C35" t="str">
            <v>ATERRO MANUAL DE VALAS COM AREIA PARA ATERRO. AF_08/2023</v>
          </cell>
          <cell r="D35" t="str">
            <v>M3</v>
          </cell>
          <cell r="E35">
            <v>7.74</v>
          </cell>
          <cell r="F35">
            <v>136.52000000000001</v>
          </cell>
          <cell r="G35">
            <v>1056.6600000000001</v>
          </cell>
          <cell r="H35">
            <v>146.62</v>
          </cell>
          <cell r="I35">
            <v>1134.8399999999999</v>
          </cell>
        </row>
        <row r="36">
          <cell r="A36" t="str">
            <v>5.0</v>
          </cell>
          <cell r="B36" t="str">
            <v>MURETA</v>
          </cell>
          <cell r="G36">
            <v>1985.29</v>
          </cell>
          <cell r="I36">
            <v>2340.86</v>
          </cell>
        </row>
        <row r="37">
          <cell r="A37" t="str">
            <v>5.1</v>
          </cell>
          <cell r="B37" t="str">
            <v>MÃO DE OBRA SINAPI 103333A</v>
          </cell>
          <cell r="C37" t="str">
            <v>ALVENARIA DE VEDAÇÃO DE BLOCOS CERÂMICOS FURADOS NA HORIZONTAL DE 9X14X19 CM (ESPESSURA 9 CM) E ARGAMASSA DE ASSENTAMENTO COM PREPARO MANUAL</v>
          </cell>
          <cell r="D37" t="str">
            <v>M2</v>
          </cell>
          <cell r="E37">
            <v>13.02</v>
          </cell>
          <cell r="F37">
            <v>86.58</v>
          </cell>
          <cell r="G37">
            <v>1127.27</v>
          </cell>
          <cell r="H37">
            <v>102.17</v>
          </cell>
          <cell r="I37">
            <v>1330.25</v>
          </cell>
        </row>
        <row r="38">
          <cell r="A38" t="str">
            <v>5.2</v>
          </cell>
          <cell r="B38" t="str">
            <v>MÃO DE OBRA SINAPI 87893A</v>
          </cell>
          <cell r="C38" t="str">
            <v>CHAPISCO APLICADO EM ALVENARIA (SEM PRESENÇA DE VÃOS) E ESTRUTURAS DE CONCRETO DE FACHADA, COM COLHER DE PEDREIRO.  ARGAMASSA TRAÇO 1:3 COM PREPARO MANUAL</v>
          </cell>
          <cell r="D38" t="str">
            <v>M2</v>
          </cell>
          <cell r="E38">
            <v>26.04</v>
          </cell>
          <cell r="F38">
            <v>5.75</v>
          </cell>
          <cell r="G38">
            <v>149.72999999999999</v>
          </cell>
          <cell r="H38">
            <v>6.77</v>
          </cell>
          <cell r="I38">
            <v>176.29</v>
          </cell>
        </row>
        <row r="39">
          <cell r="A39" t="str">
            <v>5.3</v>
          </cell>
          <cell r="B39" t="str">
            <v>MÃO DE OBRA SINAPI 87794A</v>
          </cell>
          <cell r="C39" t="str">
            <v>EMBOÇO OU MASSA ÚNICA EM ARGAMASSA TRAÇO 1:2:8, PREPARO MANUAL, APLICADA MANUALMENTE EM PANOS CEGOS DE FACHADA (SEM PRESENÇA DE VÃOS), ESPESSURA DE 25 MM</v>
          </cell>
          <cell r="D39" t="str">
            <v>M2</v>
          </cell>
          <cell r="E39">
            <v>26.04</v>
          </cell>
          <cell r="F39">
            <v>27.2</v>
          </cell>
          <cell r="G39">
            <v>708.29</v>
          </cell>
          <cell r="H39">
            <v>32.04</v>
          </cell>
          <cell r="I39">
            <v>834.32</v>
          </cell>
        </row>
        <row r="40">
          <cell r="A40" t="str">
            <v>6.0</v>
          </cell>
          <cell r="B40" t="str">
            <v>RAMPAS</v>
          </cell>
          <cell r="G40">
            <v>1901.8799999999999</v>
          </cell>
          <cell r="I40">
            <v>2240.48</v>
          </cell>
        </row>
        <row r="41">
          <cell r="A41" t="str">
            <v>6.1</v>
          </cell>
          <cell r="B41" t="str">
            <v>MÃO DE OBRA SINAPI 103333A</v>
          </cell>
          <cell r="C41" t="str">
            <v>ALVENARIA DE VEDAÇÃO DE BLOCOS CERÂMICOS FURADOS NA HORIZONTAL DE 9X14X19 CM (ESPESSURA 9 CM) E ARGAMASSA DE ASSENTAMENTO COM PREPARO MANUAL</v>
          </cell>
          <cell r="D41" t="str">
            <v>M2</v>
          </cell>
          <cell r="E41">
            <v>4.9000000000000004</v>
          </cell>
          <cell r="F41">
            <v>86.58</v>
          </cell>
          <cell r="G41">
            <v>424.24</v>
          </cell>
          <cell r="H41">
            <v>102.17</v>
          </cell>
          <cell r="I41">
            <v>500.63</v>
          </cell>
        </row>
        <row r="42">
          <cell r="A42" t="str">
            <v>6.2</v>
          </cell>
          <cell r="B42" t="str">
            <v>MÃO DE OBRA SINAPI 87893A</v>
          </cell>
          <cell r="C42" t="str">
            <v>CHAPISCO APLICADO EM ALVENARIA (SEM PRESENÇA DE VÃOS) E ESTRUTURAS DE CONCRETO DE FACHADA, COM COLHER DE PEDREIRO.  ARGAMASSA TRAÇO 1:3 COM PREPARO MANUAL</v>
          </cell>
          <cell r="D42" t="str">
            <v>M2</v>
          </cell>
          <cell r="E42">
            <v>3.62</v>
          </cell>
          <cell r="F42">
            <v>5.75</v>
          </cell>
          <cell r="G42">
            <v>20.82</v>
          </cell>
          <cell r="H42">
            <v>6.77</v>
          </cell>
          <cell r="I42">
            <v>24.51</v>
          </cell>
        </row>
        <row r="43">
          <cell r="A43" t="str">
            <v>6.3</v>
          </cell>
          <cell r="B43" t="str">
            <v>MÃO DE OBRA SINAPI 87794A</v>
          </cell>
          <cell r="C43" t="str">
            <v>EMBOÇO OU MASSA ÚNICA EM ARGAMASSA TRAÇO 1:2:8, PREPARO MANUAL, APLICADA MANUALMENTE EM PANOS CEGOS DE FACHADA (SEM PRESENÇA DE VÃOS), ESPESSURA DE 25 MM</v>
          </cell>
          <cell r="D43" t="str">
            <v>M2</v>
          </cell>
          <cell r="E43">
            <v>3.62</v>
          </cell>
          <cell r="F43">
            <v>27.2</v>
          </cell>
          <cell r="G43">
            <v>98.46</v>
          </cell>
          <cell r="H43">
            <v>32.04</v>
          </cell>
          <cell r="I43">
            <v>115.98</v>
          </cell>
        </row>
        <row r="44">
          <cell r="A44" t="str">
            <v>6.4</v>
          </cell>
          <cell r="B44" t="str">
            <v>MÃO DE OBRA SINAPI 94319A</v>
          </cell>
          <cell r="C44" t="str">
            <v>ATERRO MANUAL DE VALAS COM SOLO ARGILO-ARENOSO E COMPACTAÇÃO MECANIZADA</v>
          </cell>
          <cell r="D44" t="str">
            <v>M3</v>
          </cell>
          <cell r="E44">
            <v>7.71</v>
          </cell>
          <cell r="F44">
            <v>35.29</v>
          </cell>
          <cell r="G44">
            <v>272.08999999999997</v>
          </cell>
          <cell r="H44">
            <v>41.52</v>
          </cell>
          <cell r="I44">
            <v>320.12</v>
          </cell>
        </row>
        <row r="45">
          <cell r="A45" t="str">
            <v>6.5</v>
          </cell>
          <cell r="B45" t="str">
            <v>MÃO DE OBRA SINAPI 96620A</v>
          </cell>
          <cell r="C45" t="str">
            <v>LASTRO DE CONCRETO MAGRO, APLICADO EM PISOS, LAJES SOBRE SOLO OU RADIERS</v>
          </cell>
          <cell r="D45" t="str">
            <v>M3</v>
          </cell>
          <cell r="E45">
            <v>1.1499999999999999</v>
          </cell>
          <cell r="F45">
            <v>284.42</v>
          </cell>
          <cell r="G45">
            <v>327.08</v>
          </cell>
          <cell r="H45">
            <v>335.23</v>
          </cell>
          <cell r="I45">
            <v>385.51</v>
          </cell>
        </row>
        <row r="46">
          <cell r="A46" t="str">
            <v>6.6</v>
          </cell>
          <cell r="B46" t="str">
            <v>MÃO DE OBRA SINAPI 87632A</v>
          </cell>
          <cell r="C46" t="str">
            <v>CONTRAPISO EM ARGAMASSA TRAÇO 1:4 (CIMENTO E AREIA), PREPARO MANUAL, APLICADO EM ÁREAS SECAS SOBRE LAJE, ADERIDO, ACABAMENTO NÃO REFORÇADO, ESPESSURA 3CM</v>
          </cell>
          <cell r="D46" t="str">
            <v>M2</v>
          </cell>
          <cell r="E46">
            <v>38.44</v>
          </cell>
          <cell r="F46">
            <v>19.75</v>
          </cell>
          <cell r="G46">
            <v>759.19</v>
          </cell>
          <cell r="H46">
            <v>23.25</v>
          </cell>
          <cell r="I46">
            <v>893.73</v>
          </cell>
        </row>
        <row r="47">
          <cell r="A47" t="str">
            <v>7.0</v>
          </cell>
          <cell r="B47" t="str">
            <v>ESQUADRIAS</v>
          </cell>
          <cell r="G47">
            <v>14678.010000000002</v>
          </cell>
          <cell r="I47">
            <v>15734.220000000001</v>
          </cell>
        </row>
        <row r="48">
          <cell r="A48" t="str">
            <v>7.1</v>
          </cell>
          <cell r="B48" t="str">
            <v>SINAPI/PE 94570</v>
          </cell>
          <cell r="C48" t="str">
            <v>JANELA DE ALUMÍNIO DE CORRER COM 2 FOLHAS PARA VIDROS, COM VIDROS, BATENTE, ACABAMENTO COM ACETATO OU BRILHANTE E FERRAGENS. EXCLUSIVE ALIZAR E CONTRAMARCO. FORNECIMENTO E INSTALAÇÃO. AF_12/2019</v>
          </cell>
          <cell r="D48" t="str">
            <v>M2</v>
          </cell>
          <cell r="E48">
            <v>0.9</v>
          </cell>
          <cell r="F48">
            <v>285.60000000000002</v>
          </cell>
          <cell r="G48">
            <v>257.04000000000002</v>
          </cell>
          <cell r="H48">
            <v>302.72000000000003</v>
          </cell>
          <cell r="I48">
            <v>272.45</v>
          </cell>
        </row>
        <row r="49">
          <cell r="A49" t="str">
            <v>7.2</v>
          </cell>
          <cell r="B49" t="str">
            <v>SINAPI/PE 100674</v>
          </cell>
          <cell r="C49" t="str">
            <v>JANELA FIXA DE ALUMÍNIO PARA VIDRO, COM VIDRO, BATENTE E FERRAGENS. EXCLUSIVE ACABAMENTO, ALIZAR E CONTRAMARCO. FORNECIMENTO E INSTALAÇÃO. AF_12/2019</v>
          </cell>
          <cell r="D49" t="str">
            <v>M2</v>
          </cell>
          <cell r="E49">
            <v>2.4</v>
          </cell>
          <cell r="F49">
            <v>574.16999999999996</v>
          </cell>
          <cell r="G49">
            <v>1378.01</v>
          </cell>
          <cell r="H49">
            <v>606.98</v>
          </cell>
          <cell r="I49">
            <v>1456.75</v>
          </cell>
        </row>
        <row r="50">
          <cell r="A50" t="str">
            <v>7.3</v>
          </cell>
          <cell r="B50" t="str">
            <v>COMP. AJUSTADA SINAPI 102183A</v>
          </cell>
          <cell r="C50" t="str">
            <v xml:space="preserve">PORTA PIVOTANTE DE VIDRO TEMPERADO, 200X210 CM, SENDO 2 FOLHAS DE 100X210 CM CADA, ESPESSURA DE 10MM, INCLUSIVE ACESSÓRIOS. </v>
          </cell>
          <cell r="D50" t="str">
            <v xml:space="preserve">UN </v>
          </cell>
          <cell r="E50">
            <v>1</v>
          </cell>
          <cell r="F50">
            <v>2662.7</v>
          </cell>
          <cell r="G50">
            <v>2662.7</v>
          </cell>
          <cell r="H50">
            <v>2820.24</v>
          </cell>
          <cell r="I50">
            <v>2820.24</v>
          </cell>
        </row>
        <row r="51">
          <cell r="A51" t="str">
            <v>7.4</v>
          </cell>
          <cell r="B51" t="str">
            <v>COMP. AJUSTADA ORSE 11955A</v>
          </cell>
          <cell r="C51" t="str">
            <v>Portão ou porta em alumínio, cor N/P/B, com pefis em lambril, em búzio quadrado ou ambos, de abrir, completo inclusive dobradiças e fechadura.</v>
          </cell>
          <cell r="D51" t="str">
            <v>M2</v>
          </cell>
          <cell r="E51">
            <v>9.5</v>
          </cell>
          <cell r="F51">
            <v>409.03</v>
          </cell>
          <cell r="G51">
            <v>3885.79</v>
          </cell>
          <cell r="H51">
            <v>436.86</v>
          </cell>
          <cell r="I51">
            <v>4150.17</v>
          </cell>
        </row>
        <row r="52">
          <cell r="A52" t="str">
            <v>7.5</v>
          </cell>
          <cell r="B52" t="str">
            <v>COMP. AJUSTADA ORSE 3958A</v>
          </cell>
          <cell r="C52" t="str">
            <v>PORTA DE ABRIR / GIRO, EM GRADIL FERRO, COM BARRA CHATA 3 CM X 1/4", COM REQUADRO E GUARNICAO - COMPLETO - ACABAMENTO NATURAL - FORNECIMENTO E INSTALAÇÃO</v>
          </cell>
          <cell r="D52" t="str">
            <v>M2</v>
          </cell>
          <cell r="E52">
            <v>6.97</v>
          </cell>
          <cell r="F52">
            <v>719.3</v>
          </cell>
          <cell r="G52">
            <v>5013.5200000000004</v>
          </cell>
          <cell r="H52">
            <v>758.48</v>
          </cell>
          <cell r="I52">
            <v>5286.61</v>
          </cell>
        </row>
        <row r="53">
          <cell r="A53" t="str">
            <v>7.6</v>
          </cell>
          <cell r="B53" t="str">
            <v>MÃO DE OBRA SINAPI 90843A</v>
          </cell>
          <cell r="C53" t="str">
            <v>KIT DE PORTA DE MADEIRA PARA PINTURA, SEMI-OCA (LEVE OU MÉDIA), PADRÃO MÉDIO, 80X210CM, ESPESSURA DE 3,5CM, ITENS INCLUSOS: DOBRADIÇAS, MONTAGEM E INSTALAÇÃO DO BATENTE, FECHADURA COM EXECUÇÃO DO FURO - INSTALAÇÃO</v>
          </cell>
          <cell r="D53" t="str">
            <v xml:space="preserve">UN </v>
          </cell>
          <cell r="E53">
            <v>5</v>
          </cell>
          <cell r="F53">
            <v>296.19</v>
          </cell>
          <cell r="G53">
            <v>1480.95</v>
          </cell>
          <cell r="H53">
            <v>349.6</v>
          </cell>
          <cell r="I53">
            <v>1748</v>
          </cell>
        </row>
        <row r="54">
          <cell r="A54" t="str">
            <v>8.0</v>
          </cell>
          <cell r="B54" t="str">
            <v xml:space="preserve">ACESSÓRIOS </v>
          </cell>
          <cell r="G54">
            <v>3958.76</v>
          </cell>
          <cell r="I54">
            <v>4304.7700000000004</v>
          </cell>
        </row>
        <row r="55">
          <cell r="A55" t="str">
            <v>8.1</v>
          </cell>
          <cell r="B55" t="str">
            <v>MÃO DE OBRA SINAPI 103782A</v>
          </cell>
          <cell r="C55" t="str">
            <v>LUMINÁRIA TIPO PLAFON CIRCULAR, DE SOBREPOR, COM LED DE 12/13 W - INSTALAÇÃO</v>
          </cell>
          <cell r="D55" t="str">
            <v xml:space="preserve">UN </v>
          </cell>
          <cell r="E55">
            <v>20</v>
          </cell>
          <cell r="F55">
            <v>18.850000000000001</v>
          </cell>
          <cell r="G55">
            <v>377</v>
          </cell>
          <cell r="H55">
            <v>22.24</v>
          </cell>
          <cell r="I55">
            <v>444.8</v>
          </cell>
        </row>
        <row r="56">
          <cell r="A56" t="str">
            <v>8.2</v>
          </cell>
          <cell r="B56" t="str">
            <v>COMP. AJUSTADA SINAPI 86889A</v>
          </cell>
          <cell r="C56" t="str">
            <v xml:space="preserve">BANCADA DE GRANITO CINZA POLIDO, DE 1,20 X 0,50 M, PARA COZINHA - FORNECIMENTO E INSTALAÇÃO. </v>
          </cell>
          <cell r="D56" t="str">
            <v xml:space="preserve">UN </v>
          </cell>
          <cell r="E56">
            <v>1</v>
          </cell>
          <cell r="F56">
            <v>660.71</v>
          </cell>
          <cell r="G56">
            <v>660.71</v>
          </cell>
          <cell r="H56">
            <v>702.36</v>
          </cell>
          <cell r="I56">
            <v>702.36</v>
          </cell>
        </row>
        <row r="57">
          <cell r="A57" t="str">
            <v>8.3</v>
          </cell>
          <cell r="B57" t="str">
            <v>COMP. AJUSTADA SINAPI 86895A</v>
          </cell>
          <cell r="C57" t="str">
            <v>BANCADA DE GRANITO CINZA POLIDO, DE 2,40 X 0,60 M, PARA LAVATÓRIO COM DUAS ABERTURAS PARA COLOCAÇÃO DE BANHEIRA- FORNECIMENTO E INSTALAÇÃO.</v>
          </cell>
          <cell r="D57" t="str">
            <v xml:space="preserve">UN </v>
          </cell>
          <cell r="E57">
            <v>1</v>
          </cell>
          <cell r="F57">
            <v>2595.3000000000002</v>
          </cell>
          <cell r="G57">
            <v>2595.3000000000002</v>
          </cell>
          <cell r="H57">
            <v>2773.07</v>
          </cell>
          <cell r="I57">
            <v>2773.07</v>
          </cell>
        </row>
        <row r="58">
          <cell r="A58" t="str">
            <v>8.4</v>
          </cell>
          <cell r="B58" t="str">
            <v>MÃO DE OBRA SINAPI 86894A</v>
          </cell>
          <cell r="C58" t="str">
            <v>TANQUE DUPLO EM MARMORE SINTETICO COM CUBA LISA E ESFREGADOR, DE 110 X 60CM - INSTALAÇÃO.</v>
          </cell>
          <cell r="D58" t="str">
            <v xml:space="preserve">UN </v>
          </cell>
          <cell r="E58">
            <v>1</v>
          </cell>
          <cell r="F58">
            <v>35.65</v>
          </cell>
          <cell r="G58">
            <v>35.65</v>
          </cell>
          <cell r="H58">
            <v>42.14</v>
          </cell>
          <cell r="I58">
            <v>42.14</v>
          </cell>
        </row>
        <row r="59">
          <cell r="A59" t="str">
            <v>8.5</v>
          </cell>
          <cell r="B59" t="str">
            <v>MÃO DE OBRA SINAPI 86913A</v>
          </cell>
          <cell r="C59" t="str">
            <v>TORNEIRA CROMADA 1/2 OU 3/4 PARA TANQUE, PADRÃO POPULAR - INSTALAÇÃO</v>
          </cell>
          <cell r="D59" t="str">
            <v xml:space="preserve">UN </v>
          </cell>
          <cell r="E59">
            <v>10</v>
          </cell>
          <cell r="F59">
            <v>5.07</v>
          </cell>
          <cell r="G59">
            <v>50.7</v>
          </cell>
          <cell r="H59">
            <v>6</v>
          </cell>
          <cell r="I59">
            <v>60</v>
          </cell>
        </row>
        <row r="60">
          <cell r="A60" t="str">
            <v>8.6</v>
          </cell>
          <cell r="B60" t="str">
            <v>MÃO DE OBRA SINAPI 91998A</v>
          </cell>
          <cell r="C60" t="str">
            <v>TOMADA BAIXA DE EMBUTIR (1 MÓDULO), 2P+T 10 A, SEM SUPORTE E SEM PLACA - INSTALAÇÃO</v>
          </cell>
          <cell r="D60" t="str">
            <v xml:space="preserve">UN </v>
          </cell>
          <cell r="E60">
            <v>20</v>
          </cell>
          <cell r="F60">
            <v>11.97</v>
          </cell>
          <cell r="G60">
            <v>239.4</v>
          </cell>
          <cell r="H60">
            <v>14.12</v>
          </cell>
          <cell r="I60">
            <v>282.39999999999998</v>
          </cell>
        </row>
        <row r="61">
          <cell r="G61">
            <v>46310.76</v>
          </cell>
          <cell r="I61">
            <v>51904.99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.CALC."/>
      <sheetName val="PLAN. COMP."/>
      <sheetName val="lista mat elét."/>
      <sheetName val="MEM.VIGIA"/>
      <sheetName val="PLAN"/>
      <sheetName val="Plan1"/>
      <sheetName val="Plan6"/>
      <sheetName val="Plan8"/>
      <sheetName val="Plan7"/>
      <sheetName val="CPU´S"/>
      <sheetName val="CPUA´S"/>
      <sheetName val="CRONOGRAMA F F"/>
      <sheetName val="MEMO C VIGIA"/>
      <sheetName val="Plan2"/>
      <sheetName val="RESUMO"/>
      <sheetName val="PLAN. COMP. DES"/>
      <sheetName val="BDI "/>
      <sheetName val="INS DES."/>
      <sheetName val="ENCARGOS S"/>
      <sheetName val="TRAT. ESTA."/>
      <sheetName val="ABC"/>
    </sheetNames>
    <sheetDataSet>
      <sheetData sheetId="0" refreshError="1"/>
      <sheetData sheetId="1" refreshError="1">
        <row r="127">
          <cell r="G127">
            <v>530195.66999999993</v>
          </cell>
          <cell r="I127">
            <v>518432.20999999973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DASTRO"/>
    </sheetNames>
    <sheetDataSet>
      <sheetData sheetId="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. ORÇ."/>
      <sheetName val="PLAN. COMP."/>
      <sheetName val="curva ABC de serviços"/>
      <sheetName val="M.CALC."/>
      <sheetName val="criterios de medição"/>
      <sheetName val="BDI N DESO."/>
      <sheetName val=" BDI DESO."/>
      <sheetName val="CPU DESO."/>
      <sheetName val=" CPUA DESO."/>
      <sheetName val="CPU N DESO."/>
      <sheetName val="CPUA N DESO."/>
      <sheetName val="ENCARGOS"/>
      <sheetName val="CRONOG."/>
      <sheetName val=" INS. COM DES."/>
      <sheetName val="COTAÇÃO"/>
      <sheetName val="INS.N. DESO."/>
      <sheetName val="COMP. COM DES."/>
      <sheetName val="COMP. N. DESONERADA"/>
    </sheetNames>
    <sheetDataSet>
      <sheetData sheetId="0"/>
      <sheetData sheetId="1"/>
      <sheetData sheetId="2"/>
      <sheetData sheetId="3">
        <row r="1">
          <cell r="A1" t="str">
            <v>Descrição do Serviço/Obra:</v>
          </cell>
          <cell r="N1" t="str">
            <v>Orçamento:</v>
          </cell>
          <cell r="O1" t="str">
            <v xml:space="preserve"> 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.COMP."/>
      <sheetName val="PLAN."/>
      <sheetName val="M.CALC."/>
      <sheetName val="BDI N DES."/>
      <sheetName val=" BDI DES."/>
      <sheetName val=" CPU DES."/>
      <sheetName val="CPUA DES."/>
      <sheetName val="CPU N DES."/>
      <sheetName val="CPUA N DES."/>
      <sheetName val="Justificativa"/>
      <sheetName val="INS. DES."/>
      <sheetName val="MAPA COT."/>
      <sheetName val="COMP.N DES."/>
      <sheetName val="ENCARGOS"/>
      <sheetName val="INS.N DES."/>
      <sheetName val="CRONOGRAMA"/>
      <sheetName val="COMP. DES."/>
      <sheetName val="Plan1"/>
      <sheetName val="Plan2"/>
    </sheetNames>
    <sheetDataSet>
      <sheetData sheetId="0"/>
      <sheetData sheetId="1">
        <row r="1">
          <cell r="F1" t="str">
            <v>Data Base:</v>
          </cell>
        </row>
      </sheetData>
      <sheetData sheetId="2">
        <row r="2">
          <cell r="A2" t="str">
            <v>PAVIMENTAÇÃO EM PARALELEPIPEDOS DE PEDRAS GRANÍTICAS E DRENAGEM DAS RUAS COLINAS DO CANADA, RIO GRANDE DO SUL E RUA PROJETADA NO BAIRRO JOSÉ DE LEMOS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DASTRO"/>
      <sheetName val="M.CALC."/>
      <sheetName val="PLAN"/>
      <sheetName val="CPU´S"/>
      <sheetName val="PLAN. COMP."/>
      <sheetName val="CRONO."/>
      <sheetName val="memo banco"/>
      <sheetName val="CRONOGRAMA F F"/>
      <sheetName val="CMCC"/>
      <sheetName val="ABC"/>
      <sheetName val="RESUMO"/>
      <sheetName val="BDI "/>
      <sheetName val="PLAN. COMP. DES"/>
      <sheetName val="PLAN. COMP N DES"/>
      <sheetName val="ENCARGOS S"/>
      <sheetName val="INS DES."/>
      <sheetName val="Plan1"/>
      <sheetName val="INS N DES"/>
    </sheetNames>
    <sheetDataSet>
      <sheetData sheetId="0"/>
      <sheetData sheetId="1">
        <row r="2">
          <cell r="U2" t="str">
            <v>REV00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.CALC."/>
      <sheetName val="PLAN. COMP."/>
      <sheetName val="PLAN"/>
      <sheetName val="CPU´S"/>
      <sheetName val="CPUA´S"/>
      <sheetName val="CRONOGRAMA F F"/>
      <sheetName val="RESUMO"/>
      <sheetName val="PLAN. COMP. DES"/>
      <sheetName val="BDI "/>
      <sheetName val="INS DES."/>
      <sheetName val="INS N DES"/>
      <sheetName val="ENCARGOS S"/>
      <sheetName val="ABC"/>
    </sheetNames>
    <sheetDataSet>
      <sheetData sheetId="0" refreshError="1"/>
      <sheetData sheetId="1" refreshError="1"/>
      <sheetData sheetId="2" refreshError="1">
        <row r="22">
          <cell r="B22" t="str">
            <v>PAVIMENTAÇÃO</v>
          </cell>
          <cell r="E22">
            <v>0</v>
          </cell>
        </row>
        <row r="23">
          <cell r="B23" t="str">
            <v>TERRAPLENAGEM/MOVIMENTO DE TERRA</v>
          </cell>
          <cell r="E23">
            <v>0</v>
          </cell>
        </row>
        <row r="24">
          <cell r="B24" t="str">
            <v>99058 SINAPI/PE</v>
          </cell>
          <cell r="E24">
            <v>1</v>
          </cell>
        </row>
        <row r="25">
          <cell r="B25" t="str">
            <v>99064 SINAPI/PE</v>
          </cell>
          <cell r="E25">
            <v>303.68</v>
          </cell>
        </row>
        <row r="26">
          <cell r="B26" t="str">
            <v>100576 SINAPI/PE</v>
          </cell>
          <cell r="E26">
            <v>1822.08</v>
          </cell>
        </row>
        <row r="27">
          <cell r="B27" t="str">
            <v>PAVIMENTAÇÃO EM PEDRAS GRANÍTICAS</v>
          </cell>
          <cell r="E27">
            <v>0</v>
          </cell>
        </row>
        <row r="28">
          <cell r="B28" t="str">
            <v>94273 SINAPI/PE</v>
          </cell>
          <cell r="E28">
            <v>562.61</v>
          </cell>
        </row>
        <row r="29">
          <cell r="B29" t="str">
            <v>94276 SINAPI/PE</v>
          </cell>
          <cell r="E29">
            <v>6.32</v>
          </cell>
        </row>
        <row r="30">
          <cell r="B30" t="str">
            <v>94962 SINAPI/PE</v>
          </cell>
          <cell r="E30">
            <v>14.5</v>
          </cell>
        </row>
        <row r="31">
          <cell r="B31" t="str">
            <v>103670 SINAPI/PE</v>
          </cell>
          <cell r="E31">
            <v>14.5</v>
          </cell>
        </row>
        <row r="32">
          <cell r="B32" t="str">
            <v>COMP.ATUALIZADA SINAPI/PE 72799 LD</v>
          </cell>
          <cell r="E32">
            <v>568.92999999999995</v>
          </cell>
        </row>
        <row r="33">
          <cell r="B33" t="str">
            <v>93358 SINAPI/PE</v>
          </cell>
          <cell r="E33">
            <v>2.0699999999999998</v>
          </cell>
        </row>
        <row r="34">
          <cell r="B34" t="str">
            <v>94273A SINAPI/PE</v>
          </cell>
          <cell r="E34">
            <v>13.81</v>
          </cell>
        </row>
        <row r="35">
          <cell r="B35" t="str">
            <v>COMP.ATUALIZADA SINAPI/PE 72799A</v>
          </cell>
          <cell r="E35">
            <v>1372.48</v>
          </cell>
        </row>
        <row r="36">
          <cell r="B36" t="str">
            <v xml:space="preserve">PASSEIO  </v>
          </cell>
          <cell r="E36">
            <v>0</v>
          </cell>
        </row>
        <row r="37">
          <cell r="B37" t="str">
            <v>96995 SINAPI/PE</v>
          </cell>
          <cell r="E37">
            <v>255.59</v>
          </cell>
        </row>
        <row r="38">
          <cell r="B38" t="str">
            <v>94990 SINAPI/PE</v>
          </cell>
          <cell r="E38">
            <v>42.6</v>
          </cell>
        </row>
        <row r="39">
          <cell r="B39" t="str">
            <v>SINALIZAÇÃO</v>
          </cell>
          <cell r="E39">
            <v>0</v>
          </cell>
        </row>
        <row r="40">
          <cell r="B40" t="str">
            <v>102508 SINAPI/PE</v>
          </cell>
          <cell r="E40">
            <v>3</v>
          </cell>
        </row>
        <row r="41">
          <cell r="B41" t="str">
            <v>5213863 SINAPI/PE</v>
          </cell>
          <cell r="E41">
            <v>2</v>
          </cell>
        </row>
        <row r="42">
          <cell r="B42" t="str">
            <v>5213440 SINAPI/PE</v>
          </cell>
          <cell r="E42">
            <v>2</v>
          </cell>
        </row>
        <row r="43">
          <cell r="B43" t="str">
            <v>COMP.ATUALIZADA SINAPI/PE 73916/2A</v>
          </cell>
          <cell r="E43">
            <v>2</v>
          </cell>
        </row>
        <row r="44">
          <cell r="B44" t="str">
            <v>ADMINISTRAÇÃO LOCAL</v>
          </cell>
          <cell r="E44">
            <v>0</v>
          </cell>
        </row>
        <row r="45">
          <cell r="B45" t="str">
            <v>02 COMP.PRÓPRIA PMV</v>
          </cell>
          <cell r="E45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.CALC."/>
      <sheetName val="SINAPI DES"/>
      <sheetName val="SINAPI Ñ DES"/>
      <sheetName val="lista mat elét."/>
      <sheetName val="PLAN. COMP."/>
      <sheetName val="PLAN"/>
      <sheetName val="Plan1"/>
      <sheetName val="Plan6"/>
      <sheetName val="Plan8"/>
      <sheetName val="Plan7"/>
      <sheetName val="CPU´S"/>
      <sheetName val="CPUA´S"/>
      <sheetName val="CRONOGRAMA F F"/>
      <sheetName val="MEMO C VIGIA"/>
      <sheetName val="Plan2"/>
      <sheetName val="RESUMO"/>
      <sheetName val="PLAN COMP DES"/>
      <sheetName val="PLAN COMP N DES"/>
      <sheetName val="BDI "/>
      <sheetName val="INS DES."/>
      <sheetName val="INS N DES"/>
      <sheetName val="ENCARGOS S"/>
      <sheetName val="TRAT. ESTA."/>
      <sheetName val="ABC"/>
    </sheetNames>
    <sheetDataSet>
      <sheetData sheetId="0"/>
      <sheetData sheetId="1"/>
      <sheetData sheetId="2"/>
      <sheetData sheetId="3"/>
      <sheetData sheetId="4"/>
      <sheetData sheetId="5">
        <row r="88">
          <cell r="G88">
            <v>213834.43219999998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55"/>
  <sheetViews>
    <sheetView view="pageBreakPreview" zoomScale="110" zoomScaleNormal="100" zoomScaleSheetLayoutView="110" workbookViewId="0">
      <pane ySplit="1" topLeftCell="A2" activePane="bottomLeft" state="frozen"/>
      <selection activeCell="A4" sqref="A4:A24"/>
      <selection pane="bottomLeft" activeCell="A4" sqref="A4:A24"/>
    </sheetView>
  </sheetViews>
  <sheetFormatPr defaultColWidth="0" defaultRowHeight="14.4" zeroHeight="1" x14ac:dyDescent="0.3"/>
  <cols>
    <col min="1" max="1" width="1.33203125" style="53" customWidth="1"/>
    <col min="2" max="3" width="3" style="53" customWidth="1"/>
    <col min="4" max="4" width="1.33203125" style="53" customWidth="1"/>
    <col min="5" max="5" width="19.44140625" style="53" customWidth="1"/>
    <col min="6" max="6" width="0.88671875" style="53" customWidth="1"/>
    <col min="7" max="7" width="16.109375" style="53" customWidth="1"/>
    <col min="8" max="8" width="0.88671875" style="53" customWidth="1"/>
    <col min="9" max="9" width="16.109375" style="53" customWidth="1"/>
    <col min="10" max="10" width="0.88671875" style="53" customWidth="1"/>
    <col min="11" max="11" width="33.109375" style="53" customWidth="1"/>
    <col min="12" max="12" width="6.109375" style="53" customWidth="1"/>
    <col min="13" max="13" width="2.5546875" style="53" customWidth="1"/>
    <col min="14" max="14" width="12.5546875" style="53" customWidth="1"/>
    <col min="15" max="15" width="2.33203125" style="53" customWidth="1"/>
    <col min="16" max="16" width="13" style="53" customWidth="1"/>
    <col min="17" max="17" width="0.88671875" style="53" customWidth="1"/>
    <col min="18" max="18" width="8.6640625" style="53" hidden="1" customWidth="1"/>
    <col min="19" max="19" width="0.88671875" style="53" hidden="1" customWidth="1"/>
    <col min="20" max="20" width="15" style="53" hidden="1" customWidth="1"/>
    <col min="21" max="21" width="0.88671875" style="53" hidden="1" customWidth="1"/>
    <col min="22" max="22" width="15" style="53" hidden="1" customWidth="1"/>
    <col min="23" max="23" width="0.88671875" style="53" hidden="1" customWidth="1"/>
    <col min="24" max="24" width="15" style="53" hidden="1" customWidth="1"/>
    <col min="25" max="25" width="0.88671875" style="53" hidden="1" customWidth="1"/>
    <col min="26" max="26" width="11.109375" style="53" hidden="1" customWidth="1"/>
    <col min="27" max="27" width="1.33203125" style="53" hidden="1" customWidth="1"/>
    <col min="28" max="28" width="9.109375" style="53" hidden="1" customWidth="1"/>
    <col min="29" max="40" width="0" style="53" hidden="1" customWidth="1"/>
    <col min="41" max="16384" width="9.109375" style="53" hidden="1"/>
  </cols>
  <sheetData>
    <row r="1" spans="1:37" ht="36" customHeight="1" x14ac:dyDescent="0.3"/>
    <row r="2" spans="1:37" s="64" customFormat="1" ht="20.25" customHeight="1" x14ac:dyDescent="0.3">
      <c r="A2" s="55"/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</row>
    <row r="3" spans="1:37" s="64" customFormat="1" ht="6" customHeight="1" x14ac:dyDescent="0.3">
      <c r="A3" s="55"/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</row>
    <row r="4" spans="1:37" s="64" customFormat="1" ht="59.25" customHeight="1" x14ac:dyDescent="0.3">
      <c r="A4" s="55"/>
      <c r="B4" s="515" t="s">
        <v>183</v>
      </c>
      <c r="C4" s="515"/>
      <c r="D4" s="515"/>
      <c r="E4" s="515"/>
      <c r="F4" s="515"/>
      <c r="G4" s="515"/>
      <c r="H4" s="515"/>
      <c r="I4" s="515"/>
      <c r="J4" s="515"/>
      <c r="K4" s="515"/>
      <c r="L4" s="515"/>
      <c r="M4" s="515"/>
      <c r="N4" s="515"/>
      <c r="O4" s="74"/>
      <c r="P4" s="75" t="s">
        <v>178</v>
      </c>
      <c r="Q4" s="55"/>
    </row>
    <row r="5" spans="1:37" s="64" customFormat="1" ht="16.5" customHeight="1" x14ac:dyDescent="0.3">
      <c r="A5" s="55"/>
      <c r="B5" s="513"/>
      <c r="C5" s="513"/>
      <c r="D5" s="513"/>
      <c r="E5" s="513"/>
      <c r="F5" s="513"/>
      <c r="G5" s="513"/>
      <c r="H5" s="513"/>
      <c r="I5" s="513"/>
      <c r="J5" s="513"/>
      <c r="K5" s="513"/>
      <c r="L5" s="513"/>
      <c r="M5" s="513"/>
      <c r="N5" s="513"/>
      <c r="O5" s="513"/>
      <c r="P5" s="513"/>
      <c r="Q5" s="55"/>
      <c r="AD5" s="63" t="s">
        <v>19</v>
      </c>
      <c r="AH5" s="65"/>
    </row>
    <row r="6" spans="1:37" s="64" customFormat="1" ht="17.25" customHeight="1" x14ac:dyDescent="0.3">
      <c r="A6" s="55"/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55"/>
      <c r="AD6" s="63"/>
      <c r="AH6" s="65"/>
    </row>
    <row r="7" spans="1:37" s="64" customFormat="1" ht="18" customHeight="1" x14ac:dyDescent="0.3">
      <c r="A7" s="55"/>
      <c r="B7" s="514" t="s">
        <v>184</v>
      </c>
      <c r="C7" s="514"/>
      <c r="D7" s="514"/>
      <c r="E7" s="514"/>
      <c r="F7" s="514"/>
      <c r="G7" s="514"/>
      <c r="H7" s="514"/>
      <c r="I7" s="514"/>
      <c r="J7" s="514"/>
      <c r="K7" s="514"/>
      <c r="L7" s="514"/>
      <c r="M7" s="76"/>
      <c r="N7" s="77">
        <v>44197</v>
      </c>
      <c r="O7" s="76"/>
      <c r="P7" s="78">
        <v>44270</v>
      </c>
      <c r="Q7" s="55"/>
      <c r="AD7" s="63"/>
      <c r="AH7" s="65"/>
    </row>
    <row r="8" spans="1:37" s="64" customFormat="1" ht="34.5" customHeight="1" x14ac:dyDescent="0.3">
      <c r="A8" s="55"/>
      <c r="B8" s="514"/>
      <c r="C8" s="514"/>
      <c r="D8" s="514"/>
      <c r="E8" s="514"/>
      <c r="F8" s="514"/>
      <c r="G8" s="514"/>
      <c r="H8" s="514"/>
      <c r="I8" s="514"/>
      <c r="J8" s="514"/>
      <c r="K8" s="514"/>
      <c r="L8" s="514"/>
      <c r="M8" s="55"/>
      <c r="N8" s="79"/>
      <c r="O8" s="55"/>
      <c r="P8" s="80"/>
      <c r="Q8" s="55"/>
      <c r="AD8" s="63"/>
      <c r="AH8" s="65"/>
    </row>
    <row r="9" spans="1:37" s="64" customFormat="1" ht="21.75" customHeight="1" x14ac:dyDescent="0.3">
      <c r="A9" s="55"/>
      <c r="B9" s="55"/>
      <c r="C9" s="55"/>
      <c r="D9" s="55"/>
      <c r="E9" s="55"/>
      <c r="F9" s="55"/>
      <c r="G9" s="55"/>
      <c r="H9" s="55"/>
      <c r="I9" s="55"/>
      <c r="J9" s="55"/>
      <c r="K9" s="55"/>
      <c r="L9" s="55"/>
      <c r="M9" s="55"/>
      <c r="N9" s="517" t="e">
        <f>VLOOKUP($A$44,[0]!_xlnm.Print_Area,7,0)</f>
        <v>#REF!</v>
      </c>
      <c r="O9" s="517"/>
      <c r="P9" s="517"/>
      <c r="Q9" s="55"/>
      <c r="AD9" s="64" t="s">
        <v>28</v>
      </c>
    </row>
    <row r="10" spans="1:37" s="64" customFormat="1" ht="20.25" customHeight="1" x14ac:dyDescent="0.3">
      <c r="A10" s="55"/>
      <c r="B10" s="516" t="s">
        <v>185</v>
      </c>
      <c r="C10" s="516"/>
      <c r="D10" s="516"/>
      <c r="E10" s="516"/>
      <c r="F10" s="516"/>
      <c r="G10" s="516"/>
      <c r="H10" s="516"/>
      <c r="I10" s="516"/>
      <c r="J10" s="516"/>
      <c r="K10" s="516"/>
      <c r="L10" s="516"/>
      <c r="M10" s="62"/>
      <c r="N10" s="517"/>
      <c r="O10" s="517"/>
      <c r="P10" s="517"/>
      <c r="Q10" s="55"/>
      <c r="AD10" s="64" t="s">
        <v>177</v>
      </c>
      <c r="AE10" s="66"/>
      <c r="AF10" s="66"/>
      <c r="AG10" s="66"/>
      <c r="AH10" s="66"/>
      <c r="AI10" s="66"/>
      <c r="AJ10" s="66"/>
      <c r="AK10" s="64" t="s">
        <v>12</v>
      </c>
    </row>
    <row r="11" spans="1:37" s="64" customFormat="1" ht="15" thickBot="1" x14ac:dyDescent="0.35">
      <c r="A11" s="55"/>
      <c r="B11" s="55"/>
      <c r="C11" s="55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55"/>
      <c r="O11" s="55"/>
      <c r="P11" s="55"/>
      <c r="Q11" s="55"/>
      <c r="AD11" s="64" t="s">
        <v>173</v>
      </c>
      <c r="AE11" s="66"/>
      <c r="AF11" s="66"/>
      <c r="AG11" s="66"/>
      <c r="AH11" s="66"/>
      <c r="AI11" s="66"/>
      <c r="AJ11" s="66"/>
      <c r="AK11" s="64" t="s">
        <v>107</v>
      </c>
    </row>
    <row r="12" spans="1:37" s="71" customFormat="1" ht="23.25" customHeight="1" thickTop="1" x14ac:dyDescent="0.3">
      <c r="A12" s="81"/>
      <c r="B12" s="504"/>
      <c r="C12" s="505"/>
      <c r="D12" s="505"/>
      <c r="E12" s="505"/>
      <c r="F12" s="505"/>
      <c r="G12" s="505"/>
      <c r="H12" s="505"/>
      <c r="I12" s="505"/>
      <c r="J12" s="505"/>
      <c r="K12" s="505"/>
      <c r="L12" s="505"/>
      <c r="M12" s="505"/>
      <c r="N12" s="505"/>
      <c r="O12" s="505"/>
      <c r="P12" s="506"/>
      <c r="Q12" s="82"/>
      <c r="R12" s="72"/>
      <c r="S12" s="72"/>
      <c r="T12" s="72"/>
      <c r="U12" s="72"/>
      <c r="V12" s="72"/>
      <c r="W12" s="72"/>
      <c r="X12" s="72"/>
      <c r="Y12" s="72"/>
      <c r="Z12" s="72"/>
      <c r="AA12" s="72"/>
      <c r="AB12" s="72"/>
    </row>
    <row r="13" spans="1:37" s="72" customFormat="1" ht="27" customHeight="1" x14ac:dyDescent="0.3">
      <c r="A13" s="82"/>
      <c r="B13" s="507"/>
      <c r="C13" s="508"/>
      <c r="D13" s="508"/>
      <c r="E13" s="508"/>
      <c r="F13" s="508"/>
      <c r="G13" s="508"/>
      <c r="H13" s="508"/>
      <c r="I13" s="508"/>
      <c r="J13" s="508"/>
      <c r="K13" s="508"/>
      <c r="L13" s="508"/>
      <c r="M13" s="508"/>
      <c r="N13" s="508"/>
      <c r="O13" s="508"/>
      <c r="P13" s="509"/>
      <c r="Q13" s="82"/>
    </row>
    <row r="14" spans="1:37" s="72" customFormat="1" ht="27" customHeight="1" x14ac:dyDescent="0.3">
      <c r="A14" s="82"/>
      <c r="B14" s="507"/>
      <c r="C14" s="508"/>
      <c r="D14" s="508"/>
      <c r="E14" s="508"/>
      <c r="F14" s="508"/>
      <c r="G14" s="508"/>
      <c r="H14" s="508"/>
      <c r="I14" s="508"/>
      <c r="J14" s="508"/>
      <c r="K14" s="508"/>
      <c r="L14" s="508"/>
      <c r="M14" s="508"/>
      <c r="N14" s="508"/>
      <c r="O14" s="508"/>
      <c r="P14" s="509"/>
      <c r="Q14" s="82"/>
    </row>
    <row r="15" spans="1:37" s="72" customFormat="1" ht="27" customHeight="1" x14ac:dyDescent="0.3">
      <c r="A15" s="82"/>
      <c r="B15" s="507"/>
      <c r="C15" s="508"/>
      <c r="D15" s="508"/>
      <c r="E15" s="508"/>
      <c r="F15" s="508"/>
      <c r="G15" s="508"/>
      <c r="H15" s="508"/>
      <c r="I15" s="508"/>
      <c r="J15" s="508"/>
      <c r="K15" s="508"/>
      <c r="L15" s="508"/>
      <c r="M15" s="508"/>
      <c r="N15" s="508"/>
      <c r="O15" s="508"/>
      <c r="P15" s="509"/>
      <c r="Q15" s="82"/>
    </row>
    <row r="16" spans="1:37" s="72" customFormat="1" ht="27" customHeight="1" x14ac:dyDescent="0.3">
      <c r="A16" s="82"/>
      <c r="B16" s="507"/>
      <c r="C16" s="508"/>
      <c r="D16" s="508"/>
      <c r="E16" s="508"/>
      <c r="F16" s="508"/>
      <c r="G16" s="508"/>
      <c r="H16" s="508"/>
      <c r="I16" s="508"/>
      <c r="J16" s="508"/>
      <c r="K16" s="508"/>
      <c r="L16" s="508"/>
      <c r="M16" s="508"/>
      <c r="N16" s="508"/>
      <c r="O16" s="508"/>
      <c r="P16" s="509"/>
      <c r="Q16" s="82"/>
    </row>
    <row r="17" spans="1:17" s="72" customFormat="1" ht="27" customHeight="1" x14ac:dyDescent="0.3">
      <c r="A17" s="82"/>
      <c r="B17" s="507"/>
      <c r="C17" s="508"/>
      <c r="D17" s="508"/>
      <c r="E17" s="508"/>
      <c r="F17" s="508"/>
      <c r="G17" s="508"/>
      <c r="H17" s="508"/>
      <c r="I17" s="508"/>
      <c r="J17" s="508"/>
      <c r="K17" s="508"/>
      <c r="L17" s="508"/>
      <c r="M17" s="508"/>
      <c r="N17" s="508"/>
      <c r="O17" s="508"/>
      <c r="P17" s="509"/>
      <c r="Q17" s="82"/>
    </row>
    <row r="18" spans="1:17" s="72" customFormat="1" ht="27" customHeight="1" x14ac:dyDescent="0.3">
      <c r="A18" s="82"/>
      <c r="B18" s="507"/>
      <c r="C18" s="508"/>
      <c r="D18" s="508"/>
      <c r="E18" s="508"/>
      <c r="F18" s="508"/>
      <c r="G18" s="508"/>
      <c r="H18" s="508"/>
      <c r="I18" s="508"/>
      <c r="J18" s="508"/>
      <c r="K18" s="508"/>
      <c r="L18" s="508"/>
      <c r="M18" s="508"/>
      <c r="N18" s="508"/>
      <c r="O18" s="508"/>
      <c r="P18" s="509"/>
      <c r="Q18" s="82"/>
    </row>
    <row r="19" spans="1:17" s="72" customFormat="1" ht="27" customHeight="1" x14ac:dyDescent="0.3">
      <c r="A19" s="82"/>
      <c r="B19" s="507"/>
      <c r="C19" s="508"/>
      <c r="D19" s="508"/>
      <c r="E19" s="508"/>
      <c r="F19" s="508"/>
      <c r="G19" s="508"/>
      <c r="H19" s="508"/>
      <c r="I19" s="508"/>
      <c r="J19" s="508"/>
      <c r="K19" s="508"/>
      <c r="L19" s="508"/>
      <c r="M19" s="508"/>
      <c r="N19" s="508"/>
      <c r="O19" s="508"/>
      <c r="P19" s="509"/>
      <c r="Q19" s="82"/>
    </row>
    <row r="20" spans="1:17" s="72" customFormat="1" ht="27" customHeight="1" x14ac:dyDescent="0.3">
      <c r="A20" s="82"/>
      <c r="B20" s="507"/>
      <c r="C20" s="508"/>
      <c r="D20" s="508"/>
      <c r="E20" s="508"/>
      <c r="F20" s="508"/>
      <c r="G20" s="508"/>
      <c r="H20" s="508"/>
      <c r="I20" s="508"/>
      <c r="J20" s="508"/>
      <c r="K20" s="508"/>
      <c r="L20" s="508"/>
      <c r="M20" s="508"/>
      <c r="N20" s="508"/>
      <c r="O20" s="508"/>
      <c r="P20" s="509"/>
      <c r="Q20" s="82"/>
    </row>
    <row r="21" spans="1:17" s="72" customFormat="1" ht="27" customHeight="1" x14ac:dyDescent="0.3">
      <c r="A21" s="82"/>
      <c r="B21" s="507"/>
      <c r="C21" s="508"/>
      <c r="D21" s="508"/>
      <c r="E21" s="508"/>
      <c r="F21" s="508"/>
      <c r="G21" s="508"/>
      <c r="H21" s="508"/>
      <c r="I21" s="508"/>
      <c r="J21" s="508"/>
      <c r="K21" s="508"/>
      <c r="L21" s="508"/>
      <c r="M21" s="508"/>
      <c r="N21" s="508"/>
      <c r="O21" s="508"/>
      <c r="P21" s="509"/>
      <c r="Q21" s="82"/>
    </row>
    <row r="22" spans="1:17" s="72" customFormat="1" ht="27" customHeight="1" x14ac:dyDescent="0.3">
      <c r="A22" s="82"/>
      <c r="B22" s="507"/>
      <c r="C22" s="508"/>
      <c r="D22" s="508"/>
      <c r="E22" s="508"/>
      <c r="F22" s="508"/>
      <c r="G22" s="508"/>
      <c r="H22" s="508"/>
      <c r="I22" s="508"/>
      <c r="J22" s="508"/>
      <c r="K22" s="508"/>
      <c r="L22" s="508"/>
      <c r="M22" s="508"/>
      <c r="N22" s="508"/>
      <c r="O22" s="508"/>
      <c r="P22" s="509"/>
      <c r="Q22" s="82"/>
    </row>
    <row r="23" spans="1:17" s="72" customFormat="1" ht="27" customHeight="1" x14ac:dyDescent="0.3">
      <c r="A23" s="82"/>
      <c r="B23" s="507"/>
      <c r="C23" s="508"/>
      <c r="D23" s="508"/>
      <c r="E23" s="508"/>
      <c r="F23" s="508"/>
      <c r="G23" s="508"/>
      <c r="H23" s="508"/>
      <c r="I23" s="508"/>
      <c r="J23" s="508"/>
      <c r="K23" s="508"/>
      <c r="L23" s="508"/>
      <c r="M23" s="508"/>
      <c r="N23" s="508"/>
      <c r="O23" s="508"/>
      <c r="P23" s="509"/>
      <c r="Q23" s="82"/>
    </row>
    <row r="24" spans="1:17" s="72" customFormat="1" ht="27" customHeight="1" x14ac:dyDescent="0.3">
      <c r="A24" s="82"/>
      <c r="B24" s="507"/>
      <c r="C24" s="508"/>
      <c r="D24" s="508"/>
      <c r="E24" s="508"/>
      <c r="F24" s="508"/>
      <c r="G24" s="508"/>
      <c r="H24" s="508"/>
      <c r="I24" s="508"/>
      <c r="J24" s="508"/>
      <c r="K24" s="508"/>
      <c r="L24" s="508"/>
      <c r="M24" s="508"/>
      <c r="N24" s="508"/>
      <c r="O24" s="508"/>
      <c r="P24" s="509"/>
      <c r="Q24" s="82"/>
    </row>
    <row r="25" spans="1:17" s="72" customFormat="1" ht="27" customHeight="1" x14ac:dyDescent="0.3">
      <c r="A25" s="82"/>
      <c r="B25" s="507"/>
      <c r="C25" s="508"/>
      <c r="D25" s="508"/>
      <c r="E25" s="508"/>
      <c r="F25" s="508"/>
      <c r="G25" s="508"/>
      <c r="H25" s="508"/>
      <c r="I25" s="508"/>
      <c r="J25" s="508"/>
      <c r="K25" s="508"/>
      <c r="L25" s="508"/>
      <c r="M25" s="508"/>
      <c r="N25" s="508"/>
      <c r="O25" s="508"/>
      <c r="P25" s="509"/>
      <c r="Q25" s="82"/>
    </row>
    <row r="26" spans="1:17" s="72" customFormat="1" ht="27" customHeight="1" x14ac:dyDescent="0.3">
      <c r="A26" s="82"/>
      <c r="B26" s="507"/>
      <c r="C26" s="508"/>
      <c r="D26" s="508"/>
      <c r="E26" s="508"/>
      <c r="F26" s="508"/>
      <c r="G26" s="508"/>
      <c r="H26" s="508"/>
      <c r="I26" s="508"/>
      <c r="J26" s="508"/>
      <c r="K26" s="508"/>
      <c r="L26" s="508"/>
      <c r="M26" s="508"/>
      <c r="N26" s="508"/>
      <c r="O26" s="508"/>
      <c r="P26" s="509"/>
      <c r="Q26" s="82"/>
    </row>
    <row r="27" spans="1:17" s="72" customFormat="1" ht="27" customHeight="1" x14ac:dyDescent="0.3">
      <c r="A27" s="82"/>
      <c r="B27" s="507"/>
      <c r="C27" s="508"/>
      <c r="D27" s="508"/>
      <c r="E27" s="508"/>
      <c r="F27" s="508"/>
      <c r="G27" s="508"/>
      <c r="H27" s="508"/>
      <c r="I27" s="508"/>
      <c r="J27" s="508"/>
      <c r="K27" s="508"/>
      <c r="L27" s="508"/>
      <c r="M27" s="508"/>
      <c r="N27" s="508"/>
      <c r="O27" s="508"/>
      <c r="P27" s="509"/>
      <c r="Q27" s="82"/>
    </row>
    <row r="28" spans="1:17" s="72" customFormat="1" ht="27" customHeight="1" x14ac:dyDescent="0.3">
      <c r="A28" s="82"/>
      <c r="B28" s="507"/>
      <c r="C28" s="508"/>
      <c r="D28" s="508"/>
      <c r="E28" s="508"/>
      <c r="F28" s="508"/>
      <c r="G28" s="508"/>
      <c r="H28" s="508"/>
      <c r="I28" s="508"/>
      <c r="J28" s="508"/>
      <c r="K28" s="508"/>
      <c r="L28" s="508"/>
      <c r="M28" s="508"/>
      <c r="N28" s="508"/>
      <c r="O28" s="508"/>
      <c r="P28" s="509"/>
      <c r="Q28" s="82"/>
    </row>
    <row r="29" spans="1:17" s="72" customFormat="1" ht="27" customHeight="1" x14ac:dyDescent="0.3">
      <c r="A29" s="82"/>
      <c r="B29" s="507"/>
      <c r="C29" s="508"/>
      <c r="D29" s="508"/>
      <c r="E29" s="508"/>
      <c r="F29" s="508"/>
      <c r="G29" s="508"/>
      <c r="H29" s="508"/>
      <c r="I29" s="508"/>
      <c r="J29" s="508"/>
      <c r="K29" s="508"/>
      <c r="L29" s="508"/>
      <c r="M29" s="508"/>
      <c r="N29" s="508"/>
      <c r="O29" s="508"/>
      <c r="P29" s="509"/>
      <c r="Q29" s="82"/>
    </row>
    <row r="30" spans="1:17" s="72" customFormat="1" ht="27" customHeight="1" x14ac:dyDescent="0.3">
      <c r="A30" s="82"/>
      <c r="B30" s="507"/>
      <c r="C30" s="508"/>
      <c r="D30" s="508"/>
      <c r="E30" s="508"/>
      <c r="F30" s="508"/>
      <c r="G30" s="508"/>
      <c r="H30" s="508"/>
      <c r="I30" s="508"/>
      <c r="J30" s="508"/>
      <c r="K30" s="508"/>
      <c r="L30" s="508"/>
      <c r="M30" s="508"/>
      <c r="N30" s="508"/>
      <c r="O30" s="508"/>
      <c r="P30" s="509"/>
      <c r="Q30" s="82"/>
    </row>
    <row r="31" spans="1:17" s="72" customFormat="1" ht="27" customHeight="1" x14ac:dyDescent="0.3">
      <c r="A31" s="82"/>
      <c r="B31" s="507"/>
      <c r="C31" s="508"/>
      <c r="D31" s="508"/>
      <c r="E31" s="508"/>
      <c r="F31" s="508"/>
      <c r="G31" s="508"/>
      <c r="H31" s="508"/>
      <c r="I31" s="508"/>
      <c r="J31" s="508"/>
      <c r="K31" s="508"/>
      <c r="L31" s="508"/>
      <c r="M31" s="508"/>
      <c r="N31" s="508"/>
      <c r="O31" s="508"/>
      <c r="P31" s="509"/>
      <c r="Q31" s="82"/>
    </row>
    <row r="32" spans="1:17" s="72" customFormat="1" ht="27" customHeight="1" x14ac:dyDescent="0.3">
      <c r="A32" s="82"/>
      <c r="B32" s="507"/>
      <c r="C32" s="508"/>
      <c r="D32" s="508"/>
      <c r="E32" s="508"/>
      <c r="F32" s="508"/>
      <c r="G32" s="508"/>
      <c r="H32" s="508"/>
      <c r="I32" s="508"/>
      <c r="J32" s="508"/>
      <c r="K32" s="508"/>
      <c r="L32" s="508"/>
      <c r="M32" s="508"/>
      <c r="N32" s="508"/>
      <c r="O32" s="508"/>
      <c r="P32" s="509"/>
      <c r="Q32" s="82"/>
    </row>
    <row r="33" spans="1:17" s="64" customFormat="1" x14ac:dyDescent="0.3">
      <c r="A33" s="55"/>
      <c r="B33" s="507"/>
      <c r="C33" s="508"/>
      <c r="D33" s="508"/>
      <c r="E33" s="508"/>
      <c r="F33" s="508"/>
      <c r="G33" s="508"/>
      <c r="H33" s="508"/>
      <c r="I33" s="508"/>
      <c r="J33" s="508"/>
      <c r="K33" s="508"/>
      <c r="L33" s="508"/>
      <c r="M33" s="508"/>
      <c r="N33" s="508"/>
      <c r="O33" s="508"/>
      <c r="P33" s="509"/>
      <c r="Q33" s="55"/>
    </row>
    <row r="34" spans="1:17" s="64" customFormat="1" x14ac:dyDescent="0.3">
      <c r="A34" s="55"/>
      <c r="B34" s="507"/>
      <c r="C34" s="508"/>
      <c r="D34" s="508"/>
      <c r="E34" s="508"/>
      <c r="F34" s="508"/>
      <c r="G34" s="508"/>
      <c r="H34" s="508"/>
      <c r="I34" s="508"/>
      <c r="J34" s="508"/>
      <c r="K34" s="508"/>
      <c r="L34" s="508"/>
      <c r="M34" s="508"/>
      <c r="N34" s="508"/>
      <c r="O34" s="508"/>
      <c r="P34" s="509"/>
      <c r="Q34" s="55"/>
    </row>
    <row r="35" spans="1:17" s="64" customFormat="1" ht="15" thickBot="1" x14ac:dyDescent="0.35">
      <c r="A35" s="55"/>
      <c r="B35" s="510"/>
      <c r="C35" s="511"/>
      <c r="D35" s="511"/>
      <c r="E35" s="511"/>
      <c r="F35" s="511"/>
      <c r="G35" s="511"/>
      <c r="H35" s="511"/>
      <c r="I35" s="511"/>
      <c r="J35" s="511"/>
      <c r="K35" s="511"/>
      <c r="L35" s="511"/>
      <c r="M35" s="511"/>
      <c r="N35" s="511"/>
      <c r="O35" s="511"/>
      <c r="P35" s="512"/>
      <c r="Q35" s="55"/>
    </row>
    <row r="36" spans="1:17" s="64" customFormat="1" ht="4.5" customHeight="1" thickTop="1" x14ac:dyDescent="0.3">
      <c r="A36" s="55"/>
      <c r="B36" s="55"/>
      <c r="C36" s="55"/>
      <c r="D36" s="55"/>
      <c r="E36" s="55"/>
      <c r="F36" s="55"/>
      <c r="G36" s="55"/>
      <c r="H36" s="55"/>
      <c r="I36" s="55"/>
      <c r="J36" s="55"/>
      <c r="K36" s="55"/>
      <c r="L36" s="55"/>
      <c r="M36" s="55"/>
      <c r="N36" s="55"/>
      <c r="O36" s="55"/>
      <c r="P36" s="55"/>
      <c r="Q36" s="55"/>
    </row>
    <row r="37" spans="1:17" x14ac:dyDescent="0.3">
      <c r="A37" s="55"/>
      <c r="B37" s="55"/>
      <c r="C37" s="55"/>
      <c r="D37" s="55"/>
      <c r="E37" s="55"/>
      <c r="F37" s="55"/>
      <c r="G37" s="55"/>
      <c r="H37" s="55"/>
      <c r="I37" s="55"/>
      <c r="J37" s="55"/>
      <c r="K37" s="55"/>
      <c r="L37" s="55"/>
      <c r="M37" s="55"/>
      <c r="N37" s="55"/>
      <c r="O37" s="55"/>
      <c r="P37" s="55"/>
      <c r="Q37" s="55"/>
    </row>
    <row r="38" spans="1:17" s="55" customFormat="1" x14ac:dyDescent="0.3"/>
    <row r="39" spans="1:17" s="55" customFormat="1" x14ac:dyDescent="0.3"/>
    <row r="40" spans="1:17" s="55" customFormat="1" x14ac:dyDescent="0.3"/>
    <row r="41" spans="1:17" s="55" customFormat="1" x14ac:dyDescent="0.3"/>
    <row r="42" spans="1:17" s="55" customFormat="1" ht="10.5" customHeight="1" x14ac:dyDescent="0.3"/>
    <row r="43" spans="1:17" s="57" customFormat="1" hidden="1" x14ac:dyDescent="0.3"/>
    <row r="44" spans="1:17" s="57" customFormat="1" hidden="1" x14ac:dyDescent="0.3">
      <c r="A44" s="57" t="s">
        <v>5</v>
      </c>
      <c r="E44" s="58">
        <v>1</v>
      </c>
      <c r="F44" s="58" t="s">
        <v>1</v>
      </c>
      <c r="G44" s="59" t="s">
        <v>1</v>
      </c>
    </row>
    <row r="45" spans="1:17" s="57" customFormat="1" hidden="1" x14ac:dyDescent="0.3">
      <c r="E45" s="58">
        <v>2</v>
      </c>
      <c r="F45" s="58" t="s">
        <v>100</v>
      </c>
      <c r="G45" s="59" t="s">
        <v>23</v>
      </c>
    </row>
    <row r="46" spans="1:17" s="57" customFormat="1" hidden="1" x14ac:dyDescent="0.3">
      <c r="E46" s="58">
        <v>3</v>
      </c>
      <c r="F46" s="58" t="s">
        <v>175</v>
      </c>
      <c r="G46" s="59" t="s">
        <v>102</v>
      </c>
    </row>
    <row r="47" spans="1:17" s="57" customFormat="1" hidden="1" x14ac:dyDescent="0.3">
      <c r="E47" s="58">
        <v>4</v>
      </c>
      <c r="F47" s="58" t="s">
        <v>179</v>
      </c>
      <c r="G47" s="59" t="s">
        <v>102</v>
      </c>
    </row>
    <row r="48" spans="1:17" s="57" customFormat="1" hidden="1" x14ac:dyDescent="0.3">
      <c r="E48" s="58">
        <v>5</v>
      </c>
      <c r="F48" s="58" t="s">
        <v>180</v>
      </c>
      <c r="G48" s="59" t="s">
        <v>102</v>
      </c>
    </row>
    <row r="49" spans="5:7" s="57" customFormat="1" hidden="1" x14ac:dyDescent="0.3">
      <c r="E49" s="58">
        <v>6</v>
      </c>
      <c r="F49" s="58" t="s">
        <v>176</v>
      </c>
      <c r="G49" s="59" t="s">
        <v>109</v>
      </c>
    </row>
    <row r="50" spans="5:7" s="57" customFormat="1" hidden="1" x14ac:dyDescent="0.3">
      <c r="E50" s="58">
        <v>7</v>
      </c>
      <c r="F50" s="58" t="s">
        <v>181</v>
      </c>
      <c r="G50" s="59" t="s">
        <v>109</v>
      </c>
    </row>
    <row r="51" spans="5:7" s="57" customFormat="1" hidden="1" x14ac:dyDescent="0.3">
      <c r="E51" s="58">
        <v>8</v>
      </c>
      <c r="F51" s="58" t="s">
        <v>182</v>
      </c>
      <c r="G51" s="59" t="s">
        <v>109</v>
      </c>
    </row>
    <row r="52" spans="5:7" s="57" customFormat="1" hidden="1" x14ac:dyDescent="0.3">
      <c r="E52" s="58">
        <v>9</v>
      </c>
      <c r="F52" s="58" t="s">
        <v>127</v>
      </c>
      <c r="G52" s="59"/>
    </row>
    <row r="53" spans="5:7" s="57" customFormat="1" hidden="1" x14ac:dyDescent="0.3">
      <c r="E53" s="60">
        <v>11</v>
      </c>
      <c r="F53" s="58" t="s">
        <v>127</v>
      </c>
      <c r="G53" s="59"/>
    </row>
    <row r="54" spans="5:7" s="57" customFormat="1" hidden="1" x14ac:dyDescent="0.3">
      <c r="E54" s="60">
        <v>12</v>
      </c>
      <c r="F54" s="60" t="s">
        <v>127</v>
      </c>
      <c r="G54" s="61"/>
    </row>
    <row r="55" spans="5:7" s="57" customFormat="1" hidden="1" x14ac:dyDescent="0.3"/>
  </sheetData>
  <sheetProtection algorithmName="SHA-512" hashValue="fcZuH+Ok8pkHhHSiEHMuV1ywrzg3286TmODuNQLeSeKvbgEuv16yd2M/DMVcvMSKK3yP9u5lV4NumM9gNeRn/g==" saltValue="BpKS0lV0163Jtp11XaUq/Q==" spinCount="100000" sheet="1" objects="1" scenarios="1" selectLockedCells="1"/>
  <mergeCells count="6">
    <mergeCell ref="B12:P35"/>
    <mergeCell ref="B5:P5"/>
    <mergeCell ref="B7:L8"/>
    <mergeCell ref="B4:N4"/>
    <mergeCell ref="B10:L10"/>
    <mergeCell ref="N9:P10"/>
  </mergeCells>
  <pageMargins left="0.51181102362204722" right="0.51181102362204722" top="1.3779527559055118" bottom="0.78740157480314965" header="0.31496062992125984" footer="0.31496062992125984"/>
  <pageSetup paperSize="9" scale="68" orientation="portrait" r:id="rId1"/>
  <headerFooter>
    <oddHeader>&amp;C&amp;G</oddHeader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5:A38"/>
  <sheetViews>
    <sheetView workbookViewId="0">
      <selection activeCell="G41" sqref="G41"/>
    </sheetView>
  </sheetViews>
  <sheetFormatPr defaultRowHeight="14.4" x14ac:dyDescent="0.3"/>
  <sheetData>
    <row r="35" spans="1:1" x14ac:dyDescent="0.3">
      <c r="A35" t="s">
        <v>437</v>
      </c>
    </row>
    <row r="36" spans="1:1" x14ac:dyDescent="0.3">
      <c r="A36" t="s">
        <v>438</v>
      </c>
    </row>
    <row r="38" spans="1:1" x14ac:dyDescent="0.3">
      <c r="A38" t="s">
        <v>439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A1:T85"/>
  <sheetViews>
    <sheetView zoomScale="50" zoomScaleNormal="50" workbookViewId="0">
      <pane ySplit="10" topLeftCell="A11" activePane="bottomLeft" state="frozen"/>
      <selection activeCell="A7" sqref="A7"/>
      <selection pane="bottomLeft" activeCell="I20" sqref="I20"/>
    </sheetView>
  </sheetViews>
  <sheetFormatPr defaultColWidth="12.44140625" defaultRowHeight="15" customHeight="1" x14ac:dyDescent="0.3"/>
  <cols>
    <col min="1" max="1" width="12.44140625" style="323"/>
    <col min="2" max="2" width="16.5546875" style="323" customWidth="1"/>
    <col min="3" max="3" width="13.88671875" style="323" customWidth="1"/>
    <col min="4" max="4" width="70.88671875" style="357" customWidth="1"/>
    <col min="5" max="5" width="14.33203125" style="323" bestFit="1" customWidth="1"/>
    <col min="6" max="7" width="12.44140625" style="323"/>
    <col min="8" max="8" width="17.109375" style="449" customWidth="1"/>
    <col min="9" max="9" width="20.6640625" style="463" customWidth="1"/>
    <col min="10" max="10" width="15" style="323" customWidth="1"/>
    <col min="11" max="11" width="18.5546875" style="323" bestFit="1" customWidth="1"/>
    <col min="12" max="12" width="14.33203125" style="323" bestFit="1" customWidth="1"/>
    <col min="13" max="13" width="12.44140625" style="323"/>
    <col min="14" max="14" width="21.6640625" style="323" customWidth="1"/>
    <col min="15" max="15" width="14.6640625" style="323" customWidth="1"/>
    <col min="16" max="18" width="12.44140625" style="323"/>
    <col min="19" max="19" width="13" style="323" customWidth="1"/>
    <col min="20" max="20" width="17.109375" style="323" bestFit="1" customWidth="1"/>
    <col min="21" max="16384" width="12.44140625" style="323"/>
  </cols>
  <sheetData>
    <row r="1" spans="1:20" ht="15" customHeight="1" x14ac:dyDescent="0.3">
      <c r="A1" s="318" t="s">
        <v>19</v>
      </c>
      <c r="B1" s="319"/>
      <c r="C1" s="319"/>
      <c r="D1" s="320"/>
      <c r="E1" s="319"/>
      <c r="F1" s="319"/>
      <c r="G1" s="319"/>
      <c r="H1" s="444"/>
      <c r="I1" s="450"/>
      <c r="J1" s="319"/>
      <c r="K1" s="319"/>
      <c r="L1" s="321" t="s">
        <v>11</v>
      </c>
      <c r="M1" s="319"/>
      <c r="N1" s="319"/>
      <c r="O1" s="522" t="s">
        <v>12</v>
      </c>
      <c r="P1" s="523"/>
      <c r="Q1" s="322" t="s">
        <v>195</v>
      </c>
      <c r="R1" s="319"/>
      <c r="S1" s="319"/>
      <c r="T1" s="319"/>
    </row>
    <row r="2" spans="1:20" ht="42.75" customHeight="1" x14ac:dyDescent="0.3">
      <c r="A2" s="524" t="s">
        <v>534</v>
      </c>
      <c r="B2" s="525"/>
      <c r="C2" s="525"/>
      <c r="D2" s="525"/>
      <c r="E2" s="525"/>
      <c r="F2" s="525"/>
      <c r="G2" s="525"/>
      <c r="H2" s="525"/>
      <c r="I2" s="525"/>
      <c r="J2" s="525"/>
      <c r="K2" s="525"/>
      <c r="L2" s="324"/>
      <c r="M2" s="324"/>
      <c r="N2" s="324"/>
      <c r="O2" s="324"/>
      <c r="P2" s="324"/>
      <c r="Q2" s="324"/>
      <c r="R2" s="324"/>
      <c r="S2" s="324"/>
      <c r="T2" s="324"/>
    </row>
    <row r="3" spans="1:20" ht="15" customHeight="1" x14ac:dyDescent="0.3">
      <c r="A3" s="325" t="s">
        <v>28</v>
      </c>
      <c r="B3" s="324" t="s">
        <v>513</v>
      </c>
      <c r="C3" s="324"/>
      <c r="D3" s="326"/>
      <c r="E3" s="324"/>
      <c r="F3" s="324"/>
      <c r="G3" s="324"/>
      <c r="H3" s="445"/>
      <c r="I3" s="451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</row>
    <row r="4" spans="1:20" ht="15" customHeight="1" x14ac:dyDescent="0.3">
      <c r="A4" s="325" t="s">
        <v>177</v>
      </c>
      <c r="B4" s="324"/>
      <c r="C4" s="324"/>
      <c r="D4" s="326"/>
      <c r="E4" s="324"/>
      <c r="F4" s="324"/>
      <c r="G4" s="324"/>
      <c r="H4" s="445"/>
      <c r="I4" s="451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</row>
    <row r="5" spans="1:20" ht="30.75" customHeight="1" x14ac:dyDescent="0.3">
      <c r="A5" s="526" t="s">
        <v>104</v>
      </c>
      <c r="B5" s="526"/>
      <c r="C5" s="526"/>
      <c r="D5" s="326"/>
      <c r="E5" s="324"/>
      <c r="F5" s="324"/>
      <c r="G5" s="324"/>
      <c r="H5" s="445"/>
      <c r="I5" s="451"/>
      <c r="J5" s="324"/>
      <c r="K5" s="324"/>
      <c r="L5" s="324"/>
      <c r="M5" s="324"/>
      <c r="N5" s="324"/>
      <c r="O5" s="324"/>
      <c r="P5" s="324"/>
      <c r="Q5" s="324"/>
      <c r="R5" s="324"/>
      <c r="S5" s="324"/>
      <c r="T5" s="324"/>
    </row>
    <row r="6" spans="1:20" ht="36" customHeight="1" x14ac:dyDescent="0.3">
      <c r="A6" s="526" t="s">
        <v>106</v>
      </c>
      <c r="B6" s="526"/>
      <c r="C6" s="526"/>
      <c r="D6" s="326"/>
      <c r="E6" s="324"/>
      <c r="F6" s="324"/>
      <c r="G6" s="324"/>
      <c r="H6" s="445"/>
      <c r="I6" s="451"/>
      <c r="J6" s="324"/>
      <c r="K6" s="324"/>
      <c r="L6" s="327" t="s">
        <v>107</v>
      </c>
      <c r="M6" s="529" t="s">
        <v>553</v>
      </c>
      <c r="N6" s="529"/>
      <c r="O6" s="527" t="s">
        <v>13</v>
      </c>
      <c r="P6" s="528"/>
      <c r="Q6" s="317">
        <v>45984</v>
      </c>
      <c r="R6" s="328"/>
      <c r="S6" s="324"/>
      <c r="T6" s="324"/>
    </row>
    <row r="7" spans="1:20" ht="33" customHeight="1" x14ac:dyDescent="0.55000000000000004">
      <c r="A7" s="518" t="s">
        <v>110</v>
      </c>
      <c r="B7" s="519"/>
      <c r="C7" s="519"/>
      <c r="D7" s="519"/>
      <c r="E7" s="519"/>
      <c r="F7" s="519"/>
      <c r="G7" s="519"/>
      <c r="H7" s="519"/>
      <c r="I7" s="519"/>
      <c r="J7" s="519"/>
      <c r="K7" s="519"/>
      <c r="L7" s="519"/>
      <c r="M7" s="519"/>
      <c r="N7" s="519"/>
      <c r="O7" s="519"/>
      <c r="P7" s="519"/>
      <c r="Q7" s="519"/>
      <c r="R7" s="519"/>
      <c r="S7" s="519"/>
      <c r="T7" s="519"/>
    </row>
    <row r="8" spans="1:20" s="334" customFormat="1" ht="33" customHeight="1" x14ac:dyDescent="0.3">
      <c r="A8" s="329" t="s">
        <v>0</v>
      </c>
      <c r="B8" s="329" t="s">
        <v>10</v>
      </c>
      <c r="C8" s="329" t="s">
        <v>111</v>
      </c>
      <c r="D8" s="330" t="s">
        <v>112</v>
      </c>
      <c r="E8" s="329" t="s">
        <v>113</v>
      </c>
      <c r="F8" s="331" t="s">
        <v>114</v>
      </c>
      <c r="G8" s="331" t="s">
        <v>115</v>
      </c>
      <c r="H8" s="331" t="s">
        <v>116</v>
      </c>
      <c r="I8" s="452" t="s">
        <v>117</v>
      </c>
      <c r="J8" s="332" t="s">
        <v>174</v>
      </c>
      <c r="K8" s="329" t="s">
        <v>2</v>
      </c>
      <c r="L8" s="520" t="s">
        <v>119</v>
      </c>
      <c r="M8" s="521"/>
      <c r="N8" s="521"/>
      <c r="O8" s="521"/>
      <c r="P8" s="521"/>
      <c r="Q8" s="521"/>
      <c r="R8" s="521"/>
      <c r="S8" s="521"/>
      <c r="T8" s="333" t="s">
        <v>5</v>
      </c>
    </row>
    <row r="9" spans="1:20" s="334" customFormat="1" ht="15" customHeight="1" x14ac:dyDescent="0.3">
      <c r="A9" s="335"/>
      <c r="B9" s="335"/>
      <c r="C9" s="335"/>
      <c r="D9" s="336"/>
      <c r="E9" s="335"/>
      <c r="F9" s="329" t="s">
        <v>120</v>
      </c>
      <c r="G9" s="329" t="s">
        <v>121</v>
      </c>
      <c r="H9" s="329" t="s">
        <v>122</v>
      </c>
      <c r="I9" s="453" t="s">
        <v>123</v>
      </c>
      <c r="J9" s="335"/>
      <c r="K9" s="335"/>
      <c r="L9" s="337" t="s">
        <v>113</v>
      </c>
      <c r="M9" s="338" t="s">
        <v>114</v>
      </c>
      <c r="N9" s="338" t="s">
        <v>115</v>
      </c>
      <c r="O9" s="338" t="s">
        <v>116</v>
      </c>
      <c r="P9" s="338" t="s">
        <v>124</v>
      </c>
      <c r="Q9" s="337" t="s">
        <v>118</v>
      </c>
      <c r="R9" s="337" t="s">
        <v>2</v>
      </c>
      <c r="S9" s="339" t="s">
        <v>125</v>
      </c>
      <c r="T9" s="335"/>
    </row>
    <row r="10" spans="1:20" ht="15" customHeight="1" x14ac:dyDescent="0.3">
      <c r="A10" s="340"/>
      <c r="B10" s="340"/>
      <c r="C10" s="340"/>
      <c r="D10" s="341"/>
      <c r="E10" s="340"/>
      <c r="F10" s="340"/>
      <c r="G10" s="340"/>
      <c r="H10" s="446"/>
      <c r="I10" s="454"/>
      <c r="J10" s="340"/>
      <c r="K10" s="340"/>
      <c r="L10" s="340"/>
      <c r="M10" s="342" t="s">
        <v>120</v>
      </c>
      <c r="N10" s="342" t="s">
        <v>121</v>
      </c>
      <c r="O10" s="342" t="s">
        <v>122</v>
      </c>
      <c r="P10" s="342" t="s">
        <v>123</v>
      </c>
      <c r="Q10" s="340"/>
      <c r="R10" s="340"/>
      <c r="S10" s="340"/>
      <c r="T10" s="340"/>
    </row>
    <row r="11" spans="1:20" ht="40.200000000000003" customHeight="1" x14ac:dyDescent="0.3">
      <c r="A11" s="343" t="s">
        <v>6</v>
      </c>
      <c r="B11" s="344"/>
      <c r="C11" s="344"/>
      <c r="D11" s="345" t="s">
        <v>520</v>
      </c>
      <c r="E11" s="344"/>
      <c r="F11" s="344"/>
      <c r="G11" s="344"/>
      <c r="H11" s="447"/>
      <c r="I11" s="455"/>
      <c r="J11" s="344"/>
      <c r="K11" s="344"/>
      <c r="L11" s="344"/>
      <c r="M11" s="344"/>
      <c r="N11" s="344"/>
      <c r="O11" s="344"/>
      <c r="P11" s="344"/>
      <c r="Q11" s="344"/>
      <c r="R11" s="344"/>
      <c r="S11" s="344"/>
      <c r="T11" s="344"/>
    </row>
    <row r="12" spans="1:20" s="366" customFormat="1" ht="55.2" customHeight="1" x14ac:dyDescent="0.3">
      <c r="A12" s="363" t="s">
        <v>521</v>
      </c>
      <c r="B12" s="363">
        <v>103689</v>
      </c>
      <c r="C12" s="346" t="s">
        <v>522</v>
      </c>
      <c r="D12" s="346" t="s">
        <v>516</v>
      </c>
      <c r="E12" s="364" t="s">
        <v>26</v>
      </c>
      <c r="F12" s="364"/>
      <c r="G12" s="364"/>
      <c r="H12" s="363"/>
      <c r="I12" s="456"/>
      <c r="J12" s="364"/>
      <c r="K12" s="364"/>
      <c r="L12" s="364"/>
      <c r="M12" s="364"/>
      <c r="N12" s="364"/>
      <c r="O12" s="364"/>
      <c r="P12" s="364"/>
      <c r="Q12" s="364"/>
      <c r="R12" s="364"/>
      <c r="S12" s="364"/>
      <c r="T12" s="365">
        <f>ROUND(SUBTOTAL(9,T13:T17),2)</f>
        <v>6</v>
      </c>
    </row>
    <row r="13" spans="1:20" ht="29.4" customHeight="1" x14ac:dyDescent="0.3">
      <c r="A13" s="347"/>
      <c r="B13" s="347"/>
      <c r="C13" s="347"/>
      <c r="D13" s="348"/>
      <c r="E13" s="349"/>
      <c r="F13" s="349"/>
      <c r="G13" s="358">
        <v>2</v>
      </c>
      <c r="H13" s="358">
        <v>3</v>
      </c>
      <c r="I13" s="391"/>
      <c r="J13" s="349"/>
      <c r="K13" s="350"/>
      <c r="L13" s="350"/>
      <c r="M13" s="347"/>
      <c r="N13" s="347"/>
      <c r="O13" s="347"/>
      <c r="P13" s="347"/>
      <c r="Q13" s="347"/>
      <c r="R13" s="347"/>
      <c r="S13" s="351" t="str">
        <f>IFERROR(IF(#REF!=1,PRODUCT(Q13:R13),IF(#REF!=2,PRODUCT(N13,Q13:R13),IF(#REF!=3,PRODUCT((N13*O13),Q13:R13),IF(#REF!=4,PRODUCT(((N13*O13)/2),P13,Q13,R13),IF(#REF!=5,PRODUCT(PI()*M13^2,Q13:R13),IF(#REF!=6,PRODUCT((N13*O13*P13),Q13:R13),IF(#REF!=7,PRODUCT((((N13*O13)/2)*P13),Q13:R13),IF(#REF!=8,PRODUCT((PI()*M13^2*P13),Q13:R13),0))))))))," ")</f>
        <v xml:space="preserve"> </v>
      </c>
      <c r="T13" s="353">
        <f>ROUND(PRODUCT(G13:K13),2)</f>
        <v>6</v>
      </c>
    </row>
    <row r="14" spans="1:20" ht="14.4" x14ac:dyDescent="0.3">
      <c r="A14" s="347"/>
      <c r="B14" s="347"/>
      <c r="C14" s="347"/>
      <c r="D14" s="348"/>
      <c r="E14" s="349"/>
      <c r="F14" s="349"/>
      <c r="G14" s="358"/>
      <c r="H14" s="358"/>
      <c r="I14" s="391"/>
      <c r="J14" s="349"/>
      <c r="K14" s="394"/>
      <c r="L14" s="350"/>
      <c r="M14" s="347"/>
      <c r="N14" s="347"/>
      <c r="O14" s="347"/>
      <c r="P14" s="347"/>
      <c r="Q14" s="347"/>
      <c r="R14" s="347"/>
      <c r="S14" s="351"/>
      <c r="T14" s="353">
        <f>ROUND(PRODUCT(G14:K14),2)</f>
        <v>0</v>
      </c>
    </row>
    <row r="15" spans="1:20" ht="14.4" x14ac:dyDescent="0.3">
      <c r="A15" s="347"/>
      <c r="B15" s="347"/>
      <c r="C15" s="347"/>
      <c r="D15" s="348"/>
      <c r="E15" s="349"/>
      <c r="F15" s="349"/>
      <c r="G15" s="358"/>
      <c r="H15" s="358"/>
      <c r="I15" s="457"/>
      <c r="K15" s="394"/>
      <c r="L15" s="350"/>
      <c r="M15" s="347"/>
      <c r="N15" s="347"/>
      <c r="O15" s="347"/>
      <c r="P15" s="347"/>
      <c r="Q15" s="347"/>
      <c r="R15" s="347"/>
      <c r="S15" s="351"/>
      <c r="T15" s="353">
        <f>ROUND(PRODUCT(G15:K15),2)</f>
        <v>0</v>
      </c>
    </row>
    <row r="16" spans="1:20" ht="14.4" x14ac:dyDescent="0.3">
      <c r="A16" s="347"/>
      <c r="B16" s="347"/>
      <c r="C16" s="347"/>
      <c r="D16" s="348"/>
      <c r="E16" s="349"/>
      <c r="F16" s="349"/>
      <c r="G16" s="358"/>
      <c r="H16" s="358"/>
      <c r="I16" s="391"/>
      <c r="J16" s="349"/>
      <c r="K16" s="350"/>
      <c r="L16" s="350"/>
      <c r="M16" s="347"/>
      <c r="N16" s="347"/>
      <c r="O16" s="347"/>
      <c r="P16" s="347"/>
      <c r="Q16" s="347"/>
      <c r="R16" s="347"/>
      <c r="S16" s="351"/>
      <c r="T16" s="353">
        <f>ROUND(PRODUCT(G16:K16),2)</f>
        <v>0</v>
      </c>
    </row>
    <row r="17" spans="1:20" ht="14.4" x14ac:dyDescent="0.3">
      <c r="A17" s="347"/>
      <c r="B17" s="347"/>
      <c r="C17" s="347"/>
      <c r="D17" s="352"/>
      <c r="E17" s="350"/>
      <c r="F17" s="347"/>
      <c r="G17" s="353"/>
      <c r="H17" s="350"/>
      <c r="I17" s="458"/>
      <c r="J17" s="347"/>
      <c r="K17" s="350"/>
      <c r="L17" s="350"/>
      <c r="M17" s="347"/>
      <c r="N17" s="347"/>
      <c r="O17" s="347"/>
      <c r="P17" s="347"/>
      <c r="Q17" s="347"/>
      <c r="R17" s="347"/>
      <c r="S17" s="351" t="str">
        <f>IFERROR(IF(#REF!=1,PRODUCT(Q17:R17),IF(#REF!=2,PRODUCT(N17,Q17:R17),IF(#REF!=3,PRODUCT((N17*O17),Q17:R17),IF(#REF!=4,PRODUCT(((N17*O17)/2),P17,Q17,R17),IF(#REF!=5,PRODUCT(PI()*M17^2,Q17:R17),IF(#REF!=6,PRODUCT((N17*O17*P17),Q17:R17),IF(#REF!=7,PRODUCT((((N17*O17)/2)*P17),Q17:R17),IF(#REF!=8,PRODUCT((PI()*M17^2*P17),Q17:R17),0))))))))," ")</f>
        <v xml:space="preserve"> </v>
      </c>
      <c r="T17" s="353">
        <f>ROUND(PRODUCT(G17:K17),2)</f>
        <v>0</v>
      </c>
    </row>
    <row r="18" spans="1:20" ht="14.4" x14ac:dyDescent="0.3">
      <c r="A18" s="343" t="s">
        <v>7</v>
      </c>
      <c r="B18" s="344"/>
      <c r="C18" s="344"/>
      <c r="D18" s="354" t="s">
        <v>524</v>
      </c>
      <c r="E18" s="344"/>
      <c r="F18" s="344"/>
      <c r="G18" s="344"/>
      <c r="H18" s="447"/>
      <c r="I18" s="455"/>
      <c r="J18" s="344"/>
      <c r="K18" s="344"/>
      <c r="L18" s="344"/>
      <c r="M18" s="344"/>
      <c r="N18" s="344"/>
      <c r="O18" s="344"/>
      <c r="P18" s="344"/>
      <c r="Q18" s="344"/>
      <c r="R18" s="344"/>
      <c r="S18" s="344"/>
      <c r="T18" s="344"/>
    </row>
    <row r="19" spans="1:20" s="366" customFormat="1" ht="84" customHeight="1" x14ac:dyDescent="0.3">
      <c r="A19" s="363" t="s">
        <v>20</v>
      </c>
      <c r="B19" s="363">
        <v>102307</v>
      </c>
      <c r="C19" s="346" t="s">
        <v>525</v>
      </c>
      <c r="D19" s="346" t="s">
        <v>519</v>
      </c>
      <c r="E19" s="364" t="s">
        <v>514</v>
      </c>
      <c r="F19" s="364"/>
      <c r="G19" s="379"/>
      <c r="H19" s="363"/>
      <c r="I19" s="459"/>
      <c r="J19" s="379"/>
      <c r="K19" s="363"/>
      <c r="L19" s="364"/>
      <c r="M19" s="364"/>
      <c r="N19" s="364"/>
      <c r="O19" s="364"/>
      <c r="P19" s="364"/>
      <c r="Q19" s="364"/>
      <c r="R19" s="364"/>
      <c r="S19" s="364"/>
      <c r="T19" s="365">
        <f>ROUND(SUBTOTAL(9,T20:T22),2)</f>
        <v>274.2</v>
      </c>
    </row>
    <row r="20" spans="1:20" ht="58.95" customHeight="1" x14ac:dyDescent="0.3">
      <c r="A20" s="347"/>
      <c r="B20" s="347"/>
      <c r="C20" s="347"/>
      <c r="D20" s="358"/>
      <c r="E20" s="350"/>
      <c r="F20" s="361"/>
      <c r="G20" s="358">
        <f>78+40+14</f>
        <v>132</v>
      </c>
      <c r="H20" s="460">
        <v>1.2</v>
      </c>
      <c r="I20" s="460">
        <v>1.5</v>
      </c>
      <c r="J20" s="393"/>
      <c r="K20" s="389"/>
      <c r="L20" s="350" t="str">
        <f>IFERROR(VLOOKUP(#REF!,[3]CADASTRO!$E$44:$G$54,2,0)," ")</f>
        <v xml:space="preserve"> </v>
      </c>
      <c r="M20" s="347"/>
      <c r="N20" s="347"/>
      <c r="O20" s="347"/>
      <c r="P20" s="347"/>
      <c r="Q20" s="347"/>
      <c r="R20" s="347"/>
      <c r="S20" s="351" t="str">
        <f>IFERROR(IF(#REF!=1,PRODUCT(Q20:R20),IF(#REF!=2,PRODUCT(N20,Q20:R20),IF(#REF!=3,PRODUCT((N20*O20),Q20:R20),IF(#REF!=4,PRODUCT(((N20*O20)/2),P20,Q20,R20),IF(#REF!=5,PRODUCT(PI()*M20^2,Q20:R20),IF(#REF!=6,PRODUCT((N20*O20*P20),Q20:R20),IF(#REF!=7,PRODUCT((((N20*O20)/2)*P20),Q20:R20),IF(#REF!=8,PRODUCT((PI()*M20^2*P20),Q20:R20),0))))))))," ")</f>
        <v xml:space="preserve"> </v>
      </c>
      <c r="T20" s="353">
        <f>ROUND(PRODUCT(G20:K20),2)</f>
        <v>237.6</v>
      </c>
    </row>
    <row r="21" spans="1:20" ht="14.4" x14ac:dyDescent="0.3">
      <c r="A21" s="347"/>
      <c r="B21" s="347"/>
      <c r="C21" s="347"/>
      <c r="D21" s="358"/>
      <c r="E21" s="360"/>
      <c r="F21" s="358"/>
      <c r="G21" s="358">
        <v>1.5</v>
      </c>
      <c r="H21" s="358">
        <v>1.5</v>
      </c>
      <c r="I21" s="461">
        <v>1.6</v>
      </c>
      <c r="J21" s="358"/>
      <c r="K21" s="389">
        <v>6</v>
      </c>
      <c r="L21" s="350" t="str">
        <f>IFERROR(VLOOKUP(#REF!,[3]CADASTRO!$E$44:$G$54,2,0)," ")</f>
        <v xml:space="preserve"> </v>
      </c>
      <c r="M21" s="347"/>
      <c r="N21" s="347"/>
      <c r="O21" s="347"/>
      <c r="P21" s="347"/>
      <c r="Q21" s="347"/>
      <c r="R21" s="347"/>
      <c r="S21" s="351" t="str">
        <f>IFERROR(IF(#REF!=1,PRODUCT(Q21:R21),IF(#REF!=2,PRODUCT(N21,Q21:R21),IF(#REF!=3,PRODUCT((N21*O21),Q21:R21),IF(#REF!=4,PRODUCT(((N21*O21)/2),P21,Q21,R21),IF(#REF!=5,PRODUCT(PI()*M21^2,Q21:R21),IF(#REF!=6,PRODUCT((N21*O21*P21),Q21:R21),IF(#REF!=7,PRODUCT((((N21*O21)/2)*P21),Q21:R21),IF(#REF!=8,PRODUCT((PI()*M21^2*P21),Q21:R21),0))))))))," ")</f>
        <v xml:space="preserve"> </v>
      </c>
      <c r="T21" s="353">
        <f>ROUND(PRODUCT(G21:K21),2)</f>
        <v>21.6</v>
      </c>
    </row>
    <row r="22" spans="1:20" ht="14.4" x14ac:dyDescent="0.3">
      <c r="A22" s="347"/>
      <c r="B22" s="347"/>
      <c r="C22" s="347"/>
      <c r="D22" s="359"/>
      <c r="E22" s="349"/>
      <c r="F22" s="349"/>
      <c r="G22" s="358">
        <v>2</v>
      </c>
      <c r="H22" s="448">
        <v>1.5</v>
      </c>
      <c r="I22" s="462">
        <v>5</v>
      </c>
      <c r="J22" s="356"/>
      <c r="K22" s="356">
        <v>1</v>
      </c>
      <c r="L22" s="350" t="str">
        <f>IFERROR(VLOOKUP(#REF!,[3]CADASTRO!$E$44:$G$54,2,0)," ")</f>
        <v xml:space="preserve"> </v>
      </c>
      <c r="M22" s="356"/>
      <c r="N22" s="356"/>
      <c r="O22" s="356"/>
      <c r="P22" s="356"/>
      <c r="Q22" s="356"/>
      <c r="R22" s="356"/>
      <c r="S22" s="356"/>
      <c r="T22" s="353">
        <f>ROUND(PRODUCT(G22:K22),2)</f>
        <v>15</v>
      </c>
    </row>
    <row r="23" spans="1:20" s="366" customFormat="1" ht="98.25" customHeight="1" x14ac:dyDescent="0.3">
      <c r="A23" s="363" t="s">
        <v>21</v>
      </c>
      <c r="B23" s="363">
        <v>94304</v>
      </c>
      <c r="C23" s="346" t="s">
        <v>525</v>
      </c>
      <c r="D23" s="346" t="s">
        <v>539</v>
      </c>
      <c r="E23" s="364" t="s">
        <v>514</v>
      </c>
      <c r="F23" s="364"/>
      <c r="G23" s="379" t="s">
        <v>532</v>
      </c>
      <c r="H23" s="346"/>
      <c r="I23" s="459"/>
      <c r="J23" s="364"/>
      <c r="K23" s="346" t="s">
        <v>533</v>
      </c>
      <c r="L23" s="364"/>
      <c r="M23" s="364"/>
      <c r="N23" s="364"/>
      <c r="O23" s="364"/>
      <c r="P23" s="364"/>
      <c r="Q23" s="364"/>
      <c r="R23" s="364"/>
      <c r="S23" s="364"/>
      <c r="T23" s="365">
        <f>ROUND(SUBTOTAL(9,T24:T26),2)</f>
        <v>222.62</v>
      </c>
    </row>
    <row r="24" spans="1:20" ht="14.4" x14ac:dyDescent="0.3">
      <c r="A24" s="347"/>
      <c r="B24" s="347"/>
      <c r="C24" s="347"/>
      <c r="D24" s="358"/>
      <c r="E24" s="350"/>
      <c r="F24" s="361"/>
      <c r="G24" s="358"/>
      <c r="H24" s="492"/>
      <c r="I24" s="390"/>
      <c r="J24" s="361"/>
      <c r="K24" s="389"/>
      <c r="L24" s="350" t="str">
        <f>IFERROR(VLOOKUP(#REF!,[3]CADASTRO!$E$44:$G$54,2,0)," ")</f>
        <v xml:space="preserve"> </v>
      </c>
      <c r="M24" s="347"/>
      <c r="N24" s="347"/>
      <c r="O24" s="347"/>
      <c r="P24" s="347"/>
      <c r="Q24" s="347"/>
      <c r="R24" s="347"/>
      <c r="S24" s="351" t="str">
        <f>IFERROR(IF(#REF!=1,PRODUCT(Q24:R24),IF(#REF!=2,PRODUCT(N24,Q24:R24),IF(#REF!=3,PRODUCT((N24*O24),Q24:R24),IF(#REF!=4,PRODUCT(((N24*O24)/2),P24,Q24,R24),IF(#REF!=5,PRODUCT(PI()*M24^2,Q24:R24),IF(#REF!=6,PRODUCT((N24*O24*P24),Q24:R24),IF(#REF!=7,PRODUCT((((N24*O24)/2)*P24),Q24:R24),IF(#REF!=8,PRODUCT((PI()*M24^2*P24),Q24:R24),0))))))))," ")</f>
        <v xml:space="preserve"> </v>
      </c>
      <c r="T24" s="353">
        <f>ROUND(PRODUCT(G24:K24),2)</f>
        <v>0</v>
      </c>
    </row>
    <row r="25" spans="1:20" ht="14.4" x14ac:dyDescent="0.3">
      <c r="A25" s="347"/>
      <c r="B25" s="347"/>
      <c r="C25" s="347"/>
      <c r="D25" s="358"/>
      <c r="E25" s="360"/>
      <c r="F25" s="358"/>
      <c r="G25" s="497">
        <f>PI()*(0.8/2)^2</f>
        <v>0.50265482457436694</v>
      </c>
      <c r="H25" s="498">
        <f>G20</f>
        <v>132</v>
      </c>
      <c r="I25" s="391">
        <f>PRODUCT(G25:H25)</f>
        <v>66.350436843816439</v>
      </c>
      <c r="J25" s="358">
        <f>PRODUCT(G20:I20)-I25</f>
        <v>171.24956315618357</v>
      </c>
      <c r="K25" s="389">
        <v>1.3</v>
      </c>
      <c r="L25" s="350"/>
      <c r="M25" s="347"/>
      <c r="N25" s="347"/>
      <c r="O25" s="347"/>
      <c r="P25" s="347"/>
      <c r="Q25" s="347"/>
      <c r="R25" s="347"/>
      <c r="S25" s="351"/>
      <c r="T25" s="499">
        <f>ROUND(PRODUCT(J25:K25),2)</f>
        <v>222.62</v>
      </c>
    </row>
    <row r="26" spans="1:20" ht="14.4" x14ac:dyDescent="0.3">
      <c r="A26" s="347"/>
      <c r="B26" s="347"/>
      <c r="C26" s="347"/>
      <c r="D26" s="358"/>
      <c r="E26" s="360"/>
      <c r="F26" s="358"/>
      <c r="G26" s="358"/>
      <c r="H26" s="350"/>
      <c r="I26" s="392"/>
      <c r="J26" s="347"/>
      <c r="K26" s="347"/>
      <c r="L26" s="350" t="str">
        <f>IFERROR(VLOOKUP(#REF!,[3]CADASTRO!$E$44:$G$54,2,0)," ")</f>
        <v xml:space="preserve"> </v>
      </c>
      <c r="M26" s="356"/>
      <c r="N26" s="347"/>
      <c r="O26" s="347"/>
      <c r="P26" s="356"/>
      <c r="Q26" s="356"/>
      <c r="R26" s="356"/>
      <c r="S26" s="351" t="str">
        <f>IFERROR(IF(#REF!=1,PRODUCT(Q26:R26),IF(#REF!=2,PRODUCT(N26,Q26:R26),IF(#REF!=3,PRODUCT((N26*O26),Q26:R26),IF(#REF!=4,PRODUCT(((N26*O26)/2),P26,Q26,R26),IF(#REF!=5,PRODUCT(PI()*M26^2,Q26:R26),IF(#REF!=6,PRODUCT((N26*O26*P26),Q26:R26),IF(#REF!=7,PRODUCT((((N26*O26)/2)*P26),Q26:R26),IF(#REF!=8,PRODUCT((PI()*M26^2*P26),Q26:R26),0))))))))," ")</f>
        <v xml:space="preserve"> </v>
      </c>
      <c r="T26" s="353"/>
    </row>
    <row r="27" spans="1:20" ht="14.4" x14ac:dyDescent="0.3">
      <c r="A27" s="347"/>
      <c r="B27" s="347"/>
      <c r="C27" s="347"/>
      <c r="D27" s="352"/>
      <c r="E27" s="350"/>
      <c r="F27" s="347"/>
      <c r="G27" s="347"/>
      <c r="H27" s="350"/>
      <c r="I27" s="458"/>
      <c r="J27" s="347"/>
      <c r="K27" s="347"/>
      <c r="L27" s="350"/>
      <c r="M27" s="356"/>
      <c r="N27" s="347"/>
      <c r="O27" s="347"/>
      <c r="P27" s="356"/>
      <c r="Q27" s="356"/>
      <c r="R27" s="356"/>
      <c r="S27" s="351"/>
      <c r="T27" s="353"/>
    </row>
    <row r="28" spans="1:20" ht="14.4" x14ac:dyDescent="0.3">
      <c r="A28" s="347"/>
      <c r="B28" s="347"/>
      <c r="C28" s="347"/>
      <c r="D28" s="352"/>
      <c r="E28" s="350"/>
      <c r="F28" s="347"/>
      <c r="G28" s="347"/>
      <c r="H28" s="350"/>
      <c r="I28" s="458"/>
      <c r="J28" s="347"/>
      <c r="K28" s="347"/>
      <c r="L28" s="350"/>
      <c r="M28" s="356"/>
      <c r="N28" s="347"/>
      <c r="O28" s="347"/>
      <c r="P28" s="356"/>
      <c r="Q28" s="356"/>
      <c r="R28" s="356"/>
      <c r="S28" s="351"/>
      <c r="T28" s="353"/>
    </row>
    <row r="29" spans="1:20" s="366" customFormat="1" ht="72" customHeight="1" x14ac:dyDescent="0.3">
      <c r="A29" s="363" t="s">
        <v>526</v>
      </c>
      <c r="B29" s="363">
        <v>95875</v>
      </c>
      <c r="C29" s="346" t="s">
        <v>523</v>
      </c>
      <c r="D29" s="346" t="s">
        <v>527</v>
      </c>
      <c r="E29" s="364" t="s">
        <v>515</v>
      </c>
      <c r="F29" s="364"/>
      <c r="G29" s="364"/>
      <c r="H29" s="363"/>
      <c r="I29" s="456"/>
      <c r="J29" s="364" t="s">
        <v>536</v>
      </c>
      <c r="K29" s="364" t="s">
        <v>537</v>
      </c>
      <c r="L29" s="364"/>
      <c r="M29" s="364"/>
      <c r="N29" s="364"/>
      <c r="O29" s="364"/>
      <c r="P29" s="364"/>
      <c r="Q29" s="364"/>
      <c r="R29" s="364"/>
      <c r="S29" s="364"/>
      <c r="T29" s="365">
        <f>ROUND(SUBTOTAL(9,T30:T33),2)</f>
        <v>6107</v>
      </c>
    </row>
    <row r="30" spans="1:20" ht="14.4" x14ac:dyDescent="0.3">
      <c r="A30" s="347"/>
      <c r="B30" s="347"/>
      <c r="C30" s="347"/>
      <c r="D30" s="352" t="s">
        <v>535</v>
      </c>
      <c r="E30" s="350"/>
      <c r="F30" s="347"/>
      <c r="G30" s="465">
        <f>G20</f>
        <v>132</v>
      </c>
      <c r="H30" s="394">
        <f>H20</f>
        <v>1.2</v>
      </c>
      <c r="I30" s="458">
        <f>I20</f>
        <v>1.5</v>
      </c>
      <c r="J30" s="347">
        <v>10</v>
      </c>
      <c r="K30" s="350">
        <v>1.3</v>
      </c>
      <c r="L30" s="350" t="str">
        <f>IFERROR(VLOOKUP(#REF!,[3]CADASTRO!$E$44:$G$54,2,0)," ")</f>
        <v xml:space="preserve"> </v>
      </c>
      <c r="M30" s="347"/>
      <c r="N30" s="347"/>
      <c r="O30" s="347"/>
      <c r="P30" s="347"/>
      <c r="Q30" s="347"/>
      <c r="R30" s="347"/>
      <c r="S30" s="351" t="str">
        <f>IFERROR(IF(#REF!=1,PRODUCT(Q30:R30),IF(#REF!=2,PRODUCT(N30,Q30:R30),IF(#REF!=3,PRODUCT((N30*O30),Q30:R30),IF(#REF!=4,PRODUCT(((N30*O30)/2),P30,Q30,R30),IF(#REF!=5,PRODUCT(PI()*M30^2,Q30:R30),IF(#REF!=6,PRODUCT((N30*O30*P30),Q30:R30),IF(#REF!=7,PRODUCT((((N30*O30)/2)*P30),Q30:R30),IF(#REF!=8,PRODUCT((PI()*M30^2*P30),Q30:R30),0))))))))," ")</f>
        <v xml:space="preserve"> </v>
      </c>
      <c r="T30" s="353">
        <f>ROUND(PRODUCT(G30:K30),2)</f>
        <v>3088.8</v>
      </c>
    </row>
    <row r="31" spans="1:20" s="496" customFormat="1" ht="14.4" x14ac:dyDescent="0.3">
      <c r="A31" s="347"/>
      <c r="B31" s="347"/>
      <c r="C31" s="347"/>
      <c r="D31" s="352"/>
      <c r="E31" s="350"/>
      <c r="F31" s="347"/>
      <c r="G31" s="465"/>
      <c r="H31" s="394"/>
      <c r="I31" s="458"/>
      <c r="J31" s="347"/>
      <c r="K31" s="350"/>
      <c r="L31" s="350"/>
      <c r="M31" s="347"/>
      <c r="N31" s="347"/>
      <c r="O31" s="347"/>
      <c r="P31" s="347"/>
      <c r="Q31" s="347"/>
      <c r="R31" s="347"/>
      <c r="S31" s="351"/>
      <c r="T31" s="353"/>
    </row>
    <row r="32" spans="1:20" ht="14.4" x14ac:dyDescent="0.3">
      <c r="A32" s="347"/>
      <c r="B32" s="347"/>
      <c r="C32" s="347"/>
      <c r="D32" s="352" t="s">
        <v>538</v>
      </c>
      <c r="E32" s="350"/>
      <c r="F32" s="347">
        <f>T23</f>
        <v>222.62</v>
      </c>
      <c r="G32" s="347"/>
      <c r="H32" s="350"/>
      <c r="I32" s="458"/>
      <c r="J32" s="347">
        <v>10</v>
      </c>
      <c r="K32" s="350"/>
      <c r="L32" s="350"/>
      <c r="M32" s="347"/>
      <c r="N32" s="347"/>
      <c r="O32" s="347"/>
      <c r="P32" s="347"/>
      <c r="Q32" s="347"/>
      <c r="R32" s="347"/>
      <c r="S32" s="351"/>
      <c r="T32" s="353">
        <f>ROUND(PRODUCT(F32:K32),2)</f>
        <v>2226.1999999999998</v>
      </c>
    </row>
    <row r="33" spans="1:20" s="495" customFormat="1" ht="14.4" x14ac:dyDescent="0.3">
      <c r="A33" s="347"/>
      <c r="B33" s="347"/>
      <c r="C33" s="347"/>
      <c r="D33" s="352" t="s">
        <v>542</v>
      </c>
      <c r="E33" s="350"/>
      <c r="F33" s="347">
        <f>T35</f>
        <v>79.2</v>
      </c>
      <c r="G33" s="347"/>
      <c r="H33" s="350"/>
      <c r="I33" s="458"/>
      <c r="J33" s="347">
        <v>10</v>
      </c>
      <c r="K33" s="350"/>
      <c r="L33" s="350"/>
      <c r="M33" s="347"/>
      <c r="N33" s="347"/>
      <c r="O33" s="347"/>
      <c r="P33" s="347"/>
      <c r="Q33" s="347"/>
      <c r="R33" s="347"/>
      <c r="S33" s="351"/>
      <c r="T33" s="353">
        <f>ROUND(PRODUCT(F33:K33),2)</f>
        <v>792</v>
      </c>
    </row>
    <row r="34" spans="1:20" s="495" customFormat="1" ht="14.4" x14ac:dyDescent="0.3">
      <c r="A34" s="347"/>
      <c r="B34" s="347"/>
      <c r="C34" s="347"/>
      <c r="D34" s="355"/>
      <c r="E34" s="350"/>
      <c r="F34" s="347"/>
      <c r="G34" s="347"/>
      <c r="H34" s="350"/>
      <c r="I34" s="458"/>
      <c r="J34" s="347"/>
      <c r="K34" s="350"/>
      <c r="L34" s="350"/>
      <c r="M34" s="347"/>
      <c r="N34" s="347"/>
      <c r="O34" s="347"/>
      <c r="P34" s="347"/>
      <c r="Q34" s="347"/>
      <c r="R34" s="347"/>
      <c r="S34" s="351"/>
      <c r="T34" s="353"/>
    </row>
    <row r="35" spans="1:20" s="366" customFormat="1" ht="72" customHeight="1" x14ac:dyDescent="0.3">
      <c r="A35" s="363" t="s">
        <v>528</v>
      </c>
      <c r="B35" s="346" t="s">
        <v>529</v>
      </c>
      <c r="C35" s="346" t="s">
        <v>523</v>
      </c>
      <c r="D35" s="346" t="s">
        <v>517</v>
      </c>
      <c r="E35" s="364" t="s">
        <v>514</v>
      </c>
      <c r="F35" s="364"/>
      <c r="G35" s="364"/>
      <c r="H35" s="363"/>
      <c r="I35" s="456"/>
      <c r="J35" s="364"/>
      <c r="K35" s="364"/>
      <c r="L35" s="364"/>
      <c r="M35" s="364"/>
      <c r="N35" s="364"/>
      <c r="O35" s="364"/>
      <c r="P35" s="364"/>
      <c r="Q35" s="364"/>
      <c r="R35" s="364"/>
      <c r="S35" s="364"/>
      <c r="T35" s="365">
        <f>ROUND(SUBTOTAL(9,T36:T37),2)</f>
        <v>79.2</v>
      </c>
    </row>
    <row r="36" spans="1:20" s="495" customFormat="1" ht="14.4" x14ac:dyDescent="0.3">
      <c r="A36" s="347"/>
      <c r="B36" s="347"/>
      <c r="C36" s="347"/>
      <c r="D36" s="355"/>
      <c r="E36" s="350"/>
      <c r="F36" s="347"/>
      <c r="G36" s="465">
        <f>G20</f>
        <v>132</v>
      </c>
      <c r="H36" s="394">
        <f>H20</f>
        <v>1.2</v>
      </c>
      <c r="I36" s="458">
        <v>0.5</v>
      </c>
      <c r="J36" s="347"/>
      <c r="K36" s="350"/>
      <c r="L36" s="350"/>
      <c r="M36" s="347"/>
      <c r="N36" s="347"/>
      <c r="O36" s="347"/>
      <c r="P36" s="347"/>
      <c r="Q36" s="347"/>
      <c r="R36" s="347"/>
      <c r="S36" s="351"/>
      <c r="T36" s="353">
        <f>ROUND(PRODUCT(F36:K36),2)</f>
        <v>79.2</v>
      </c>
    </row>
    <row r="37" spans="1:20" s="495" customFormat="1" ht="14.4" x14ac:dyDescent="0.3">
      <c r="A37" s="347"/>
      <c r="B37" s="347"/>
      <c r="C37" s="347"/>
      <c r="D37" s="355"/>
      <c r="E37" s="350"/>
      <c r="F37" s="347"/>
      <c r="G37" s="347"/>
      <c r="H37" s="350"/>
      <c r="I37" s="458"/>
      <c r="J37" s="347"/>
      <c r="K37" s="350"/>
      <c r="L37" s="350"/>
      <c r="M37" s="347"/>
      <c r="N37" s="347"/>
      <c r="O37" s="347"/>
      <c r="P37" s="347"/>
      <c r="Q37" s="347"/>
      <c r="R37" s="347"/>
      <c r="S37" s="351"/>
      <c r="T37" s="353"/>
    </row>
    <row r="38" spans="1:20" s="495" customFormat="1" ht="14.4" x14ac:dyDescent="0.3">
      <c r="A38" s="347"/>
      <c r="B38" s="347"/>
      <c r="C38" s="347"/>
      <c r="D38" s="355"/>
      <c r="E38" s="350"/>
      <c r="F38" s="347"/>
      <c r="G38" s="347"/>
      <c r="H38" s="350"/>
      <c r="I38" s="458"/>
      <c r="J38" s="347"/>
      <c r="K38" s="350"/>
      <c r="L38" s="350"/>
      <c r="M38" s="347"/>
      <c r="N38" s="347"/>
      <c r="O38" s="347"/>
      <c r="P38" s="347"/>
      <c r="Q38" s="347"/>
      <c r="R38" s="347"/>
      <c r="S38" s="351"/>
      <c r="T38" s="353"/>
    </row>
    <row r="39" spans="1:20" ht="14.4" x14ac:dyDescent="0.3">
      <c r="A39" s="347"/>
      <c r="B39" s="347"/>
      <c r="C39" s="347"/>
      <c r="D39" s="352"/>
      <c r="E39" s="350"/>
      <c r="F39" s="347"/>
      <c r="G39" s="465"/>
      <c r="H39" s="350"/>
      <c r="I39" s="458"/>
      <c r="J39" s="347"/>
      <c r="K39" s="389"/>
      <c r="L39" s="350"/>
      <c r="M39" s="356"/>
      <c r="N39" s="347"/>
      <c r="O39" s="347"/>
      <c r="P39" s="356"/>
      <c r="Q39" s="356"/>
      <c r="R39" s="356"/>
      <c r="S39" s="351"/>
      <c r="T39" s="353">
        <f>PRODUCT(G39:I39)</f>
        <v>0</v>
      </c>
    </row>
    <row r="40" spans="1:20" s="366" customFormat="1" ht="90.75" customHeight="1" x14ac:dyDescent="0.3">
      <c r="A40" s="363" t="s">
        <v>229</v>
      </c>
      <c r="B40" s="346">
        <v>100974</v>
      </c>
      <c r="C40" s="346" t="s">
        <v>525</v>
      </c>
      <c r="D40" s="346" t="s">
        <v>530</v>
      </c>
      <c r="E40" s="364" t="s">
        <v>514</v>
      </c>
      <c r="F40" s="364"/>
      <c r="G40" s="364"/>
      <c r="H40" s="363"/>
      <c r="I40" s="456"/>
      <c r="J40" s="364"/>
      <c r="K40" s="364"/>
      <c r="L40" s="364"/>
      <c r="M40" s="364"/>
      <c r="N40" s="364"/>
      <c r="O40" s="364"/>
      <c r="P40" s="364"/>
      <c r="Q40" s="364"/>
      <c r="R40" s="364"/>
      <c r="S40" s="364"/>
      <c r="T40" s="365">
        <f>ROUND(SUBTOTAL(9,T41:T43),2)</f>
        <v>576.02</v>
      </c>
    </row>
    <row r="41" spans="1:20" s="495" customFormat="1" ht="16.5" customHeight="1" x14ac:dyDescent="0.3">
      <c r="A41" s="347"/>
      <c r="B41" s="347"/>
      <c r="C41" s="347"/>
      <c r="D41" s="352" t="s">
        <v>540</v>
      </c>
      <c r="E41" s="350"/>
      <c r="F41" s="347"/>
      <c r="G41" s="347"/>
      <c r="H41" s="350">
        <f>T19</f>
        <v>274.2</v>
      </c>
      <c r="I41" s="458"/>
      <c r="J41" s="347"/>
      <c r="K41" s="350"/>
      <c r="L41" s="350"/>
      <c r="M41" s="347"/>
      <c r="N41" s="347"/>
      <c r="O41" s="347"/>
      <c r="P41" s="347"/>
      <c r="Q41" s="347"/>
      <c r="R41" s="347"/>
      <c r="S41" s="351" t="str">
        <f>IFERROR(IF(#REF!=1,PRODUCT(Q41:R41),IF(#REF!=2,PRODUCT(N41,Q41:R41),IF(#REF!=3,PRODUCT((N41*O41),Q41:R41),IF(#REF!=4,PRODUCT(((N41*O41)/2),P41,Q41,R41),IF(#REF!=5,PRODUCT(PI()*M41^2,Q41:R41),IF(#REF!=6,PRODUCT((N41*O41*P41),Q41:R41),IF(#REF!=7,PRODUCT((((N41*O41)/2)*P41),Q41:R41),IF(#REF!=8,PRODUCT((PI()*M41^2*P41),Q41:R41),0))))))))," ")</f>
        <v xml:space="preserve"> </v>
      </c>
      <c r="T41" s="353">
        <f>ROUND(PRODUCT(G41:K41),2)</f>
        <v>274.2</v>
      </c>
    </row>
    <row r="42" spans="1:20" ht="16.5" customHeight="1" x14ac:dyDescent="0.3">
      <c r="A42" s="347"/>
      <c r="B42" s="347"/>
      <c r="C42" s="347"/>
      <c r="D42" s="352" t="s">
        <v>541</v>
      </c>
      <c r="E42" s="350"/>
      <c r="F42" s="347"/>
      <c r="G42" s="347"/>
      <c r="H42" s="350">
        <f>T23</f>
        <v>222.62</v>
      </c>
      <c r="I42" s="458"/>
      <c r="J42" s="347"/>
      <c r="K42" s="350"/>
      <c r="L42" s="350"/>
      <c r="M42" s="347"/>
      <c r="N42" s="347"/>
      <c r="O42" s="347"/>
      <c r="P42" s="347"/>
      <c r="Q42" s="347"/>
      <c r="R42" s="347"/>
      <c r="S42" s="351" t="str">
        <f>IFERROR(IF(#REF!=1,PRODUCT(Q42:R42),IF(#REF!=2,PRODUCT(N42,Q42:R42),IF(#REF!=3,PRODUCT((N42*O42),Q42:R42),IF(#REF!=4,PRODUCT(((N42*O42)/2),P42,Q42,R42),IF(#REF!=5,PRODUCT(PI()*M42^2,Q42:R42),IF(#REF!=6,PRODUCT((N42*O42*P42),Q42:R42),IF(#REF!=7,PRODUCT((((N42*O42)/2)*P42),Q42:R42),IF(#REF!=8,PRODUCT((PI()*M42^2*P42),Q42:R42),0))))))))," ")</f>
        <v xml:space="preserve"> </v>
      </c>
      <c r="T42" s="353">
        <f>ROUND(PRODUCT(G42:K42),2)</f>
        <v>222.62</v>
      </c>
    </row>
    <row r="43" spans="1:20" ht="14.4" x14ac:dyDescent="0.3">
      <c r="A43" s="347"/>
      <c r="B43" s="347"/>
      <c r="C43" s="347"/>
      <c r="D43" s="352" t="s">
        <v>542</v>
      </c>
      <c r="E43" s="350"/>
      <c r="F43" s="347"/>
      <c r="G43" s="347"/>
      <c r="H43" s="350">
        <f>T35</f>
        <v>79.2</v>
      </c>
      <c r="I43" s="458"/>
      <c r="J43" s="347"/>
      <c r="K43" s="350"/>
      <c r="L43" s="350"/>
      <c r="M43" s="347"/>
      <c r="N43" s="347"/>
      <c r="O43" s="347"/>
      <c r="P43" s="347"/>
      <c r="Q43" s="347"/>
      <c r="R43" s="347"/>
      <c r="S43" s="351"/>
      <c r="T43" s="353">
        <f>ROUND(PRODUCT(G43:K43),2)</f>
        <v>79.2</v>
      </c>
    </row>
    <row r="44" spans="1:20" ht="14.4" x14ac:dyDescent="0.3">
      <c r="A44" s="347"/>
      <c r="B44" s="347"/>
      <c r="C44" s="347"/>
      <c r="D44" s="352"/>
      <c r="E44" s="350"/>
      <c r="F44" s="347"/>
      <c r="G44" s="347"/>
      <c r="H44" s="350"/>
      <c r="I44" s="458"/>
      <c r="J44" s="347"/>
      <c r="K44" s="347"/>
      <c r="L44" s="350"/>
      <c r="M44" s="356"/>
      <c r="N44" s="347"/>
      <c r="O44" s="347"/>
      <c r="P44" s="356"/>
      <c r="Q44" s="356"/>
      <c r="R44" s="356"/>
      <c r="S44" s="351" t="str">
        <f>IFERROR(IF(#REF!=1,PRODUCT(Q44:R44),IF(#REF!=2,PRODUCT(N44,Q44:R44),IF(#REF!=3,PRODUCT((N44*O44),Q44:R44),IF(#REF!=4,PRODUCT(((N44*O44)/2),P44,Q44,R44),IF(#REF!=5,PRODUCT(PI()*M44^2,Q44:R44),IF(#REF!=6,PRODUCT((N44*O44*P44),Q44:R44),IF(#REF!=7,PRODUCT((((N44*O44)/2)*P44),Q44:R44),IF(#REF!=8,PRODUCT((PI()*M44^2*P44),Q44:R44),0))))))))," ")</f>
        <v xml:space="preserve"> </v>
      </c>
      <c r="T44" s="353"/>
    </row>
    <row r="45" spans="1:20" s="495" customFormat="1" ht="14.4" x14ac:dyDescent="0.3">
      <c r="A45" s="343">
        <v>3</v>
      </c>
      <c r="B45" s="344"/>
      <c r="C45" s="344"/>
      <c r="D45" s="354" t="s">
        <v>543</v>
      </c>
      <c r="E45" s="344"/>
      <c r="F45" s="344"/>
      <c r="G45" s="344"/>
      <c r="H45" s="447"/>
      <c r="I45" s="455"/>
      <c r="J45" s="344"/>
      <c r="K45" s="344"/>
      <c r="L45" s="344"/>
      <c r="M45" s="344"/>
      <c r="N45" s="344"/>
      <c r="O45" s="344"/>
      <c r="P45" s="344"/>
      <c r="Q45" s="344"/>
      <c r="R45" s="344"/>
      <c r="S45" s="344"/>
      <c r="T45" s="344"/>
    </row>
    <row r="46" spans="1:20" s="464" customFormat="1" ht="71.25" customHeight="1" x14ac:dyDescent="0.3">
      <c r="A46" s="363" t="s">
        <v>22</v>
      </c>
      <c r="B46" s="363">
        <v>92839</v>
      </c>
      <c r="C46" s="346" t="s">
        <v>523</v>
      </c>
      <c r="D46" s="346" t="s">
        <v>531</v>
      </c>
      <c r="E46" s="364" t="s">
        <v>23</v>
      </c>
      <c r="F46" s="364"/>
      <c r="G46" s="364"/>
      <c r="H46" s="363"/>
      <c r="I46" s="456"/>
      <c r="J46" s="364"/>
      <c r="K46" s="364"/>
      <c r="L46" s="364"/>
      <c r="M46" s="364"/>
      <c r="N46" s="364"/>
      <c r="O46" s="364"/>
      <c r="P46" s="364"/>
      <c r="Q46" s="364"/>
      <c r="R46" s="364"/>
      <c r="S46" s="364"/>
      <c r="T46" s="365">
        <f>ROUND(SUBTOTAL(9,T47:T49),2)</f>
        <v>132</v>
      </c>
    </row>
    <row r="47" spans="1:20" s="464" customFormat="1" ht="15" customHeight="1" x14ac:dyDescent="0.3">
      <c r="A47" s="347"/>
      <c r="B47" s="347"/>
      <c r="C47" s="347"/>
      <c r="D47" s="355"/>
      <c r="E47" s="350"/>
      <c r="F47" s="347"/>
      <c r="G47" s="465">
        <f>G20</f>
        <v>132</v>
      </c>
      <c r="H47" s="350"/>
      <c r="I47" s="458"/>
      <c r="J47" s="347"/>
      <c r="K47" s="350"/>
      <c r="L47" s="350"/>
      <c r="M47" s="347"/>
      <c r="N47" s="347"/>
      <c r="O47" s="347"/>
      <c r="P47" s="347"/>
      <c r="Q47" s="347"/>
      <c r="R47" s="347"/>
      <c r="S47" s="351" t="str">
        <f>IFERROR(IF(#REF!=1,PRODUCT(Q47:R47),IF(#REF!=2,PRODUCT(N47,Q47:R47),IF(#REF!=3,PRODUCT((N47*O47),Q47:R47),IF(#REF!=4,PRODUCT(((N47*O47)/2),P47,Q47,R47),IF(#REF!=5,PRODUCT(PI()*M47^2,Q47:R47),IF(#REF!=6,PRODUCT((N47*O47*P47),Q47:R47),IF(#REF!=7,PRODUCT((((N47*O47)/2)*P47),Q47:R47),IF(#REF!=8,PRODUCT((PI()*M47^2*P47),Q47:R47),0))))))))," ")</f>
        <v xml:space="preserve"> </v>
      </c>
      <c r="T47" s="353">
        <f>ROUND(PRODUCT(G47:K47),2)</f>
        <v>132</v>
      </c>
    </row>
    <row r="48" spans="1:20" s="464" customFormat="1" ht="15" customHeight="1" x14ac:dyDescent="0.3">
      <c r="A48" s="347"/>
      <c r="B48" s="347"/>
      <c r="C48" s="347"/>
      <c r="D48" s="355"/>
      <c r="E48" s="350"/>
      <c r="F48" s="347"/>
      <c r="G48" s="347"/>
      <c r="H48" s="350"/>
      <c r="I48" s="458"/>
      <c r="J48" s="347"/>
      <c r="K48" s="350"/>
      <c r="L48" s="350"/>
      <c r="M48" s="347"/>
      <c r="N48" s="347"/>
      <c r="O48" s="347"/>
      <c r="P48" s="347"/>
      <c r="Q48" s="347"/>
      <c r="R48" s="347"/>
      <c r="S48" s="351"/>
      <c r="T48" s="353">
        <f>ROUND(PRODUCT(G48:K48),2)</f>
        <v>0</v>
      </c>
    </row>
    <row r="49" spans="1:20" s="464" customFormat="1" ht="15" customHeight="1" x14ac:dyDescent="0.3">
      <c r="A49" s="347"/>
      <c r="B49" s="347"/>
      <c r="C49" s="347"/>
      <c r="D49" s="352"/>
      <c r="E49" s="350"/>
      <c r="F49" s="347"/>
      <c r="G49" s="347"/>
      <c r="H49" s="350"/>
      <c r="I49" s="458"/>
      <c r="J49" s="347"/>
      <c r="K49" s="347"/>
      <c r="L49" s="350"/>
      <c r="M49" s="356"/>
      <c r="N49" s="347"/>
      <c r="O49" s="347"/>
      <c r="P49" s="356"/>
      <c r="Q49" s="356"/>
      <c r="R49" s="356"/>
      <c r="S49" s="351" t="str">
        <f>IFERROR(IF(#REF!=1,PRODUCT(Q49:R49),IF(#REF!=2,PRODUCT(N49,Q49:R49),IF(#REF!=3,PRODUCT((N49*O49),Q49:R49),IF(#REF!=4,PRODUCT(((N49*O49)/2),P49,Q49,R49),IF(#REF!=5,PRODUCT(PI()*M49^2,Q49:R49),IF(#REF!=6,PRODUCT((N49*O49*P49),Q49:R49),IF(#REF!=7,PRODUCT((((N49*O49)/2)*P49),Q49:R49),IF(#REF!=8,PRODUCT((PI()*M49^2*P49),Q49:R49),0))))))))," ")</f>
        <v xml:space="preserve"> </v>
      </c>
      <c r="T49" s="353"/>
    </row>
    <row r="50" spans="1:20" s="496" customFormat="1" ht="14.4" x14ac:dyDescent="0.3">
      <c r="A50" s="343">
        <v>4</v>
      </c>
      <c r="B50" s="344"/>
      <c r="C50" s="344"/>
      <c r="D50" s="354" t="s">
        <v>544</v>
      </c>
      <c r="E50" s="344"/>
      <c r="F50" s="344"/>
      <c r="G50" s="344"/>
      <c r="H50" s="447"/>
      <c r="I50" s="455"/>
      <c r="J50" s="344"/>
      <c r="K50" s="344"/>
      <c r="L50" s="344"/>
      <c r="M50" s="344"/>
      <c r="N50" s="344"/>
      <c r="O50" s="344"/>
      <c r="P50" s="344"/>
      <c r="Q50" s="344"/>
      <c r="R50" s="344"/>
      <c r="S50" s="344"/>
      <c r="T50" s="344"/>
    </row>
    <row r="51" spans="1:20" s="464" customFormat="1" ht="67.5" customHeight="1" x14ac:dyDescent="0.3">
      <c r="A51" s="363" t="s">
        <v>92</v>
      </c>
      <c r="B51" s="363">
        <v>89478</v>
      </c>
      <c r="C51" s="346" t="s">
        <v>523</v>
      </c>
      <c r="D51" s="346" t="s">
        <v>556</v>
      </c>
      <c r="E51" s="364" t="s">
        <v>102</v>
      </c>
      <c r="F51" s="364"/>
      <c r="G51" s="364"/>
      <c r="H51" s="363"/>
      <c r="I51" s="456"/>
      <c r="J51" s="364"/>
      <c r="K51" s="364"/>
      <c r="L51" s="364"/>
      <c r="M51" s="364"/>
      <c r="N51" s="364"/>
      <c r="O51" s="364"/>
      <c r="P51" s="364"/>
      <c r="Q51" s="364"/>
      <c r="R51" s="364"/>
      <c r="S51" s="364"/>
      <c r="T51" s="365">
        <f>ROUND(SUM(T52:T53),2)</f>
        <v>51.92</v>
      </c>
    </row>
    <row r="52" spans="1:20" s="464" customFormat="1" ht="15" customHeight="1" x14ac:dyDescent="0.3">
      <c r="A52" s="347"/>
      <c r="B52" s="347"/>
      <c r="C52" s="347"/>
      <c r="D52" s="352" t="s">
        <v>554</v>
      </c>
      <c r="E52" s="350"/>
      <c r="F52" s="347"/>
      <c r="G52" s="347">
        <f>((1.2*4)+(0.28*2))</f>
        <v>5.3599999999999994</v>
      </c>
      <c r="H52" s="350"/>
      <c r="I52" s="458">
        <v>1.1000000000000001</v>
      </c>
      <c r="J52" s="347"/>
      <c r="K52" s="350">
        <v>6</v>
      </c>
      <c r="L52" s="350"/>
      <c r="M52" s="347">
        <v>0.8</v>
      </c>
      <c r="N52" s="347"/>
      <c r="O52" s="347"/>
      <c r="P52" s="347"/>
      <c r="Q52" s="347"/>
      <c r="R52" s="347">
        <v>12</v>
      </c>
      <c r="S52" s="351">
        <f>ROUND(((M52/2)^2)*PI()*R52,2)</f>
        <v>6.03</v>
      </c>
      <c r="T52" s="353">
        <f>ROUND(PRODUCT(G52:K52),2)-S52</f>
        <v>29.35</v>
      </c>
    </row>
    <row r="53" spans="1:20" s="464" customFormat="1" ht="15" customHeight="1" x14ac:dyDescent="0.3">
      <c r="A53" s="347"/>
      <c r="B53" s="347"/>
      <c r="C53" s="347"/>
      <c r="D53" s="352" t="s">
        <v>555</v>
      </c>
      <c r="E53" s="350"/>
      <c r="F53" s="347"/>
      <c r="G53" s="347">
        <f>((1.2*4)+(0.28*2))</f>
        <v>5.3599999999999994</v>
      </c>
      <c r="H53" s="350"/>
      <c r="I53" s="458">
        <f>5-0.2-0.2-0.2</f>
        <v>4.3999999999999995</v>
      </c>
      <c r="J53" s="347"/>
      <c r="K53" s="350"/>
      <c r="L53" s="350"/>
      <c r="M53" s="347">
        <v>0.8</v>
      </c>
      <c r="N53" s="347"/>
      <c r="O53" s="347"/>
      <c r="P53" s="347"/>
      <c r="Q53" s="347"/>
      <c r="R53" s="347">
        <v>2</v>
      </c>
      <c r="S53" s="351">
        <f>ROUND(((M53/2)^2)*PI()*R53,2)</f>
        <v>1.01</v>
      </c>
      <c r="T53" s="353">
        <f>ROUND(PRODUCT(G53:K53),2)-S53</f>
        <v>22.569999999999997</v>
      </c>
    </row>
    <row r="54" spans="1:20" s="464" customFormat="1" ht="15" customHeight="1" x14ac:dyDescent="0.3">
      <c r="A54" s="347"/>
      <c r="B54" s="347"/>
      <c r="C54" s="347"/>
      <c r="D54" s="352"/>
      <c r="E54" s="350"/>
      <c r="F54" s="347"/>
      <c r="G54" s="347"/>
      <c r="H54" s="350"/>
      <c r="I54" s="458"/>
      <c r="J54" s="347"/>
      <c r="K54" s="347"/>
      <c r="L54" s="350"/>
      <c r="M54" s="356"/>
      <c r="N54" s="347"/>
      <c r="O54" s="347"/>
      <c r="P54" s="356"/>
      <c r="Q54" s="356"/>
      <c r="R54" s="356"/>
      <c r="S54" s="351" t="str">
        <f>IFERROR(IF(#REF!=1,PRODUCT(Q54:R54),IF(#REF!=2,PRODUCT(N54,Q54:R54),IF(#REF!=3,PRODUCT((N54*O54),Q54:R54),IF(#REF!=4,PRODUCT(((N54*O54)/2),P54,Q54,R54),IF(#REF!=5,PRODUCT(PI()*M54^2,Q54:R54),IF(#REF!=6,PRODUCT((N54*O54*P54),Q54:R54),IF(#REF!=7,PRODUCT((((N54*O54)/2)*P54),Q54:R54),IF(#REF!=8,PRODUCT((PI()*M54^2*P54),Q54:R54),0))))))))," ")</f>
        <v xml:space="preserve"> </v>
      </c>
      <c r="T54" s="353"/>
    </row>
    <row r="55" spans="1:20" s="496" customFormat="1" ht="67.5" customHeight="1" x14ac:dyDescent="0.3">
      <c r="A55" s="363" t="s">
        <v>93</v>
      </c>
      <c r="B55" s="363">
        <v>89993</v>
      </c>
      <c r="C55" s="346" t="s">
        <v>523</v>
      </c>
      <c r="D55" s="346" t="s">
        <v>545</v>
      </c>
      <c r="E55" s="364" t="s">
        <v>109</v>
      </c>
      <c r="F55" s="379" t="s">
        <v>559</v>
      </c>
      <c r="G55" s="364"/>
      <c r="H55" s="363"/>
      <c r="I55" s="456"/>
      <c r="J55" s="379" t="s">
        <v>557</v>
      </c>
      <c r="K55" s="379" t="s">
        <v>558</v>
      </c>
      <c r="L55" s="364"/>
      <c r="M55" s="364"/>
      <c r="N55" s="364"/>
      <c r="O55" s="364"/>
      <c r="P55" s="364"/>
      <c r="Q55" s="364"/>
      <c r="R55" s="364"/>
      <c r="S55" s="364"/>
      <c r="T55" s="365">
        <f>SUM(T56:T57)</f>
        <v>3.3825599999999998</v>
      </c>
    </row>
    <row r="56" spans="1:20" s="496" customFormat="1" ht="15" customHeight="1" x14ac:dyDescent="0.3">
      <c r="A56" s="347"/>
      <c r="B56" s="347"/>
      <c r="C56" s="347"/>
      <c r="D56" s="355"/>
      <c r="E56" s="350"/>
      <c r="F56" s="347">
        <v>6</v>
      </c>
      <c r="G56" s="347">
        <f t="shared" ref="G56:G57" si="0">((1.2*4)+(0.28*2))</f>
        <v>5.3599999999999994</v>
      </c>
      <c r="H56" s="350"/>
      <c r="I56" s="458">
        <v>1.1000000000000001</v>
      </c>
      <c r="J56" s="347">
        <f>0.09*0.09</f>
        <v>8.0999999999999996E-3</v>
      </c>
      <c r="K56" s="350">
        <f>(ROUND((G56/0.29),0))*2</f>
        <v>36</v>
      </c>
      <c r="L56" s="350"/>
      <c r="M56" s="347"/>
      <c r="N56" s="347"/>
      <c r="O56" s="347"/>
      <c r="P56" s="347"/>
      <c r="Q56" s="347"/>
      <c r="R56" s="347"/>
      <c r="S56" s="351" t="str">
        <f>IFERROR(IF(#REF!=1,PRODUCT(Q56:R56),IF(#REF!=2,PRODUCT(N56,Q56:R56),IF(#REF!=3,PRODUCT((N56*O56),Q56:R56),IF(#REF!=4,PRODUCT(((N56*O56)/2),P56,Q56,R56),IF(#REF!=5,PRODUCT(PI()*M56^2,Q56:R56),IF(#REF!=6,PRODUCT((N56*O56*P56),Q56:R56),IF(#REF!=7,PRODUCT((((N56*O56)/2)*P56),Q56:R56),IF(#REF!=8,PRODUCT((PI()*M56^2*P56),Q56:R56),0))))))))," ")</f>
        <v xml:space="preserve"> </v>
      </c>
      <c r="T56" s="353">
        <f>K56*J56*I56*F56</f>
        <v>1.92456</v>
      </c>
    </row>
    <row r="57" spans="1:20" s="496" customFormat="1" ht="15" customHeight="1" x14ac:dyDescent="0.3">
      <c r="A57" s="347"/>
      <c r="B57" s="347"/>
      <c r="C57" s="347"/>
      <c r="D57" s="355"/>
      <c r="E57" s="350"/>
      <c r="F57" s="347">
        <v>1</v>
      </c>
      <c r="G57" s="347">
        <f t="shared" si="0"/>
        <v>5.3599999999999994</v>
      </c>
      <c r="H57" s="350"/>
      <c r="I57" s="458">
        <v>5</v>
      </c>
      <c r="J57" s="347">
        <f>0.09*0.09</f>
        <v>8.0999999999999996E-3</v>
      </c>
      <c r="K57" s="350">
        <f>(ROUND((G57/0.29),0))*2</f>
        <v>36</v>
      </c>
      <c r="L57" s="350"/>
      <c r="M57" s="347"/>
      <c r="N57" s="347"/>
      <c r="O57" s="347"/>
      <c r="P57" s="347"/>
      <c r="Q57" s="347"/>
      <c r="R57" s="347"/>
      <c r="S57" s="351" t="str">
        <f>IFERROR(IF(#REF!=1,PRODUCT(Q57:R57),IF(#REF!=2,PRODUCT(N57,Q57:R57),IF(#REF!=3,PRODUCT((N57*O57),Q57:R57),IF(#REF!=4,PRODUCT(((N57*O57)/2),P57,Q57,R57),IF(#REF!=5,PRODUCT(PI()*M57^2,Q57:R57),IF(#REF!=6,PRODUCT((N57*O57*P57),Q57:R57),IF(#REF!=7,PRODUCT((((N57*O57)/2)*P57),Q57:R57),IF(#REF!=8,PRODUCT((PI()*M57^2*P57),Q57:R57),0))))))))," ")</f>
        <v xml:space="preserve"> </v>
      </c>
      <c r="T57" s="353">
        <f>K57*J57*I57*F57</f>
        <v>1.4579999999999997</v>
      </c>
    </row>
    <row r="58" spans="1:20" s="496" customFormat="1" ht="15" customHeight="1" x14ac:dyDescent="0.3">
      <c r="A58" s="347"/>
      <c r="B58" s="347"/>
      <c r="C58" s="347"/>
      <c r="D58" s="352"/>
      <c r="E58" s="350"/>
      <c r="F58" s="347"/>
      <c r="G58" s="347"/>
      <c r="H58" s="350"/>
      <c r="I58" s="458"/>
      <c r="J58" s="347"/>
      <c r="K58" s="347"/>
      <c r="L58" s="350"/>
      <c r="M58" s="356"/>
      <c r="N58" s="347"/>
      <c r="O58" s="347"/>
      <c r="P58" s="356"/>
      <c r="Q58" s="356"/>
      <c r="R58" s="356"/>
      <c r="S58" s="351" t="str">
        <f>IFERROR(IF(#REF!=1,PRODUCT(Q58:R58),IF(#REF!=2,PRODUCT(N58,Q58:R58),IF(#REF!=3,PRODUCT((N58*O58),Q58:R58),IF(#REF!=4,PRODUCT(((N58*O58)/2),P58,Q58,R58),IF(#REF!=5,PRODUCT(PI()*M58^2,Q58:R58),IF(#REF!=6,PRODUCT((N58*O58*P58),Q58:R58),IF(#REF!=7,PRODUCT((((N58*O58)/2)*P58),Q58:R58),IF(#REF!=8,PRODUCT((PI()*M58^2*P58),Q58:R58),0))))))))," ")</f>
        <v xml:space="preserve"> </v>
      </c>
      <c r="T58" s="353"/>
    </row>
    <row r="59" spans="1:20" ht="43.8" customHeight="1" x14ac:dyDescent="0.3">
      <c r="A59" s="363" t="s">
        <v>213</v>
      </c>
      <c r="B59" s="363">
        <v>97102</v>
      </c>
      <c r="C59" s="346" t="s">
        <v>523</v>
      </c>
      <c r="D59" s="346" t="s">
        <v>546</v>
      </c>
      <c r="E59" s="364" t="s">
        <v>102</v>
      </c>
      <c r="F59" s="364"/>
      <c r="G59" s="364"/>
      <c r="H59" s="363"/>
      <c r="I59" s="456"/>
      <c r="J59" s="364"/>
      <c r="K59" s="364"/>
      <c r="L59" s="364"/>
      <c r="M59" s="364"/>
      <c r="N59" s="364"/>
      <c r="O59" s="364"/>
      <c r="P59" s="364"/>
      <c r="Q59" s="364"/>
      <c r="R59" s="364"/>
      <c r="S59" s="364"/>
      <c r="T59" s="365">
        <f>SUM(T60:T61)</f>
        <v>17.920000000000002</v>
      </c>
    </row>
    <row r="60" spans="1:20" ht="15" customHeight="1" x14ac:dyDescent="0.3">
      <c r="A60" s="347"/>
      <c r="B60" s="347"/>
      <c r="C60" s="347"/>
      <c r="D60" s="355"/>
      <c r="E60" s="350"/>
      <c r="F60" s="347"/>
      <c r="G60" s="347">
        <v>1.6</v>
      </c>
      <c r="H60" s="350">
        <v>1.6</v>
      </c>
      <c r="I60" s="458"/>
      <c r="J60" s="347"/>
      <c r="K60" s="350">
        <v>7</v>
      </c>
      <c r="L60" s="350"/>
      <c r="M60" s="347"/>
      <c r="N60" s="347"/>
      <c r="O60" s="347"/>
      <c r="P60" s="347"/>
      <c r="Q60" s="347"/>
      <c r="R60" s="347"/>
      <c r="S60" s="351" t="str">
        <f>IFERROR(IF(#REF!=1,PRODUCT(Q60:R60),IF(#REF!=2,PRODUCT(N60,Q60:R60),IF(#REF!=3,PRODUCT((N60*O60),Q60:R60),IF(#REF!=4,PRODUCT(((N60*O60)/2),P60,Q60,R60),IF(#REF!=5,PRODUCT(PI()*M60^2,Q60:R60),IF(#REF!=6,PRODUCT((N60*O60*P60),Q60:R60),IF(#REF!=7,PRODUCT((((N60*O60)/2)*P60),Q60:R60),IF(#REF!=8,PRODUCT((PI()*M60^2*P60),Q60:R60),0))))))))," ")</f>
        <v xml:space="preserve"> </v>
      </c>
      <c r="T60" s="353">
        <f>ROUND(PRODUCT(G60:K60),2)</f>
        <v>17.920000000000002</v>
      </c>
    </row>
    <row r="61" spans="1:20" ht="15" customHeight="1" x14ac:dyDescent="0.3">
      <c r="A61" s="347"/>
      <c r="B61" s="347"/>
      <c r="C61" s="347"/>
      <c r="D61" s="355"/>
      <c r="E61" s="350"/>
      <c r="F61" s="347"/>
      <c r="G61" s="347"/>
      <c r="H61" s="350"/>
      <c r="I61" s="458"/>
      <c r="J61" s="347"/>
      <c r="K61" s="350"/>
      <c r="L61" s="350"/>
      <c r="M61" s="347"/>
      <c r="N61" s="347"/>
      <c r="O61" s="347"/>
      <c r="P61" s="347"/>
      <c r="Q61" s="347"/>
      <c r="R61" s="347"/>
      <c r="S61" s="351"/>
      <c r="T61" s="353">
        <f>ROUND(PRODUCT(G61:K61),2)</f>
        <v>0</v>
      </c>
    </row>
    <row r="62" spans="1:20" ht="15" customHeight="1" x14ac:dyDescent="0.3">
      <c r="A62" s="347"/>
      <c r="B62" s="347"/>
      <c r="C62" s="347"/>
      <c r="D62" s="352"/>
      <c r="E62" s="350"/>
      <c r="F62" s="347"/>
      <c r="G62" s="347"/>
      <c r="H62" s="350"/>
      <c r="I62" s="458"/>
      <c r="J62" s="347"/>
      <c r="K62" s="347"/>
      <c r="L62" s="350"/>
      <c r="M62" s="356"/>
      <c r="N62" s="347"/>
      <c r="O62" s="347"/>
      <c r="P62" s="356"/>
      <c r="Q62" s="356"/>
      <c r="R62" s="356"/>
      <c r="S62" s="351" t="str">
        <f>IFERROR(IF(#REF!=1,PRODUCT(Q62:R62),IF(#REF!=2,PRODUCT(N62,Q62:R62),IF(#REF!=3,PRODUCT((N62*O62),Q62:R62),IF(#REF!=4,PRODUCT(((N62*O62)/2),P62,Q62,R62),IF(#REF!=5,PRODUCT(PI()*M62^2,Q62:R62),IF(#REF!=6,PRODUCT((N62*O62*P62),Q62:R62),IF(#REF!=7,PRODUCT((((N62*O62)/2)*P62),Q62:R62),IF(#REF!=8,PRODUCT((PI()*M62^2*P62),Q62:R62),0))))))))," ")</f>
        <v xml:space="preserve"> </v>
      </c>
      <c r="T62" s="353"/>
    </row>
    <row r="63" spans="1:20" ht="42.6" customHeight="1" x14ac:dyDescent="0.3">
      <c r="A63" s="363" t="s">
        <v>424</v>
      </c>
      <c r="B63" s="363">
        <v>92771</v>
      </c>
      <c r="C63" s="346" t="s">
        <v>523</v>
      </c>
      <c r="D63" s="346" t="s">
        <v>547</v>
      </c>
      <c r="E63" s="364" t="s">
        <v>548</v>
      </c>
      <c r="F63" s="364" t="s">
        <v>561</v>
      </c>
      <c r="G63" s="364"/>
      <c r="H63" s="363"/>
      <c r="I63" s="456"/>
      <c r="J63" s="364" t="s">
        <v>560</v>
      </c>
      <c r="K63" s="364"/>
      <c r="L63" s="364"/>
      <c r="M63" s="364"/>
      <c r="N63" s="364"/>
      <c r="O63" s="364"/>
      <c r="P63" s="364"/>
      <c r="Q63" s="364"/>
      <c r="R63" s="364"/>
      <c r="S63" s="364"/>
      <c r="T63" s="365">
        <f>ROUND(SUM(T64:T71),2)</f>
        <v>850.87</v>
      </c>
    </row>
    <row r="64" spans="1:20" ht="15" customHeight="1" x14ac:dyDescent="0.3">
      <c r="A64" s="347"/>
      <c r="B64" s="347"/>
      <c r="C64" s="347"/>
      <c r="D64" s="352" t="s">
        <v>562</v>
      </c>
      <c r="E64" s="350"/>
      <c r="F64" s="347">
        <v>7</v>
      </c>
      <c r="G64" s="347">
        <f>1.2+0.28+0.2</f>
        <v>1.68</v>
      </c>
      <c r="H64" s="347">
        <f>1.2+0.28</f>
        <v>1.48</v>
      </c>
      <c r="I64" s="458"/>
      <c r="J64" s="347">
        <v>0.61699999999999999</v>
      </c>
      <c r="K64" s="350">
        <f>ROUND(((H64/0.15)+1)*2,0)</f>
        <v>22</v>
      </c>
      <c r="L64" s="350"/>
      <c r="M64" s="347"/>
      <c r="N64" s="347"/>
      <c r="O64" s="347"/>
      <c r="P64" s="347"/>
      <c r="Q64" s="347"/>
      <c r="R64" s="347"/>
      <c r="S64" s="351" t="str">
        <f>IFERROR(IF(#REF!=1,PRODUCT(Q64:R64),IF(#REF!=2,PRODUCT(N64,Q64:R64),IF(#REF!=3,PRODUCT((N64*O64),Q64:R64),IF(#REF!=4,PRODUCT(((N64*O64)/2),P64,Q64,R64),IF(#REF!=5,PRODUCT(PI()*M64^2,Q64:R64),IF(#REF!=6,PRODUCT((N64*O64*P64),Q64:R64),IF(#REF!=7,PRODUCT((((N64*O64)/2)*P64),Q64:R64),IF(#REF!=8,PRODUCT((PI()*M64^2*P64),Q64:R64),0))))))))," ")</f>
        <v xml:space="preserve"> </v>
      </c>
      <c r="T64" s="353">
        <f>ROUND(PRODUCT(F64,G64,J64,K64),2)</f>
        <v>159.63</v>
      </c>
    </row>
    <row r="65" spans="1:20" ht="15" customHeight="1" x14ac:dyDescent="0.3">
      <c r="A65" s="347"/>
      <c r="B65" s="347"/>
      <c r="C65" s="347"/>
      <c r="D65" s="352" t="s">
        <v>563</v>
      </c>
      <c r="E65" s="350"/>
      <c r="F65" s="347">
        <v>7</v>
      </c>
      <c r="G65" s="347">
        <f>1.2+0.28+0.2</f>
        <v>1.68</v>
      </c>
      <c r="H65" s="347">
        <f>1.2+0.28</f>
        <v>1.48</v>
      </c>
      <c r="I65" s="458"/>
      <c r="J65" s="347">
        <v>0.61699999999999999</v>
      </c>
      <c r="K65" s="350">
        <f>ROUND(((H65/0.15)+1)*2,0)</f>
        <v>22</v>
      </c>
      <c r="L65" s="350"/>
      <c r="M65" s="347"/>
      <c r="N65" s="347"/>
      <c r="O65" s="347"/>
      <c r="P65" s="347"/>
      <c r="Q65" s="347"/>
      <c r="R65" s="347"/>
      <c r="S65" s="351" t="str">
        <f>IFERROR(IF(#REF!=1,PRODUCT(Q65:R65),IF(#REF!=2,PRODUCT(N65,Q65:R65),IF(#REF!=3,PRODUCT((N65*O65),Q65:R65),IF(#REF!=4,PRODUCT(((N65*O65)/2),P65,Q65,R65),IF(#REF!=5,PRODUCT(PI()*M65^2,Q65:R65),IF(#REF!=6,PRODUCT((N65*O65*P65),Q65:R65),IF(#REF!=7,PRODUCT((((N65*O65)/2)*P65),Q65:R65),IF(#REF!=8,PRODUCT((PI()*M65^2*P65),Q65:R65),0))))))))," ")</f>
        <v xml:space="preserve"> </v>
      </c>
      <c r="T65" s="353">
        <f>ROUND(PRODUCT(F65,G65,J65,K65),2)</f>
        <v>159.63</v>
      </c>
    </row>
    <row r="66" spans="1:20" s="496" customFormat="1" ht="15" customHeight="1" x14ac:dyDescent="0.3">
      <c r="A66" s="347"/>
      <c r="B66" s="347"/>
      <c r="C66" s="347"/>
      <c r="D66" s="352" t="s">
        <v>564</v>
      </c>
      <c r="E66" s="350"/>
      <c r="F66" s="347">
        <v>7</v>
      </c>
      <c r="G66" s="347">
        <f t="shared" ref="G66:G68" si="1">((1.2*4)+(0.28*2))</f>
        <v>5.3599999999999994</v>
      </c>
      <c r="H66" s="347"/>
      <c r="I66" s="458"/>
      <c r="J66" s="347">
        <v>0.61699999999999999</v>
      </c>
      <c r="K66" s="350">
        <v>4</v>
      </c>
      <c r="L66" s="350"/>
      <c r="M66" s="347"/>
      <c r="N66" s="347"/>
      <c r="O66" s="347"/>
      <c r="P66" s="347"/>
      <c r="Q66" s="347"/>
      <c r="R66" s="347"/>
      <c r="S66" s="351"/>
      <c r="T66" s="353">
        <f>ROUND(PRODUCT(F66:K66),2)</f>
        <v>92.6</v>
      </c>
    </row>
    <row r="67" spans="1:20" ht="15" customHeight="1" x14ac:dyDescent="0.3">
      <c r="A67" s="347"/>
      <c r="B67" s="347"/>
      <c r="C67" s="347"/>
      <c r="D67" s="352" t="s">
        <v>565</v>
      </c>
      <c r="E67" s="350"/>
      <c r="F67" s="347">
        <v>7</v>
      </c>
      <c r="G67" s="347">
        <f t="shared" si="1"/>
        <v>5.3599999999999994</v>
      </c>
      <c r="H67" s="347"/>
      <c r="I67" s="458"/>
      <c r="J67" s="347">
        <v>0.61699999999999999</v>
      </c>
      <c r="K67" s="350">
        <v>4</v>
      </c>
      <c r="L67" s="350"/>
      <c r="M67" s="347"/>
      <c r="N67" s="347"/>
      <c r="O67" s="347"/>
      <c r="P67" s="347"/>
      <c r="Q67" s="347"/>
      <c r="R67" s="347"/>
      <c r="S67" s="351"/>
      <c r="T67" s="353">
        <f>ROUND(PRODUCT(F67:K67),2)</f>
        <v>92.6</v>
      </c>
    </row>
    <row r="68" spans="1:20" s="496" customFormat="1" ht="15" customHeight="1" x14ac:dyDescent="0.3">
      <c r="A68" s="347"/>
      <c r="B68" s="347"/>
      <c r="C68" s="347"/>
      <c r="D68" s="352" t="s">
        <v>566</v>
      </c>
      <c r="E68" s="350"/>
      <c r="F68" s="347">
        <v>1</v>
      </c>
      <c r="G68" s="347">
        <f t="shared" si="1"/>
        <v>5.3599999999999994</v>
      </c>
      <c r="H68" s="347"/>
      <c r="I68" s="458"/>
      <c r="J68" s="347">
        <v>0.61699999999999999</v>
      </c>
      <c r="K68" s="350">
        <v>4</v>
      </c>
      <c r="L68" s="350"/>
      <c r="M68" s="347"/>
      <c r="N68" s="347"/>
      <c r="O68" s="347"/>
      <c r="P68" s="347"/>
      <c r="Q68" s="347"/>
      <c r="R68" s="347"/>
      <c r="S68" s="351"/>
      <c r="T68" s="353">
        <f>ROUND(PRODUCT(F68:K68),2)</f>
        <v>13.23</v>
      </c>
    </row>
    <row r="69" spans="1:20" s="496" customFormat="1" ht="15" customHeight="1" x14ac:dyDescent="0.3">
      <c r="A69" s="347"/>
      <c r="B69" s="347"/>
      <c r="C69" s="347"/>
      <c r="D69" s="352"/>
      <c r="E69" s="350"/>
      <c r="F69" s="347"/>
      <c r="G69" s="347"/>
      <c r="H69" s="347"/>
      <c r="I69" s="458"/>
      <c r="J69" s="347"/>
      <c r="K69" s="379" t="s">
        <v>558</v>
      </c>
      <c r="L69" s="350"/>
      <c r="M69" s="347"/>
      <c r="N69" s="347"/>
      <c r="O69" s="347"/>
      <c r="P69" s="347"/>
      <c r="Q69" s="347"/>
      <c r="R69" s="347"/>
      <c r="S69" s="351"/>
      <c r="T69" s="353">
        <f t="shared" ref="T69:T70" si="2">ROUND(PRODUCT(F69:K69),2)</f>
        <v>0</v>
      </c>
    </row>
    <row r="70" spans="1:20" s="496" customFormat="1" ht="15" customHeight="1" x14ac:dyDescent="0.3">
      <c r="A70" s="347"/>
      <c r="B70" s="347"/>
      <c r="C70" s="347"/>
      <c r="D70" s="352" t="s">
        <v>567</v>
      </c>
      <c r="E70" s="350"/>
      <c r="F70" s="347">
        <v>6</v>
      </c>
      <c r="G70" s="347"/>
      <c r="H70" s="347"/>
      <c r="I70" s="458">
        <v>1.5</v>
      </c>
      <c r="J70" s="347">
        <v>0.61699999999999999</v>
      </c>
      <c r="K70" s="350">
        <f>K56</f>
        <v>36</v>
      </c>
      <c r="L70" s="350"/>
      <c r="M70" s="347"/>
      <c r="N70" s="347"/>
      <c r="O70" s="347"/>
      <c r="P70" s="347"/>
      <c r="Q70" s="347"/>
      <c r="R70" s="347"/>
      <c r="S70" s="351"/>
      <c r="T70" s="353">
        <f t="shared" si="2"/>
        <v>199.91</v>
      </c>
    </row>
    <row r="71" spans="1:20" s="496" customFormat="1" ht="15" customHeight="1" x14ac:dyDescent="0.3">
      <c r="A71" s="347"/>
      <c r="B71" s="347"/>
      <c r="C71" s="347"/>
      <c r="D71" s="352" t="s">
        <v>567</v>
      </c>
      <c r="E71" s="350"/>
      <c r="F71" s="347">
        <v>1</v>
      </c>
      <c r="G71" s="347"/>
      <c r="H71" s="347"/>
      <c r="I71" s="458">
        <v>6</v>
      </c>
      <c r="J71" s="347">
        <v>0.61699999999999999</v>
      </c>
      <c r="K71" s="350">
        <f>K57</f>
        <v>36</v>
      </c>
      <c r="L71" s="350"/>
      <c r="M71" s="347"/>
      <c r="N71" s="347"/>
      <c r="O71" s="347"/>
      <c r="P71" s="347"/>
      <c r="Q71" s="347"/>
      <c r="R71" s="347"/>
      <c r="S71" s="351"/>
      <c r="T71" s="353">
        <f t="shared" ref="T71" si="3">ROUND(PRODUCT(F71:K71),2)</f>
        <v>133.27000000000001</v>
      </c>
    </row>
    <row r="72" spans="1:20" s="496" customFormat="1" ht="15" customHeight="1" x14ac:dyDescent="0.3">
      <c r="A72" s="347"/>
      <c r="B72" s="347"/>
      <c r="C72" s="347"/>
      <c r="D72" s="352"/>
      <c r="E72" s="350"/>
      <c r="F72" s="347"/>
      <c r="G72" s="347"/>
      <c r="H72" s="350"/>
      <c r="I72" s="458"/>
      <c r="J72" s="347"/>
      <c r="K72" s="347"/>
      <c r="L72" s="350"/>
      <c r="M72" s="356"/>
      <c r="N72" s="347"/>
      <c r="O72" s="347"/>
      <c r="P72" s="356"/>
      <c r="Q72" s="356"/>
      <c r="R72" s="356"/>
      <c r="S72" s="351"/>
      <c r="T72" s="353"/>
    </row>
    <row r="73" spans="1:20" ht="41.4" customHeight="1" x14ac:dyDescent="0.3">
      <c r="A73" s="363" t="s">
        <v>549</v>
      </c>
      <c r="B73" s="363">
        <v>92768</v>
      </c>
      <c r="C73" s="346" t="s">
        <v>523</v>
      </c>
      <c r="D73" s="346" t="s">
        <v>550</v>
      </c>
      <c r="E73" s="364" t="s">
        <v>548</v>
      </c>
      <c r="F73" s="364"/>
      <c r="G73" s="364"/>
      <c r="H73" s="363"/>
      <c r="I73" s="456"/>
      <c r="J73" s="364"/>
      <c r="K73" s="364"/>
      <c r="L73" s="364"/>
      <c r="M73" s="364"/>
      <c r="N73" s="364"/>
      <c r="O73" s="364"/>
      <c r="P73" s="364"/>
      <c r="Q73" s="364"/>
      <c r="R73" s="364"/>
      <c r="S73" s="364"/>
      <c r="T73" s="365">
        <f>ROUND(SUM(T74:T76),2)</f>
        <v>56.55</v>
      </c>
    </row>
    <row r="74" spans="1:20" ht="15" customHeight="1" x14ac:dyDescent="0.3">
      <c r="A74" s="347"/>
      <c r="B74" s="347"/>
      <c r="C74" s="347"/>
      <c r="D74" s="352" t="s">
        <v>564</v>
      </c>
      <c r="E74" s="350"/>
      <c r="F74" s="347">
        <v>7</v>
      </c>
      <c r="G74" s="347">
        <f t="shared" ref="G74:G76" si="4">((1.2*4)+(0.28*2))</f>
        <v>5.3599999999999994</v>
      </c>
      <c r="H74" s="347">
        <f>(0.2+0.2+0.09+0.09+0.1)</f>
        <v>0.67999999999999994</v>
      </c>
      <c r="I74" s="458"/>
      <c r="J74" s="347">
        <v>0.154</v>
      </c>
      <c r="K74" s="350">
        <f>ROUNDUP(G74/0.15,0)</f>
        <v>36</v>
      </c>
      <c r="L74" s="350"/>
      <c r="M74" s="347"/>
      <c r="N74" s="347"/>
      <c r="O74" s="347"/>
      <c r="P74" s="347"/>
      <c r="Q74" s="347"/>
      <c r="R74" s="347"/>
      <c r="S74" s="351" t="str">
        <f>IFERROR(IF(#REF!=1,PRODUCT(Q74:R74),IF(#REF!=2,PRODUCT(N74,Q74:R74),IF(#REF!=3,PRODUCT((N74*O74),Q74:R74),IF(#REF!=4,PRODUCT(((N74*O74)/2),P74,Q74,R74),IF(#REF!=5,PRODUCT(PI()*M74^2,Q74:R74),IF(#REF!=6,PRODUCT((N74*O74*P74),Q74:R74),IF(#REF!=7,PRODUCT((((N74*O74)/2)*P74),Q74:R74),IF(#REF!=8,PRODUCT((PI()*M74^2*P74),Q74:R74),0))))))))," ")</f>
        <v xml:space="preserve"> </v>
      </c>
      <c r="T74" s="353">
        <f>ROUND(PRODUCT(H74,K74,F74,J74),2)</f>
        <v>26.39</v>
      </c>
    </row>
    <row r="75" spans="1:20" ht="15" customHeight="1" x14ac:dyDescent="0.3">
      <c r="A75" s="347"/>
      <c r="B75" s="347"/>
      <c r="C75" s="347"/>
      <c r="D75" s="352" t="s">
        <v>565</v>
      </c>
      <c r="E75" s="350"/>
      <c r="F75" s="347">
        <v>7</v>
      </c>
      <c r="G75" s="347">
        <f t="shared" si="4"/>
        <v>5.3599999999999994</v>
      </c>
      <c r="H75" s="347">
        <f>(0.2+0.2+0.09+0.09+0.1)</f>
        <v>0.67999999999999994</v>
      </c>
      <c r="I75" s="458"/>
      <c r="J75" s="347">
        <v>0.154</v>
      </c>
      <c r="K75" s="350">
        <f t="shared" ref="K75:K76" si="5">ROUNDUP(G75/0.15,0)</f>
        <v>36</v>
      </c>
      <c r="L75" s="350"/>
      <c r="M75" s="347"/>
      <c r="N75" s="347"/>
      <c r="O75" s="347"/>
      <c r="P75" s="347"/>
      <c r="Q75" s="347"/>
      <c r="R75" s="347"/>
      <c r="S75" s="351"/>
      <c r="T75" s="353">
        <f t="shared" ref="T75:T76" si="6">ROUND(PRODUCT(H75,K75,F75,J75),2)</f>
        <v>26.39</v>
      </c>
    </row>
    <row r="76" spans="1:20" ht="15" customHeight="1" x14ac:dyDescent="0.3">
      <c r="A76" s="347"/>
      <c r="B76" s="347"/>
      <c r="C76" s="347"/>
      <c r="D76" s="352" t="s">
        <v>566</v>
      </c>
      <c r="E76" s="350"/>
      <c r="F76" s="347">
        <v>1</v>
      </c>
      <c r="G76" s="347">
        <f t="shared" si="4"/>
        <v>5.3599999999999994</v>
      </c>
      <c r="H76" s="347">
        <f>(0.2+0.2+0.09+0.09+0.1)</f>
        <v>0.67999999999999994</v>
      </c>
      <c r="I76" s="458"/>
      <c r="J76" s="347">
        <v>0.154</v>
      </c>
      <c r="K76" s="350">
        <f t="shared" si="5"/>
        <v>36</v>
      </c>
      <c r="L76" s="350"/>
      <c r="M76" s="356"/>
      <c r="N76" s="347"/>
      <c r="O76" s="347"/>
      <c r="P76" s="356"/>
      <c r="Q76" s="356"/>
      <c r="R76" s="356"/>
      <c r="S76" s="351" t="str">
        <f>IFERROR(IF(#REF!=1,PRODUCT(Q76:R76),IF(#REF!=2,PRODUCT(N76,Q76:R76),IF(#REF!=3,PRODUCT((N76*O76),Q76:R76),IF(#REF!=4,PRODUCT(((N76*O76)/2),P76,Q76,R76),IF(#REF!=5,PRODUCT(PI()*M76^2,Q76:R76),IF(#REF!=6,PRODUCT((N76*O76*P76),Q76:R76),IF(#REF!=7,PRODUCT((((N76*O76)/2)*P76),Q76:R76),IF(#REF!=8,PRODUCT((PI()*M76^2*P76),Q76:R76),0))))))))," ")</f>
        <v xml:space="preserve"> </v>
      </c>
      <c r="T76" s="353">
        <f t="shared" si="6"/>
        <v>3.77</v>
      </c>
    </row>
    <row r="77" spans="1:20" s="496" customFormat="1" ht="15" customHeight="1" x14ac:dyDescent="0.3">
      <c r="A77" s="347"/>
      <c r="B77" s="347"/>
      <c r="C77" s="347"/>
      <c r="D77" s="352"/>
      <c r="E77" s="350"/>
      <c r="F77" s="347"/>
      <c r="G77" s="347"/>
      <c r="H77" s="347"/>
      <c r="I77" s="458"/>
      <c r="J77" s="347"/>
      <c r="K77" s="350"/>
      <c r="L77" s="350"/>
      <c r="M77" s="356"/>
      <c r="N77" s="347"/>
      <c r="O77" s="347"/>
      <c r="P77" s="356"/>
      <c r="Q77" s="356"/>
      <c r="R77" s="356"/>
      <c r="S77" s="351"/>
      <c r="T77" s="353"/>
    </row>
    <row r="78" spans="1:20" ht="70.2" customHeight="1" x14ac:dyDescent="0.3">
      <c r="A78" s="363" t="s">
        <v>446</v>
      </c>
      <c r="B78" s="346">
        <v>103760</v>
      </c>
      <c r="C78" s="346" t="s">
        <v>523</v>
      </c>
      <c r="D78" s="346" t="s">
        <v>551</v>
      </c>
      <c r="E78" s="364" t="s">
        <v>102</v>
      </c>
      <c r="F78" s="364"/>
      <c r="G78" s="364"/>
      <c r="H78" s="363"/>
      <c r="I78" s="456"/>
      <c r="J78" s="364"/>
      <c r="K78" s="364"/>
      <c r="L78" s="364"/>
      <c r="M78" s="364"/>
      <c r="N78" s="364"/>
      <c r="O78" s="364"/>
      <c r="P78" s="364"/>
      <c r="Q78" s="364"/>
      <c r="R78" s="364"/>
      <c r="S78" s="364"/>
      <c r="T78" s="365">
        <f>ROUND(SUM(T79:T81),2)</f>
        <v>15.33</v>
      </c>
    </row>
    <row r="79" spans="1:20" ht="15" customHeight="1" x14ac:dyDescent="0.3">
      <c r="A79" s="347"/>
      <c r="B79" s="347"/>
      <c r="C79" s="347"/>
      <c r="D79" s="352" t="s">
        <v>568</v>
      </c>
      <c r="E79" s="350"/>
      <c r="F79" s="347">
        <v>7</v>
      </c>
      <c r="G79" s="347">
        <f>1.2+0.28</f>
        <v>1.48</v>
      </c>
      <c r="H79" s="347">
        <f>1.2+0.28</f>
        <v>1.48</v>
      </c>
      <c r="I79" s="458"/>
      <c r="J79" s="347"/>
      <c r="K79" s="350"/>
      <c r="L79" s="350"/>
      <c r="M79" s="347"/>
      <c r="N79" s="347"/>
      <c r="O79" s="347"/>
      <c r="P79" s="347"/>
      <c r="Q79" s="347"/>
      <c r="R79" s="347"/>
      <c r="S79" s="351" t="str">
        <f>IFERROR(IF(#REF!=1,PRODUCT(Q79:R79),IF(#REF!=2,PRODUCT(N79,Q79:R79),IF(#REF!=3,PRODUCT((N79*O79),Q79:R79),IF(#REF!=4,PRODUCT(((N79*O79)/2),P79,Q79,R79),IF(#REF!=5,PRODUCT(PI()*M79^2,Q79:R79),IF(#REF!=6,PRODUCT((N79*O79*P79),Q79:R79),IF(#REF!=7,PRODUCT((((N79*O79)/2)*P79),Q79:R79),IF(#REF!=8,PRODUCT((PI()*M79^2*P79),Q79:R79),0))))))))," ")</f>
        <v xml:space="preserve"> </v>
      </c>
      <c r="T79" s="353">
        <f>ROUND(PRODUCT(F79:K79),2)</f>
        <v>15.33</v>
      </c>
    </row>
    <row r="80" spans="1:20" ht="15" customHeight="1" x14ac:dyDescent="0.3">
      <c r="A80" s="347"/>
      <c r="B80" s="347"/>
      <c r="C80" s="347"/>
      <c r="D80" s="355"/>
      <c r="E80" s="350"/>
      <c r="F80" s="347"/>
      <c r="G80" s="347"/>
      <c r="H80" s="350"/>
      <c r="I80" s="458"/>
      <c r="J80" s="347"/>
      <c r="K80" s="350"/>
      <c r="L80" s="350"/>
      <c r="M80" s="347"/>
      <c r="N80" s="347"/>
      <c r="O80" s="347"/>
      <c r="P80" s="347"/>
      <c r="Q80" s="347"/>
      <c r="R80" s="347"/>
      <c r="S80" s="351"/>
      <c r="T80" s="353">
        <f>ROUND(PRODUCT(G80:K80),2)</f>
        <v>0</v>
      </c>
    </row>
    <row r="81" spans="1:20" ht="15" customHeight="1" x14ac:dyDescent="0.3">
      <c r="A81" s="347"/>
      <c r="B81" s="347"/>
      <c r="C81" s="347"/>
      <c r="D81" s="352"/>
      <c r="E81" s="350"/>
      <c r="F81" s="347"/>
      <c r="G81" s="347"/>
      <c r="H81" s="350"/>
      <c r="I81" s="458"/>
      <c r="J81" s="347"/>
      <c r="K81" s="347"/>
      <c r="L81" s="350"/>
      <c r="M81" s="356"/>
      <c r="N81" s="347"/>
      <c r="O81" s="347"/>
      <c r="P81" s="356"/>
      <c r="Q81" s="356"/>
      <c r="R81" s="356"/>
      <c r="S81" s="351" t="str">
        <f>IFERROR(IF(#REF!=1,PRODUCT(Q81:R81),IF(#REF!=2,PRODUCT(N81,Q81:R81),IF(#REF!=3,PRODUCT((N81*O81),Q81:R81),IF(#REF!=4,PRODUCT(((N81*O81)/2),P81,Q81,R81),IF(#REF!=5,PRODUCT(PI()*M81^2,Q81:R81),IF(#REF!=6,PRODUCT((N81*O81*P81),Q81:R81),IF(#REF!=7,PRODUCT((((N81*O81)/2)*P81),Q81:R81),IF(#REF!=8,PRODUCT((PI()*M81^2*P81),Q81:R81),0))))))))," ")</f>
        <v xml:space="preserve"> </v>
      </c>
      <c r="T81" s="353"/>
    </row>
    <row r="82" spans="1:20" ht="60.6" customHeight="1" x14ac:dyDescent="0.3">
      <c r="A82" s="363" t="s">
        <v>447</v>
      </c>
      <c r="B82" s="346">
        <v>94972</v>
      </c>
      <c r="C82" s="346" t="s">
        <v>523</v>
      </c>
      <c r="D82" s="346" t="s">
        <v>552</v>
      </c>
      <c r="E82" s="364" t="s">
        <v>109</v>
      </c>
      <c r="F82" s="364"/>
      <c r="G82" s="364"/>
      <c r="H82" s="363"/>
      <c r="I82" s="456"/>
      <c r="J82" s="364"/>
      <c r="K82" s="364"/>
      <c r="L82" s="364"/>
      <c r="M82" s="364"/>
      <c r="N82" s="364"/>
      <c r="O82" s="364"/>
      <c r="P82" s="364"/>
      <c r="Q82" s="364"/>
      <c r="R82" s="364"/>
      <c r="S82" s="364"/>
      <c r="T82" s="365">
        <f>ROUND(SUM(T83:T85),2)</f>
        <v>2.2999999999999998</v>
      </c>
    </row>
    <row r="83" spans="1:20" ht="15" customHeight="1" x14ac:dyDescent="0.3">
      <c r="A83" s="347"/>
      <c r="B83" s="347"/>
      <c r="C83" s="347"/>
      <c r="D83" s="352" t="s">
        <v>569</v>
      </c>
      <c r="E83" s="350"/>
      <c r="F83" s="347">
        <v>7</v>
      </c>
      <c r="G83" s="347">
        <f>1.2+0.28</f>
        <v>1.48</v>
      </c>
      <c r="H83" s="347">
        <f>1.2+0.28</f>
        <v>1.48</v>
      </c>
      <c r="I83" s="458">
        <v>0.15</v>
      </c>
      <c r="J83" s="347"/>
      <c r="K83" s="350"/>
      <c r="L83" s="350"/>
      <c r="M83" s="347"/>
      <c r="N83" s="347"/>
      <c r="O83" s="347"/>
      <c r="P83" s="347"/>
      <c r="Q83" s="347"/>
      <c r="R83" s="347"/>
      <c r="S83" s="351" t="str">
        <f>IFERROR(IF(#REF!=1,PRODUCT(Q83:R83),IF(#REF!=2,PRODUCT(N83,Q83:R83),IF(#REF!=3,PRODUCT((N83*O83),Q83:R83),IF(#REF!=4,PRODUCT(((N83*O83)/2),P83,Q83,R83),IF(#REF!=5,PRODUCT(PI()*M83^2,Q83:R83),IF(#REF!=6,PRODUCT((N83*O83*P83),Q83:R83),IF(#REF!=7,PRODUCT((((N83*O83)/2)*P83),Q83:R83),IF(#REF!=8,PRODUCT((PI()*M83^2*P83),Q83:R83),0))))))))," ")</f>
        <v xml:space="preserve"> </v>
      </c>
      <c r="T83" s="353">
        <f>ROUND(PRODUCT(F83:K83),2)</f>
        <v>2.2999999999999998</v>
      </c>
    </row>
    <row r="84" spans="1:20" ht="15" customHeight="1" x14ac:dyDescent="0.3">
      <c r="A84" s="347"/>
      <c r="B84" s="347"/>
      <c r="C84" s="347"/>
      <c r="D84" s="355"/>
      <c r="E84" s="350"/>
      <c r="F84" s="347"/>
      <c r="G84" s="347"/>
      <c r="H84" s="350"/>
      <c r="I84" s="458"/>
      <c r="J84" s="347"/>
      <c r="K84" s="350"/>
      <c r="L84" s="350"/>
      <c r="M84" s="347"/>
      <c r="N84" s="347"/>
      <c r="O84" s="347"/>
      <c r="P84" s="347"/>
      <c r="Q84" s="347"/>
      <c r="R84" s="347"/>
      <c r="S84" s="351"/>
      <c r="T84" s="353">
        <f>ROUND(PRODUCT(G84:K84),2)</f>
        <v>0</v>
      </c>
    </row>
    <row r="85" spans="1:20" ht="15" customHeight="1" x14ac:dyDescent="0.3">
      <c r="A85" s="347"/>
      <c r="B85" s="347"/>
      <c r="C85" s="347"/>
      <c r="D85" s="352"/>
      <c r="E85" s="350"/>
      <c r="F85" s="347"/>
      <c r="G85" s="347"/>
      <c r="H85" s="350"/>
      <c r="I85" s="458"/>
      <c r="J85" s="347"/>
      <c r="K85" s="347"/>
      <c r="L85" s="350"/>
      <c r="M85" s="356"/>
      <c r="N85" s="347"/>
      <c r="O85" s="347"/>
      <c r="P85" s="356"/>
      <c r="Q85" s="356"/>
      <c r="R85" s="356"/>
      <c r="S85" s="351" t="str">
        <f>IFERROR(IF(#REF!=1,PRODUCT(Q85:R85),IF(#REF!=2,PRODUCT(N85,Q85:R85),IF(#REF!=3,PRODUCT((N85*O85),Q85:R85),IF(#REF!=4,PRODUCT(((N85*O85)/2),P85,Q85,R85),IF(#REF!=5,PRODUCT(PI()*M85^2,Q85:R85),IF(#REF!=6,PRODUCT((N85*O85*P85),Q85:R85),IF(#REF!=7,PRODUCT((((N85*O85)/2)*P85),Q85:R85),IF(#REF!=8,PRODUCT((PI()*M85^2*P85),Q85:R85),0))))))))," ")</f>
        <v xml:space="preserve"> </v>
      </c>
      <c r="T85" s="353"/>
    </row>
  </sheetData>
  <mergeCells count="8">
    <mergeCell ref="A7:T7"/>
    <mergeCell ref="L8:S8"/>
    <mergeCell ref="O1:P1"/>
    <mergeCell ref="A2:K2"/>
    <mergeCell ref="A5:C5"/>
    <mergeCell ref="A6:C6"/>
    <mergeCell ref="O6:P6"/>
    <mergeCell ref="M6:N6"/>
  </mergeCells>
  <pageMargins left="0.511811024" right="0.511811024" top="0.78740157499999996" bottom="0.78740157499999996" header="0.31496062000000002" footer="0.31496062000000002"/>
  <pageSetup paperSize="9" scale="38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BD41"/>
  <sheetViews>
    <sheetView view="pageBreakPreview" zoomScale="80" zoomScaleNormal="100" zoomScaleSheetLayoutView="80" workbookViewId="0">
      <pane ySplit="15" topLeftCell="A16" activePane="bottomLeft" state="frozen"/>
      <selection pane="bottomLeft" activeCell="C25" sqref="C25"/>
    </sheetView>
  </sheetViews>
  <sheetFormatPr defaultColWidth="9.109375" defaultRowHeight="14.4" x14ac:dyDescent="0.3"/>
  <cols>
    <col min="1" max="1" width="13" style="6" customWidth="1"/>
    <col min="2" max="2" width="16.109375" style="6" customWidth="1"/>
    <col min="3" max="3" width="42.88671875" style="6" customWidth="1"/>
    <col min="4" max="4" width="7.6640625" style="300" customWidth="1"/>
    <col min="5" max="5" width="13.109375" style="443" bestFit="1" customWidth="1"/>
    <col min="6" max="6" width="15.109375" style="470" customWidth="1"/>
    <col min="7" max="7" width="15.109375" style="478" customWidth="1"/>
    <col min="8" max="8" width="16" style="485" bestFit="1" customWidth="1"/>
    <col min="9" max="9" width="15.109375" style="476" customWidth="1"/>
    <col min="10" max="10" width="15.109375" style="485" customWidth="1"/>
    <col min="11" max="11" width="20.6640625" style="485" bestFit="1" customWidth="1"/>
    <col min="12" max="12" width="13.5546875" style="6" customWidth="1"/>
    <col min="13" max="13" width="12" style="6" customWidth="1"/>
    <col min="14" max="14" width="16.88671875" style="6" customWidth="1"/>
    <col min="15" max="44" width="9.109375" style="6" customWidth="1"/>
    <col min="45" max="45" width="9.33203125" style="6" customWidth="1"/>
    <col min="46" max="46" width="9.109375" style="6" customWidth="1"/>
    <col min="47" max="47" width="13.5546875" style="6" customWidth="1"/>
    <col min="48" max="53" width="9.109375" style="6" customWidth="1"/>
    <col min="54" max="54" width="9.33203125" style="6" customWidth="1"/>
    <col min="55" max="55" width="9.109375" style="6" customWidth="1"/>
    <col min="56" max="56" width="9.33203125" style="6" customWidth="1"/>
    <col min="57" max="16384" width="9.109375" style="6"/>
  </cols>
  <sheetData>
    <row r="1" spans="1:56" x14ac:dyDescent="0.3">
      <c r="A1" s="94" t="s">
        <v>19</v>
      </c>
      <c r="B1" s="94"/>
      <c r="C1" s="94"/>
      <c r="D1" s="381"/>
      <c r="E1" s="381"/>
      <c r="F1" s="466"/>
      <c r="G1" s="480"/>
      <c r="H1" s="480"/>
      <c r="I1" s="471" t="s">
        <v>17</v>
      </c>
      <c r="J1" s="479"/>
      <c r="K1" s="487" t="str">
        <f>'Memoria de Calculo'!M6</f>
        <v>SINAPI 09/2025</v>
      </c>
    </row>
    <row r="2" spans="1:56" ht="15" customHeight="1" x14ac:dyDescent="0.3">
      <c r="A2" s="532" t="str">
        <f>'Memoria de Calculo'!A2:K2</f>
        <v>Contratação de empresa especializada para execução de drenagem da Avenida Henrique de Holanda entrando na lateral da loja casa pronta no município de Vitória de Santo Antão – PE.</v>
      </c>
      <c r="B2" s="532"/>
      <c r="C2" s="532"/>
      <c r="D2" s="532"/>
      <c r="E2" s="532"/>
      <c r="F2" s="532"/>
      <c r="G2" s="532"/>
      <c r="H2" s="533"/>
      <c r="I2" s="471" t="s">
        <v>13</v>
      </c>
      <c r="J2" s="479"/>
      <c r="K2" s="488">
        <f>'Memoria de Calculo'!Q6</f>
        <v>45984</v>
      </c>
    </row>
    <row r="3" spans="1:56" x14ac:dyDescent="0.3">
      <c r="A3" s="532"/>
      <c r="B3" s="532"/>
      <c r="C3" s="532"/>
      <c r="D3" s="532"/>
      <c r="E3" s="532"/>
      <c r="F3" s="532"/>
      <c r="G3" s="532"/>
      <c r="H3" s="533"/>
      <c r="I3" s="471" t="s">
        <v>12</v>
      </c>
      <c r="J3" s="479"/>
      <c r="K3" s="489" t="str">
        <f>'Memoria de Calculo'!Q1</f>
        <v>REV00</v>
      </c>
    </row>
    <row r="4" spans="1:56" x14ac:dyDescent="0.3">
      <c r="A4" s="532"/>
      <c r="B4" s="532"/>
      <c r="C4" s="532"/>
      <c r="D4" s="532"/>
      <c r="E4" s="532"/>
      <c r="F4" s="532"/>
      <c r="G4" s="532"/>
      <c r="H4" s="533"/>
      <c r="I4" s="472" t="s">
        <v>14</v>
      </c>
      <c r="J4" s="480"/>
      <c r="K4" s="480"/>
    </row>
    <row r="5" spans="1:56" x14ac:dyDescent="0.3">
      <c r="A5" s="532"/>
      <c r="B5" s="532"/>
      <c r="C5" s="532"/>
      <c r="D5" s="532"/>
      <c r="E5" s="532"/>
      <c r="F5" s="532"/>
      <c r="G5" s="532"/>
      <c r="H5" s="533"/>
      <c r="I5" s="472" t="str">
        <f>[4]M.CALC.!N1</f>
        <v>Orçamento:</v>
      </c>
      <c r="J5" s="480"/>
      <c r="K5" s="480" t="str">
        <f>[4]M.CALC.!O1</f>
        <v xml:space="preserve"> </v>
      </c>
    </row>
    <row r="6" spans="1:56" x14ac:dyDescent="0.3">
      <c r="A6" s="532"/>
      <c r="B6" s="532"/>
      <c r="C6" s="532"/>
      <c r="D6" s="532"/>
      <c r="E6" s="532"/>
      <c r="F6" s="532"/>
      <c r="G6" s="532"/>
      <c r="H6" s="533"/>
      <c r="I6" s="534" t="s">
        <v>97</v>
      </c>
      <c r="J6" s="535"/>
      <c r="K6" s="535"/>
      <c r="L6" s="4">
        <f>1+K6</f>
        <v>1</v>
      </c>
    </row>
    <row r="7" spans="1:56" ht="15.75" customHeight="1" x14ac:dyDescent="0.3">
      <c r="A7" s="542" t="s">
        <v>28</v>
      </c>
      <c r="B7" s="542"/>
      <c r="C7" s="542"/>
      <c r="D7" s="542"/>
      <c r="E7" s="542"/>
      <c r="F7" s="542"/>
      <c r="G7" s="542"/>
      <c r="H7" s="543"/>
      <c r="I7" s="473" t="s">
        <v>134</v>
      </c>
      <c r="J7" s="481"/>
      <c r="K7" s="481" t="s">
        <v>135</v>
      </c>
      <c r="L7" s="4"/>
    </row>
    <row r="8" spans="1:56" ht="15.75" customHeight="1" x14ac:dyDescent="0.3">
      <c r="A8" s="544" t="str">
        <f>'Memoria de Calculo'!B3</f>
        <v>MUNICÍPIO DA VITÓRIA DE SANTO ANTÃO/PE.</v>
      </c>
      <c r="B8" s="544"/>
      <c r="C8" s="544"/>
      <c r="D8" s="544"/>
      <c r="E8" s="544"/>
      <c r="F8" s="544"/>
      <c r="G8" s="544"/>
      <c r="H8" s="545"/>
      <c r="I8" s="474">
        <f>'BDI '!D30</f>
        <v>0.28567598937435901</v>
      </c>
      <c r="J8" s="482"/>
      <c r="K8" s="490">
        <f>'BDI '!E30</f>
        <v>0.23500895531034471</v>
      </c>
      <c r="L8" s="5"/>
      <c r="M8" s="5">
        <f>1+K8</f>
        <v>1.2350089553103447</v>
      </c>
    </row>
    <row r="9" spans="1:56" ht="15.75" hidden="1" customHeight="1" x14ac:dyDescent="0.3">
      <c r="A9" s="544"/>
      <c r="B9" s="544"/>
      <c r="C9" s="544"/>
      <c r="D9" s="544"/>
      <c r="E9" s="544"/>
      <c r="F9" s="544"/>
      <c r="G9" s="544"/>
      <c r="H9" s="545"/>
      <c r="I9" s="534"/>
      <c r="J9" s="535"/>
      <c r="K9" s="535"/>
      <c r="L9" s="4"/>
    </row>
    <row r="10" spans="1:56" ht="15.75" hidden="1" customHeight="1" x14ac:dyDescent="0.3">
      <c r="A10" s="544"/>
      <c r="B10" s="544"/>
      <c r="C10" s="544"/>
      <c r="D10" s="544"/>
      <c r="E10" s="544"/>
      <c r="F10" s="544"/>
      <c r="G10" s="544"/>
      <c r="H10" s="545"/>
      <c r="I10" s="473"/>
      <c r="J10" s="481"/>
      <c r="K10" s="481"/>
      <c r="L10" s="4"/>
    </row>
    <row r="11" spans="1:56" ht="15.75" customHeight="1" x14ac:dyDescent="0.3">
      <c r="A11" s="544"/>
      <c r="B11" s="544"/>
      <c r="C11" s="544"/>
      <c r="D11" s="544"/>
      <c r="E11" s="544"/>
      <c r="F11" s="544"/>
      <c r="G11" s="544"/>
      <c r="H11" s="545"/>
      <c r="I11" s="475"/>
      <c r="J11" s="482"/>
      <c r="K11" s="482"/>
      <c r="L11" s="5"/>
      <c r="M11" s="5"/>
    </row>
    <row r="12" spans="1:56" x14ac:dyDescent="0.3">
      <c r="A12" s="536" t="s">
        <v>136</v>
      </c>
      <c r="B12" s="537"/>
      <c r="C12" s="537"/>
      <c r="D12" s="537"/>
      <c r="E12" s="537"/>
      <c r="F12" s="537"/>
      <c r="G12" s="537"/>
      <c r="H12" s="537"/>
      <c r="I12" s="537"/>
      <c r="J12" s="537"/>
      <c r="K12" s="538"/>
    </row>
    <row r="13" spans="1:56" x14ac:dyDescent="0.3">
      <c r="A13" s="530" t="s">
        <v>0</v>
      </c>
      <c r="B13" s="530" t="s">
        <v>91</v>
      </c>
      <c r="C13" s="539" t="s">
        <v>15</v>
      </c>
      <c r="D13" s="540" t="s">
        <v>1</v>
      </c>
      <c r="E13" s="540" t="s">
        <v>2</v>
      </c>
      <c r="F13" s="530" t="s">
        <v>3</v>
      </c>
      <c r="G13" s="530"/>
      <c r="H13" s="541"/>
      <c r="I13" s="541"/>
      <c r="J13" s="541"/>
      <c r="K13" s="541"/>
      <c r="L13" s="16" t="e">
        <f>K16+#REF!</f>
        <v>#REF!</v>
      </c>
    </row>
    <row r="14" spans="1:56" x14ac:dyDescent="0.3">
      <c r="A14" s="530"/>
      <c r="B14" s="530"/>
      <c r="C14" s="539"/>
      <c r="D14" s="540"/>
      <c r="E14" s="540"/>
      <c r="F14" s="530" t="s">
        <v>134</v>
      </c>
      <c r="G14" s="530"/>
      <c r="H14" s="530"/>
      <c r="I14" s="530" t="s">
        <v>126</v>
      </c>
      <c r="J14" s="530"/>
      <c r="K14" s="530"/>
      <c r="L14" s="301" t="e">
        <f>#REF!+H16</f>
        <v>#REF!</v>
      </c>
    </row>
    <row r="15" spans="1:56" ht="25.5" customHeight="1" x14ac:dyDescent="0.3">
      <c r="A15" s="530"/>
      <c r="B15" s="530"/>
      <c r="C15" s="539"/>
      <c r="D15" s="540"/>
      <c r="E15" s="540"/>
      <c r="F15" s="308" t="s">
        <v>509</v>
      </c>
      <c r="G15" s="309" t="s">
        <v>510</v>
      </c>
      <c r="H15" s="309" t="s">
        <v>5</v>
      </c>
      <c r="I15" s="308" t="s">
        <v>509</v>
      </c>
      <c r="J15" s="309" t="s">
        <v>510</v>
      </c>
      <c r="K15" s="309" t="s">
        <v>5</v>
      </c>
    </row>
    <row r="16" spans="1:56" s="8" customFormat="1" ht="13.8" x14ac:dyDescent="0.3">
      <c r="A16" s="310" t="s">
        <v>6</v>
      </c>
      <c r="B16" s="311" t="str">
        <f>VLOOKUP(A16,'Memoria de Calculo'!A11:T26,4,0)</f>
        <v>Serviços Preliminares</v>
      </c>
      <c r="C16" s="311"/>
      <c r="D16" s="382"/>
      <c r="E16" s="442"/>
      <c r="F16" s="467"/>
      <c r="G16" s="483"/>
      <c r="H16" s="484">
        <f>SUBTOTAL(9,H17:H17)</f>
        <v>3584.72</v>
      </c>
      <c r="I16" s="467"/>
      <c r="J16" s="483"/>
      <c r="K16" s="484">
        <f>SUBTOTAL(9,K17:K17)</f>
        <v>3469.16</v>
      </c>
      <c r="L16" s="7" t="e">
        <f>#REF!-K16</f>
        <v>#REF!</v>
      </c>
      <c r="AS16" s="21">
        <f>SUBTOTAL(9,AS17:AS24)</f>
        <v>0</v>
      </c>
      <c r="AU16" s="7">
        <v>2555473.2199999997</v>
      </c>
      <c r="AV16" s="7"/>
      <c r="BB16" s="7" t="e">
        <f>#REF!+#REF!+#REF!+#REF!+#REF!+#REF!</f>
        <v>#REF!</v>
      </c>
      <c r="BD16" s="7" t="e">
        <f>BB16+#REF!+#REF!</f>
        <v>#REF!</v>
      </c>
    </row>
    <row r="17" spans="1:49" s="8" customFormat="1" ht="51" customHeight="1" x14ac:dyDescent="0.3">
      <c r="A17" s="312" t="str">
        <f>'Memoria de Calculo'!A12</f>
        <v xml:space="preserve"> 1.1</v>
      </c>
      <c r="B17" s="313">
        <f>'Memoria de Calculo'!B12</f>
        <v>103689</v>
      </c>
      <c r="C17" s="314" t="str">
        <f>'Memoria de Calculo'!D12</f>
        <v>FORNECIMENTO E INSTALAÇÃO DE PLACA DE OBRA COM CHAPA GALVANIZADA E ESTRUTURA DE MADEIRA. AF_03/2022_PS</v>
      </c>
      <c r="D17" s="383" t="str">
        <f>'Memoria de Calculo'!E12</f>
        <v>M2</v>
      </c>
      <c r="E17" s="385">
        <f>'Memoria de Calculo'!T12</f>
        <v>6</v>
      </c>
      <c r="F17" s="386">
        <v>464.7</v>
      </c>
      <c r="G17" s="387">
        <f>PRODUCT($I$8+1)*F17</f>
        <v>597.45363226226459</v>
      </c>
      <c r="H17" s="388">
        <f>ROUND(G17*E17,2)</f>
        <v>3584.72</v>
      </c>
      <c r="I17" s="386">
        <v>468.17</v>
      </c>
      <c r="J17" s="387">
        <f>PRODUCT($K$8+1)*I17</f>
        <v>578.19414260764415</v>
      </c>
      <c r="K17" s="388">
        <f>ROUND(J17*E17,2)</f>
        <v>3469.16</v>
      </c>
      <c r="L17" s="7"/>
      <c r="AS17" s="27"/>
      <c r="AV17" s="7"/>
      <c r="AW17" s="7"/>
    </row>
    <row r="18" spans="1:49" s="8" customFormat="1" ht="13.8" x14ac:dyDescent="0.3">
      <c r="A18" s="310" t="str">
        <f>'Memoria de Calculo'!A18</f>
        <v>2.0</v>
      </c>
      <c r="B18" s="311"/>
      <c r="C18" s="311" t="str">
        <f>'Memoria de Calculo'!D18</f>
        <v>Escavação</v>
      </c>
      <c r="D18" s="382"/>
      <c r="E18" s="442"/>
      <c r="F18" s="468"/>
      <c r="G18" s="484"/>
      <c r="H18" s="484">
        <f>SUM(H19:H23)</f>
        <v>70731.569999999992</v>
      </c>
      <c r="I18" s="468"/>
      <c r="J18" s="484"/>
      <c r="K18" s="484">
        <f>SUBTOTAL(9,K19:K23)</f>
        <v>68639.959999999992</v>
      </c>
      <c r="L18" s="7"/>
      <c r="AS18" s="27"/>
      <c r="AV18" s="7"/>
      <c r="AW18" s="7"/>
    </row>
    <row r="19" spans="1:49" s="8" customFormat="1" ht="87.75" customHeight="1" x14ac:dyDescent="0.3">
      <c r="A19" s="312" t="str">
        <f>'Memoria de Calculo'!A19</f>
        <v>2.1</v>
      </c>
      <c r="B19" s="313">
        <f>'Memoria de Calculo'!B19</f>
        <v>102307</v>
      </c>
      <c r="C19" s="314" t="str">
        <f>'Memoria de Calculo'!D19</f>
        <v>ESCAVAÇÃO MECANIZADA DE VALA COM PROF. ATÉ 1,5 M (MÉDIA MONTANTE E JUSANTE/UMA COMPOSIÇÃO POR TRECHO), ESCAVADEIRA (0,8 M3), LARG. DE 1,5 M A 2,5 M, EM SOLO DE 2A CATEGORIA, EM LOCAIS COM ALTO NÍVEL DE INTERFERÊNCIA. AF_09/2024</v>
      </c>
      <c r="D19" s="383" t="str">
        <f>'Memoria de Calculo'!E19</f>
        <v>M3</v>
      </c>
      <c r="E19" s="385">
        <f>'Memoria de Calculo'!T19</f>
        <v>274.2</v>
      </c>
      <c r="F19" s="386">
        <v>11.75</v>
      </c>
      <c r="G19" s="387">
        <f>PRODUCT(I8+1)*F19</f>
        <v>15.106692875148719</v>
      </c>
      <c r="H19" s="388">
        <f>ROUND(G19*E19,2)</f>
        <v>4142.26</v>
      </c>
      <c r="I19" s="386">
        <v>12.02</v>
      </c>
      <c r="J19" s="387">
        <f>PRODUCT(K8+1)*I19</f>
        <v>14.844807642830343</v>
      </c>
      <c r="K19" s="388">
        <f>ROUND(J19*E19,2)</f>
        <v>4070.45</v>
      </c>
      <c r="L19" s="7"/>
      <c r="AS19" s="27"/>
      <c r="AV19" s="7"/>
      <c r="AW19" s="7"/>
    </row>
    <row r="20" spans="1:49" s="304" customFormat="1" ht="96.75" customHeight="1" x14ac:dyDescent="0.3">
      <c r="A20" s="384" t="str">
        <f>'Memoria de Calculo'!A23</f>
        <v>2.2</v>
      </c>
      <c r="B20" s="383">
        <f>'Memoria de Calculo'!B23</f>
        <v>94304</v>
      </c>
      <c r="C20" s="315" t="str">
        <f>'Memoria de Calculo'!D23</f>
        <v>ATERRO MECANIZADO DE VALA COM ESCAVADEIRA HIDRÁULICA (CAPACIDADE DA CAÇAMBA: 0,8 M³ / POTÊNCIA: 111 HP), LARGURA ATÉ 2,5 M, PROFUNDIDADE ATÉ 1,5 M, COM SOLO ARGILO-ARENOSO. AF_08/2023</v>
      </c>
      <c r="D20" s="383" t="str">
        <f>'Memoria de Calculo'!E23</f>
        <v>M3</v>
      </c>
      <c r="E20" s="385">
        <f>'Memoria de Calculo'!T23</f>
        <v>222.62</v>
      </c>
      <c r="F20" s="386">
        <v>76.12</v>
      </c>
      <c r="G20" s="387">
        <f>PRODUCT(I8+1)*F20</f>
        <v>97.86565631117621</v>
      </c>
      <c r="H20" s="388">
        <f>ROUND(G20*E20,2)</f>
        <v>21786.85</v>
      </c>
      <c r="I20" s="386">
        <f>76.79</f>
        <v>76.790000000000006</v>
      </c>
      <c r="J20" s="387">
        <f>PRODUCT(K8+1)*I20</f>
        <v>94.836337678281382</v>
      </c>
      <c r="K20" s="388">
        <f>ROUND(J20*E20,2)</f>
        <v>21112.47</v>
      </c>
      <c r="L20" s="303"/>
      <c r="AS20" s="305"/>
      <c r="AV20" s="303"/>
      <c r="AW20" s="303"/>
    </row>
    <row r="21" spans="1:49" s="8" customFormat="1" ht="65.400000000000006" customHeight="1" x14ac:dyDescent="0.3">
      <c r="A21" s="312" t="str">
        <f>'Memoria de Calculo'!A29</f>
        <v xml:space="preserve"> 2.3</v>
      </c>
      <c r="B21" s="313">
        <f>'Memoria de Calculo'!B29</f>
        <v>95875</v>
      </c>
      <c r="C21" s="314" t="str">
        <f>'Memoria de Calculo'!D29</f>
        <v>TRANSPORTE COM CAMINHÃO BASCULANTE DE 10 M³, EM VIA URBANA PAVIMENTADA, DMT ATÉ 30 KM (UNIDADE: M3XKM). AF_07/2020</v>
      </c>
      <c r="D21" s="383" t="str">
        <f>'Memoria de Calculo'!E29</f>
        <v>M3XKM</v>
      </c>
      <c r="E21" s="385">
        <f>'Memoria de Calculo'!T29</f>
        <v>6107</v>
      </c>
      <c r="F21" s="386">
        <v>2.48</v>
      </c>
      <c r="G21" s="387">
        <f>PRODUCT(I8+1)*F21</f>
        <v>3.1884764536484105</v>
      </c>
      <c r="H21" s="388">
        <f>ROUND(G21*E21,2)</f>
        <v>19472.03</v>
      </c>
      <c r="I21" s="386">
        <v>2.5099999999999998</v>
      </c>
      <c r="J21" s="387">
        <f>PRODUCT(K8+1)*I21</f>
        <v>3.0998724778289648</v>
      </c>
      <c r="K21" s="388">
        <f>ROUND(J21*E21,2)</f>
        <v>18930.919999999998</v>
      </c>
      <c r="L21" s="7"/>
      <c r="AS21" s="27"/>
      <c r="AV21" s="7"/>
      <c r="AW21" s="7"/>
    </row>
    <row r="22" spans="1:49" s="304" customFormat="1" ht="82.95" customHeight="1" x14ac:dyDescent="0.3">
      <c r="A22" s="384" t="str">
        <f>'Memoria de Calculo'!A35</f>
        <v xml:space="preserve"> 2.4</v>
      </c>
      <c r="B22" s="383" t="str">
        <f>'Memoria de Calculo'!B35</f>
        <v xml:space="preserve">101849 
</v>
      </c>
      <c r="C22" s="315" t="str">
        <f>'Memoria de Calculo'!D35</f>
        <v>RECOMPOSIÇÃO DE BASE E OU SUB-BASE PARA FECHAMENTO DE VALAS DE BRITA GRADUADA SIMPLES - INCLUSO RETIRADA E COLOCAÇÃO DO MATERIAL. AF_12/2020</v>
      </c>
      <c r="D22" s="383" t="str">
        <f>'Memoria de Calculo'!E35</f>
        <v>M3</v>
      </c>
      <c r="E22" s="385">
        <f>'Memoria de Calculo'!T35</f>
        <v>79.2</v>
      </c>
      <c r="F22" s="469">
        <v>187.67</v>
      </c>
      <c r="G22" s="387">
        <f>PRODUCT(I8+1)*F22</f>
        <v>241.28281292588593</v>
      </c>
      <c r="H22" s="388">
        <f>ROUND(G22*E22,2)</f>
        <v>19109.599999999999</v>
      </c>
      <c r="I22" s="469">
        <v>188.78</v>
      </c>
      <c r="J22" s="387">
        <f>PRODUCT(K8+1)*I22</f>
        <v>233.14499058348687</v>
      </c>
      <c r="K22" s="388">
        <f>ROUND(J22*E22,2)</f>
        <v>18465.080000000002</v>
      </c>
      <c r="L22" s="303"/>
      <c r="AS22" s="305"/>
      <c r="AV22" s="303"/>
      <c r="AW22" s="303"/>
    </row>
    <row r="23" spans="1:49" s="304" customFormat="1" ht="82.95" customHeight="1" x14ac:dyDescent="0.3">
      <c r="A23" s="384" t="str">
        <f>'Memoria de Calculo'!A40</f>
        <v>2.5</v>
      </c>
      <c r="B23" s="383">
        <f>'Memoria de Calculo'!B40</f>
        <v>100974</v>
      </c>
      <c r="C23" s="315" t="str">
        <f>'Memoria de Calculo'!D40</f>
        <v>CARGA, MANOBRA E DESCARGA DE SOLOS E MATERIAIS GRANULARES EM CAMINHÃO BASCULANTE 10 M³ - CARGA COM PÁ CARREGADEIRA (CAÇAMBA DE 1,7 A 2,8 M³ / 128 HP) E DESCARGA LIVRE (UNIDADE: M3). AF_07/2020</v>
      </c>
      <c r="D23" s="383" t="str">
        <f>'Memoria de Calculo'!E40</f>
        <v>M3</v>
      </c>
      <c r="E23" s="385">
        <f>'Memoria de Calculo'!T40</f>
        <v>576.02</v>
      </c>
      <c r="F23" s="469">
        <v>8.4</v>
      </c>
      <c r="G23" s="387">
        <f>PRODUCT(I8+1)*F23</f>
        <v>10.799678310744616</v>
      </c>
      <c r="H23" s="388">
        <f>ROUND(G23*E23,2)</f>
        <v>6220.83</v>
      </c>
      <c r="I23" s="469">
        <v>8.52</v>
      </c>
      <c r="J23" s="387">
        <f>PRODUCT(K8+1)*I23</f>
        <v>10.522276299244137</v>
      </c>
      <c r="K23" s="388">
        <f>ROUND(J23*E23,2)</f>
        <v>6061.04</v>
      </c>
      <c r="L23" s="303"/>
      <c r="AS23" s="305"/>
      <c r="AV23" s="303"/>
      <c r="AW23" s="303"/>
    </row>
    <row r="24" spans="1:49" s="8" customFormat="1" ht="13.8" x14ac:dyDescent="0.3">
      <c r="A24" s="310">
        <f>'Memoria de Calculo'!A45</f>
        <v>3</v>
      </c>
      <c r="B24" s="311"/>
      <c r="C24" s="311" t="str">
        <f>'Memoria de Calculo'!D45</f>
        <v>Tubulações</v>
      </c>
      <c r="D24" s="382"/>
      <c r="E24" s="442"/>
      <c r="F24" s="468"/>
      <c r="G24" s="484"/>
      <c r="H24" s="484">
        <f>SUM(H25)</f>
        <v>70113.67</v>
      </c>
      <c r="I24" s="468"/>
      <c r="J24" s="484"/>
      <c r="K24" s="484">
        <f>SUBTOTAL(9,K25:K25)</f>
        <v>67526.63</v>
      </c>
      <c r="L24" s="7"/>
      <c r="AS24" s="27"/>
      <c r="AV24" s="7"/>
      <c r="AW24" s="7"/>
    </row>
    <row r="25" spans="1:49" s="304" customFormat="1" ht="90.75" customHeight="1" x14ac:dyDescent="0.3">
      <c r="A25" s="384" t="str">
        <f>'Memoria de Calculo'!A46</f>
        <v>3.1</v>
      </c>
      <c r="B25" s="383">
        <f>'Memoria de Calculo'!B46</f>
        <v>92839</v>
      </c>
      <c r="C25" s="315" t="str">
        <f>'Memoria de Calculo'!D46</f>
        <v>TUBO DE CONCRETO PARA REDES COLETORAS DE ESGOTO SANITÁRIO, DIÂMETRO DE 600 MM, JUNTA ELÁSTICA, INSTALADO EM LOCAL COM BAIXO NÍVEL DE INTERFERÊNCIAS - FORNECIMENTO E ASSENTAMENTO. AF_03/2024</v>
      </c>
      <c r="D25" s="383" t="str">
        <f>'Memoria de Calculo'!E46</f>
        <v>M</v>
      </c>
      <c r="E25" s="385">
        <f>'Memoria de Calculo'!T46</f>
        <v>132</v>
      </c>
      <c r="F25" s="386">
        <v>413.14</v>
      </c>
      <c r="G25" s="387">
        <f>PRODUCT(I8+1)*F25</f>
        <v>531.16417825012263</v>
      </c>
      <c r="H25" s="388">
        <f>ROUND(G25*E25,2)</f>
        <v>70113.67</v>
      </c>
      <c r="I25" s="386">
        <v>414.22</v>
      </c>
      <c r="J25" s="387">
        <f>PRODUCT(K8+1)*I25</f>
        <v>511.56540946865101</v>
      </c>
      <c r="K25" s="388">
        <f>ROUND(J25*E25,2)</f>
        <v>67526.63</v>
      </c>
      <c r="L25" s="303"/>
      <c r="AS25" s="305"/>
      <c r="AV25" s="303"/>
      <c r="AW25" s="303"/>
    </row>
    <row r="26" spans="1:49" s="8" customFormat="1" ht="13.8" x14ac:dyDescent="0.3">
      <c r="A26" s="310">
        <f>'Memoria de Calculo'!A50</f>
        <v>4</v>
      </c>
      <c r="B26" s="311"/>
      <c r="C26" s="311" t="str">
        <f>'Memoria de Calculo'!D50</f>
        <v>Caixas</v>
      </c>
      <c r="D26" s="382"/>
      <c r="E26" s="442"/>
      <c r="F26" s="468"/>
      <c r="G26" s="484"/>
      <c r="H26" s="484">
        <f>SUM(H27:H33)</f>
        <v>33879.480000000003</v>
      </c>
      <c r="I26" s="468"/>
      <c r="J26" s="484"/>
      <c r="K26" s="484">
        <f>SUBTOTAL(9,K27:K33)</f>
        <v>33268.019999999997</v>
      </c>
      <c r="L26" s="7"/>
      <c r="AS26" s="27"/>
      <c r="AV26" s="7"/>
      <c r="AW26" s="7"/>
    </row>
    <row r="27" spans="1:49" s="304" customFormat="1" ht="65.400000000000006" customHeight="1" x14ac:dyDescent="0.3">
      <c r="A27" s="384" t="str">
        <f>'Memoria de Calculo'!A51</f>
        <v>4.1</v>
      </c>
      <c r="B27" s="383">
        <f>'Memoria de Calculo'!B51</f>
        <v>89478</v>
      </c>
      <c r="C27" s="315" t="str">
        <f>'Memoria de Calculo'!D51</f>
        <v>ALVENARIA DE BLOCOS DE CONCRETO ESTRUTURAL 14X19X29 CM (ESPESSURA 14 CM), FBK = 4,5 MPA, UTILIZANDO COLHER DE PEDREIRO. AF_10/2022</v>
      </c>
      <c r="D27" s="383" t="str">
        <f>'Memoria de Calculo'!E51</f>
        <v>M²</v>
      </c>
      <c r="E27" s="385">
        <f>'Memoria de Calculo'!T51</f>
        <v>51.92</v>
      </c>
      <c r="F27" s="386">
        <v>135.65</v>
      </c>
      <c r="G27" s="387">
        <f>PRODUCT($I$8+1)*F27</f>
        <v>174.40194795863181</v>
      </c>
      <c r="H27" s="388">
        <f t="shared" ref="H27:H33" si="0">ROUND(G27*E27,2)</f>
        <v>9054.9500000000007</v>
      </c>
      <c r="I27" s="386">
        <v>140.25</v>
      </c>
      <c r="J27" s="387">
        <f>PRODUCT($K$8+1)*I27</f>
        <v>173.21000598227585</v>
      </c>
      <c r="K27" s="388">
        <f t="shared" ref="K27:K33" si="1">ROUND(J27*E27,2)</f>
        <v>8993.06</v>
      </c>
      <c r="L27" s="303"/>
      <c r="AS27" s="305"/>
      <c r="AV27" s="303"/>
      <c r="AW27" s="303"/>
    </row>
    <row r="28" spans="1:49" s="304" customFormat="1" ht="65.400000000000006" customHeight="1" x14ac:dyDescent="0.3">
      <c r="A28" s="384" t="str">
        <f>'Memoria de Calculo'!A55</f>
        <v>4.2</v>
      </c>
      <c r="B28" s="384">
        <f>'Memoria de Calculo'!B55</f>
        <v>89993</v>
      </c>
      <c r="C28" s="500" t="str">
        <f>'Memoria de Calculo'!D55</f>
        <v xml:space="preserve">GRAUTEAMENTO VERTICAL EM ALVENARIA ESTRUTURAL. AF_09/2021 </v>
      </c>
      <c r="D28" s="384" t="str">
        <f>'Memoria de Calculo'!E55</f>
        <v>M³</v>
      </c>
      <c r="E28" s="385">
        <f>'Memoria de Calculo'!T55</f>
        <v>3.3825599999999998</v>
      </c>
      <c r="F28" s="386">
        <v>1047.44</v>
      </c>
      <c r="G28" s="387">
        <f t="shared" ref="G28:G33" si="2">PRODUCT($I$8+1)*F28</f>
        <v>1346.6684583102788</v>
      </c>
      <c r="H28" s="388">
        <f t="shared" si="0"/>
        <v>4555.1899999999996</v>
      </c>
      <c r="I28" s="386">
        <v>1086.68</v>
      </c>
      <c r="J28" s="387">
        <f t="shared" ref="J28:J33" si="3">PRODUCT($K$8+1)*I28</f>
        <v>1342.0595315566454</v>
      </c>
      <c r="K28" s="388">
        <f t="shared" si="1"/>
        <v>4539.6000000000004</v>
      </c>
      <c r="L28" s="303"/>
      <c r="AS28" s="305"/>
      <c r="AV28" s="303"/>
      <c r="AW28" s="303"/>
    </row>
    <row r="29" spans="1:49" s="304" customFormat="1" ht="65.400000000000006" customHeight="1" x14ac:dyDescent="0.3">
      <c r="A29" s="384" t="str">
        <f>'Memoria de Calculo'!A59</f>
        <v>4.3</v>
      </c>
      <c r="B29" s="384">
        <f>'Memoria de Calculo'!B59</f>
        <v>97102</v>
      </c>
      <c r="C29" s="500" t="str">
        <f>'Memoria de Calculo'!D59</f>
        <v>EXECUÇÃO DE RADIER, ESPESSURA DE 15 CM, FCK = 30 MPA, COM USO DE FORMAS EM MADEIRA SERRADA. AF_09/2021</v>
      </c>
      <c r="D29" s="384" t="str">
        <f>'Memoria de Calculo'!E59</f>
        <v>M²</v>
      </c>
      <c r="E29" s="385">
        <f>'Memoria de Calculo'!T59</f>
        <v>17.920000000000002</v>
      </c>
      <c r="F29" s="386">
        <v>200.49</v>
      </c>
      <c r="G29" s="387">
        <f t="shared" si="2"/>
        <v>257.76517910966527</v>
      </c>
      <c r="H29" s="388">
        <f t="shared" si="0"/>
        <v>4619.1499999999996</v>
      </c>
      <c r="I29" s="386">
        <v>203.04</v>
      </c>
      <c r="J29" s="387">
        <f t="shared" si="3"/>
        <v>250.75621828621237</v>
      </c>
      <c r="K29" s="388">
        <f t="shared" si="1"/>
        <v>4493.55</v>
      </c>
      <c r="L29" s="303"/>
      <c r="AS29" s="305"/>
      <c r="AV29" s="303"/>
      <c r="AW29" s="303"/>
    </row>
    <row r="30" spans="1:49" s="304" customFormat="1" ht="65.400000000000006" customHeight="1" x14ac:dyDescent="0.3">
      <c r="A30" s="384" t="str">
        <f>'Memoria de Calculo'!A63</f>
        <v>4.4</v>
      </c>
      <c r="B30" s="384">
        <f>'Memoria de Calculo'!B63</f>
        <v>92771</v>
      </c>
      <c r="C30" s="500" t="str">
        <f>'Memoria de Calculo'!D63</f>
        <v>ARMAÇÃO DE LAJE DE ESTRUTURA CONVENCIONAL DE CONCRETO ARMADO UTILIZANDO AÇO CA-50 DE 10,0 MM - MONTAGEM. AF_06/2022</v>
      </c>
      <c r="D30" s="384" t="str">
        <f>'Memoria de Calculo'!E63</f>
        <v>KG</v>
      </c>
      <c r="E30" s="385">
        <f>'Memoria de Calculo'!T63</f>
        <v>850.87</v>
      </c>
      <c r="F30" s="386">
        <v>9.94</v>
      </c>
      <c r="G30" s="387">
        <f t="shared" si="2"/>
        <v>12.779619334381128</v>
      </c>
      <c r="H30" s="388">
        <f t="shared" si="0"/>
        <v>10873.79</v>
      </c>
      <c r="I30" s="386">
        <v>10.039999999999999</v>
      </c>
      <c r="J30" s="387">
        <f t="shared" si="3"/>
        <v>12.399489911315859</v>
      </c>
      <c r="K30" s="388">
        <f t="shared" si="1"/>
        <v>10550.35</v>
      </c>
      <c r="L30" s="303"/>
      <c r="AS30" s="305"/>
      <c r="AV30" s="303"/>
      <c r="AW30" s="303"/>
    </row>
    <row r="31" spans="1:49" s="304" customFormat="1" ht="65.400000000000006" customHeight="1" x14ac:dyDescent="0.3">
      <c r="A31" s="384" t="str">
        <f>'Memoria de Calculo'!A73</f>
        <v>4.5</v>
      </c>
      <c r="B31" s="384">
        <f>'Memoria de Calculo'!B73</f>
        <v>92768</v>
      </c>
      <c r="C31" s="500" t="str">
        <f>'Memoria de Calculo'!D73</f>
        <v xml:space="preserve"> ARMAÇÃO DE LAJE DE ESTRUTURA CONVENCIONAL DE CONCRETO ARMADO UTILIZANDO AÇO CA-60 DE 5,0 MM - MONTAGEM. AF_06/2022</v>
      </c>
      <c r="D31" s="384" t="str">
        <f>'Memoria de Calculo'!E73</f>
        <v>KG</v>
      </c>
      <c r="E31" s="385">
        <f>'Memoria de Calculo'!T73</f>
        <v>56.55</v>
      </c>
      <c r="F31" s="386">
        <v>12.91</v>
      </c>
      <c r="G31" s="387">
        <f t="shared" si="2"/>
        <v>16.598077022822974</v>
      </c>
      <c r="H31" s="388">
        <f t="shared" si="0"/>
        <v>938.62</v>
      </c>
      <c r="I31" s="386">
        <v>13.3</v>
      </c>
      <c r="J31" s="387">
        <f t="shared" si="3"/>
        <v>16.425619105627586</v>
      </c>
      <c r="K31" s="388">
        <f t="shared" si="1"/>
        <v>928.87</v>
      </c>
      <c r="L31" s="303"/>
      <c r="AS31" s="305"/>
      <c r="AV31" s="303"/>
      <c r="AW31" s="303"/>
    </row>
    <row r="32" spans="1:49" s="304" customFormat="1" ht="65.400000000000006" customHeight="1" x14ac:dyDescent="0.3">
      <c r="A32" s="384" t="str">
        <f>'Memoria de Calculo'!A78</f>
        <v>4.6</v>
      </c>
      <c r="B32" s="384">
        <f>'Memoria de Calculo'!B78</f>
        <v>103760</v>
      </c>
      <c r="C32" s="500" t="str">
        <f>'Memoria de Calculo'!D78</f>
        <v xml:space="preserve"> MONTAGEM E DESMONTAGEM DE FÔRMA DE LAJE MACIÇA, PÉ-DIREITO SIMPLES, EM CHAPA DE MADEIRA COMPENSADA RESINADA E CIMBRAMENTO DE MADEIRA, 2 UTILIZAÇÕES. AF_03/2022</v>
      </c>
      <c r="D32" s="384" t="str">
        <f>'Memoria de Calculo'!E78</f>
        <v>M²</v>
      </c>
      <c r="E32" s="385">
        <f>'Memoria de Calculo'!T78</f>
        <v>15.33</v>
      </c>
      <c r="F32" s="386">
        <v>117.46</v>
      </c>
      <c r="G32" s="387">
        <f t="shared" si="2"/>
        <v>151.01550171191221</v>
      </c>
      <c r="H32" s="388">
        <f t="shared" si="0"/>
        <v>2315.0700000000002</v>
      </c>
      <c r="I32" s="386">
        <v>120.61</v>
      </c>
      <c r="J32" s="387">
        <f t="shared" si="3"/>
        <v>148.95443009998067</v>
      </c>
      <c r="K32" s="388">
        <f t="shared" si="1"/>
        <v>2283.4699999999998</v>
      </c>
      <c r="L32" s="303"/>
      <c r="AS32" s="305"/>
      <c r="AV32" s="303"/>
      <c r="AW32" s="303"/>
    </row>
    <row r="33" spans="1:51" s="304" customFormat="1" ht="65.400000000000006" customHeight="1" x14ac:dyDescent="0.3">
      <c r="A33" s="384" t="str">
        <f>'Memoria de Calculo'!A82</f>
        <v>4.7</v>
      </c>
      <c r="B33" s="384">
        <f>'Memoria de Calculo'!B82</f>
        <v>94972</v>
      </c>
      <c r="C33" s="500" t="str">
        <f>'Memoria de Calculo'!D82</f>
        <v xml:space="preserve"> CONCRETO FCK = 30MPA, TRAÇO 1:2,1:2,5 (EM MASSA SECA DE CIMENTO/ AREIA MÉDIA/ BRITA 1) - PREPARO MECÂNICO COM BETONEIRA 600 L. AF_05/2021</v>
      </c>
      <c r="D33" s="384" t="str">
        <f>'Memoria de Calculo'!E82</f>
        <v>M³</v>
      </c>
      <c r="E33" s="385">
        <f>'Memoria de Calculo'!T82</f>
        <v>2.2999999999999998</v>
      </c>
      <c r="F33" s="386">
        <v>514.94000000000005</v>
      </c>
      <c r="G33" s="387">
        <f t="shared" si="2"/>
        <v>662.04599396843253</v>
      </c>
      <c r="H33" s="388">
        <f t="shared" si="0"/>
        <v>1522.71</v>
      </c>
      <c r="I33" s="386">
        <v>520.72</v>
      </c>
      <c r="J33" s="387">
        <f t="shared" si="3"/>
        <v>643.09386320920271</v>
      </c>
      <c r="K33" s="388">
        <f t="shared" si="1"/>
        <v>1479.12</v>
      </c>
      <c r="L33" s="303"/>
      <c r="AS33" s="305"/>
      <c r="AV33" s="303"/>
      <c r="AW33" s="303"/>
    </row>
    <row r="34" spans="1:51" s="8" customFormat="1" ht="15" customHeight="1" x14ac:dyDescent="0.3">
      <c r="A34" s="531" t="s">
        <v>5</v>
      </c>
      <c r="B34" s="531"/>
      <c r="C34" s="531"/>
      <c r="D34" s="531"/>
      <c r="E34" s="531"/>
      <c r="F34" s="531"/>
      <c r="G34" s="484"/>
      <c r="H34" s="484">
        <f>SUM(H16+H18+H24+H26)</f>
        <v>178309.44</v>
      </c>
      <c r="I34" s="468"/>
      <c r="J34" s="484"/>
      <c r="K34" s="484">
        <f>SUM(K16+K18+K24+K26)</f>
        <v>172903.77</v>
      </c>
      <c r="AC34" s="27" t="e">
        <f>#REF!</f>
        <v>#REF!</v>
      </c>
      <c r="AD34" s="7" t="e">
        <f>AC34-H34</f>
        <v>#REF!</v>
      </c>
      <c r="AF34" s="7"/>
      <c r="AK34" s="27" t="e">
        <f>#REF!</f>
        <v>#REF!</v>
      </c>
      <c r="AL34" s="7" t="e">
        <f>H34-AK34</f>
        <v>#REF!</v>
      </c>
      <c r="AS34" s="27"/>
      <c r="AT34" s="29">
        <f>IFERROR(TRUNC((AP34*AR34),2),"-")</f>
        <v>0</v>
      </c>
      <c r="AU34" s="27">
        <v>2874074.53</v>
      </c>
      <c r="AV34" s="27">
        <f>H34-AU34</f>
        <v>-2695765.09</v>
      </c>
      <c r="AW34" s="7" t="e">
        <f>AV34/[5]M.CALC.!#REF!</f>
        <v>#REF!</v>
      </c>
      <c r="AX34" s="8" t="e">
        <f>#REF!</f>
        <v>#REF!</v>
      </c>
      <c r="AY34" s="7" t="e">
        <f>AX34-H34</f>
        <v>#REF!</v>
      </c>
    </row>
    <row r="35" spans="1:51" x14ac:dyDescent="0.3">
      <c r="H35" s="491"/>
      <c r="I35" s="477"/>
      <c r="J35" s="486"/>
      <c r="K35" s="478">
        <f>K34*5%</f>
        <v>8645.1885000000002</v>
      </c>
    </row>
    <row r="36" spans="1:51" x14ac:dyDescent="0.3">
      <c r="H36" s="478"/>
      <c r="I36" s="478"/>
      <c r="J36" s="478"/>
      <c r="K36" s="478"/>
    </row>
    <row r="39" spans="1:51" x14ac:dyDescent="0.3">
      <c r="H39" s="493"/>
      <c r="I39" s="493"/>
      <c r="J39" s="493"/>
      <c r="K39" s="493"/>
    </row>
    <row r="40" spans="1:51" x14ac:dyDescent="0.3">
      <c r="H40" s="494"/>
      <c r="K40" s="494"/>
    </row>
    <row r="41" spans="1:51" x14ac:dyDescent="0.3">
      <c r="H41" s="478"/>
      <c r="K41" s="478"/>
    </row>
  </sheetData>
  <mergeCells count="15">
    <mergeCell ref="I14:K14"/>
    <mergeCell ref="A34:F34"/>
    <mergeCell ref="A2:H6"/>
    <mergeCell ref="I6:K6"/>
    <mergeCell ref="A12:K12"/>
    <mergeCell ref="A13:A15"/>
    <mergeCell ref="B13:B15"/>
    <mergeCell ref="C13:C15"/>
    <mergeCell ref="D13:D15"/>
    <mergeCell ref="E13:E15"/>
    <mergeCell ref="F13:K13"/>
    <mergeCell ref="F14:H14"/>
    <mergeCell ref="A7:H7"/>
    <mergeCell ref="I9:K9"/>
    <mergeCell ref="A8:H11"/>
  </mergeCells>
  <phoneticPr fontId="25" type="noConversion"/>
  <pageMargins left="0.51181102362204722" right="0.51181102362204722" top="1.1811023622047245" bottom="0.98425196850393704" header="0.31496062992125984" footer="0.31496062992125984"/>
  <pageSetup paperSize="9" scale="48" fitToHeight="0" orientation="portrait" horizontalDpi="4294967293" r:id="rId1"/>
  <headerFooter>
    <oddHeader>&amp;C&amp;G</oddHeader>
    <oddFooter>&amp;CRua Demócrito Cavalcanti, 144 – Livramento, Vitória de Santo Antão – PE – CEP: 55.612-010&amp;RPágina &amp;P de &amp;N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663"/>
  <sheetViews>
    <sheetView topLeftCell="A21" workbookViewId="0">
      <selection sqref="A1:A184"/>
    </sheetView>
  </sheetViews>
  <sheetFormatPr defaultColWidth="0" defaultRowHeight="14.4" zeroHeight="1" x14ac:dyDescent="0.3"/>
  <cols>
    <col min="1" max="1" width="11.33203125" style="6" customWidth="1"/>
    <col min="2" max="2" width="15.109375" style="6" customWidth="1"/>
    <col min="3" max="3" width="49.33203125" style="6" customWidth="1"/>
    <col min="4" max="4" width="7.44140625" style="17" customWidth="1"/>
    <col min="5" max="5" width="9" style="18" customWidth="1"/>
    <col min="6" max="6" width="12.6640625" style="18" customWidth="1"/>
    <col min="7" max="7" width="12.6640625" style="6" customWidth="1"/>
    <col min="8" max="8" width="9.6640625" style="6" hidden="1" customWidth="1"/>
    <col min="9" max="9" width="9.109375" style="6" hidden="1" customWidth="1"/>
    <col min="10" max="10" width="17.5546875" style="6" hidden="1" customWidth="1"/>
    <col min="11" max="11" width="11.33203125" style="6" hidden="1" customWidth="1"/>
    <col min="12" max="12" width="12.6640625" style="6" hidden="1" customWidth="1"/>
    <col min="13" max="16384" width="9.109375" style="6" hidden="1"/>
  </cols>
  <sheetData>
    <row r="1" spans="1:50" s="8" customFormat="1" ht="13.8" x14ac:dyDescent="0.3">
      <c r="A1" s="22" t="s">
        <v>427</v>
      </c>
      <c r="B1" s="23" t="e">
        <f>VLOOKUP(A1,'PLAN. COMP.'!$A$17:$K$24,2,0)</f>
        <v>#N/A</v>
      </c>
      <c r="C1" s="24" t="e">
        <f>VLOOKUP(A1,'PLAN. COMP.'!$A$17:$K$24,3,0)</f>
        <v>#N/A</v>
      </c>
      <c r="D1" s="23" t="e">
        <f>VLOOKUP(A1,'PLAN. COMP.'!$A$17:$K$24,4,0)</f>
        <v>#N/A</v>
      </c>
      <c r="E1" s="176" t="e">
        <f>SUMIF(#REF!,B1,#REF!)</f>
        <v>#REF!</v>
      </c>
      <c r="F1" s="25" t="e">
        <f>IF('PLAN. COMP.'!$H$34&lt;'PLAN. COMP.'!$K$34,VLOOKUP(A1,'PLAN. COMP.'!$A$17:$K$24,6,0),VLOOKUP(A1,'PLAN. COMP.'!$A$17:$K$24,8,0))</f>
        <v>#N/A</v>
      </c>
      <c r="G1" s="26" t="e">
        <f t="shared" ref="G1:G32" si="0">ROUND(E1*F1,2)</f>
        <v>#REF!</v>
      </c>
      <c r="H1" s="26" t="e">
        <f>'PLAN. COMP.'!#REF!</f>
        <v>#REF!</v>
      </c>
      <c r="I1" s="7" t="e">
        <f>H1-F1</f>
        <v>#REF!</v>
      </c>
      <c r="J1" s="7" t="e">
        <f>'PLAN. COMP.'!#REF!</f>
        <v>#REF!</v>
      </c>
      <c r="K1" s="7" t="e">
        <f>J1-G1</f>
        <v>#REF!</v>
      </c>
      <c r="L1" s="25" t="e">
        <f>IF('PLAN. COMP.'!$H$34&lt;'PLAN. COMP.'!$K$34,VLOOKUP(A1,'PLAN. COMP.'!$A$17:$K$24,7,0),VLOOKUP(A1,'PLAN. COMP.'!$A$17:$K$24,9,0))-G1</f>
        <v>#N/A</v>
      </c>
      <c r="AO1" s="28" t="e">
        <f>SUBTOTAL(9,#REF!)</f>
        <v>#REF!</v>
      </c>
      <c r="AR1" s="7" t="s">
        <v>27</v>
      </c>
      <c r="AX1" s="7" t="e">
        <f>#REF!+#REF!</f>
        <v>#REF!</v>
      </c>
    </row>
    <row r="2" spans="1:50" s="8" customFormat="1" ht="13.8" x14ac:dyDescent="0.3">
      <c r="A2" s="22" t="s">
        <v>399</v>
      </c>
      <c r="B2" s="23" t="e">
        <f>VLOOKUP(A2,'PLAN. COMP.'!$A$17:$K$24,2,0)</f>
        <v>#N/A</v>
      </c>
      <c r="C2" s="24" t="e">
        <f>VLOOKUP(A2,'PLAN. COMP.'!$A$17:$K$24,3,0)</f>
        <v>#N/A</v>
      </c>
      <c r="D2" s="23" t="e">
        <f>VLOOKUP(A2,'PLAN. COMP.'!$A$17:$K$24,4,0)</f>
        <v>#N/A</v>
      </c>
      <c r="E2" s="176" t="e">
        <f>SUMIF(#REF!,B2,#REF!)</f>
        <v>#REF!</v>
      </c>
      <c r="F2" s="25" t="e">
        <f>IF('PLAN. COMP.'!$H$34&lt;'PLAN. COMP.'!$K$34,VLOOKUP(A2,'PLAN. COMP.'!$A$17:$K$24,6,0),VLOOKUP(A2,'PLAN. COMP.'!$A$17:$K$24,8,0))</f>
        <v>#N/A</v>
      </c>
      <c r="G2" s="26" t="e">
        <f t="shared" si="0"/>
        <v>#REF!</v>
      </c>
      <c r="H2" s="26" t="e">
        <f>'PLAN. COMP.'!#REF!</f>
        <v>#REF!</v>
      </c>
      <c r="I2" s="7" t="e">
        <f>H2-F2</f>
        <v>#REF!</v>
      </c>
      <c r="J2" s="7" t="e">
        <f>'PLAN. COMP.'!#REF!</f>
        <v>#REF!</v>
      </c>
      <c r="K2" s="7" t="e">
        <f t="shared" ref="K2:K51" si="1">J2-G2</f>
        <v>#REF!</v>
      </c>
      <c r="L2" s="25" t="e">
        <f>IF('PLAN. COMP.'!$H$34&lt;'PLAN. COMP.'!$K$34,VLOOKUP(A2,'PLAN. COMP.'!$A$17:$K$24,7,0),VLOOKUP(A2,'PLAN. COMP.'!$A$17:$K$24,9,0))-G2</f>
        <v>#N/A</v>
      </c>
      <c r="AO2" s="27" t="e">
        <f>TRUNC(E2*F2,2)</f>
        <v>#REF!</v>
      </c>
      <c r="AR2" s="7"/>
      <c r="AS2" s="7"/>
    </row>
    <row r="3" spans="1:50" s="8" customFormat="1" ht="13.8" x14ac:dyDescent="0.3">
      <c r="A3" s="22" t="s">
        <v>325</v>
      </c>
      <c r="B3" s="23" t="e">
        <f>VLOOKUP(A3,'PLAN. COMP.'!$A$17:$K$24,2,0)</f>
        <v>#N/A</v>
      </c>
      <c r="C3" s="24" t="e">
        <f>VLOOKUP(A3,'PLAN. COMP.'!$A$17:$K$24,3,0)</f>
        <v>#N/A</v>
      </c>
      <c r="D3" s="23" t="e">
        <f>VLOOKUP(A3,'PLAN. COMP.'!$A$17:$K$24,4,0)</f>
        <v>#N/A</v>
      </c>
      <c r="E3" s="176" t="e">
        <f>SUMIF(#REF!,B3,#REF!)</f>
        <v>#REF!</v>
      </c>
      <c r="F3" s="25" t="e">
        <f>IF('PLAN. COMP.'!$H$34&lt;'PLAN. COMP.'!$K$34,VLOOKUP(A3,'PLAN. COMP.'!$A$17:$K$24,6,0),VLOOKUP(A3,'PLAN. COMP.'!$A$17:$K$24,8,0))</f>
        <v>#N/A</v>
      </c>
      <c r="G3" s="26" t="e">
        <f t="shared" si="0"/>
        <v>#REF!</v>
      </c>
      <c r="H3" s="26" t="e">
        <f>'PLAN. COMP.'!#REF!</f>
        <v>#REF!</v>
      </c>
      <c r="I3" s="7" t="e">
        <f t="shared" ref="I3:I18" si="2">H3-F3</f>
        <v>#REF!</v>
      </c>
      <c r="J3" s="7" t="e">
        <f>'PLAN. COMP.'!#REF!</f>
        <v>#REF!</v>
      </c>
      <c r="K3" s="7" t="e">
        <f t="shared" si="1"/>
        <v>#REF!</v>
      </c>
      <c r="L3" s="25" t="e">
        <f>IF('PLAN. COMP.'!$H$34&lt;'PLAN. COMP.'!$K$34,VLOOKUP(A3,'PLAN. COMP.'!$A$17:$K$24,7,0),VLOOKUP(A3,'PLAN. COMP.'!$A$17:$K$24,9,0))-G3</f>
        <v>#N/A</v>
      </c>
      <c r="AO3" s="28" t="e">
        <f>SUBTOTAL(9,#REF!)</f>
        <v>#REF!</v>
      </c>
      <c r="AR3" s="7" t="s">
        <v>27</v>
      </c>
      <c r="AX3" s="7" t="e">
        <f>#REF!+#REF!</f>
        <v>#REF!</v>
      </c>
    </row>
    <row r="4" spans="1:50" s="8" customFormat="1" ht="13.8" x14ac:dyDescent="0.3">
      <c r="A4" s="22" t="s">
        <v>300</v>
      </c>
      <c r="B4" s="23" t="e">
        <f>VLOOKUP(A4,'PLAN. COMP.'!$A$17:$K$24,2,0)</f>
        <v>#N/A</v>
      </c>
      <c r="C4" s="24" t="e">
        <f>VLOOKUP(A4,'PLAN. COMP.'!$A$17:$K$24,3,0)</f>
        <v>#N/A</v>
      </c>
      <c r="D4" s="23" t="e">
        <f>VLOOKUP(A4,'PLAN. COMP.'!$A$17:$K$24,4,0)</f>
        <v>#N/A</v>
      </c>
      <c r="E4" s="176" t="e">
        <f>SUMIF(#REF!,B4,#REF!)</f>
        <v>#REF!</v>
      </c>
      <c r="F4" s="25" t="e">
        <f>IF('PLAN. COMP.'!$H$34&lt;'PLAN. COMP.'!$K$34,VLOOKUP(A4,'PLAN. COMP.'!$A$17:$K$24,6,0),VLOOKUP(A4,'PLAN. COMP.'!$A$17:$K$24,8,0))</f>
        <v>#N/A</v>
      </c>
      <c r="G4" s="26" t="e">
        <f t="shared" si="0"/>
        <v>#REF!</v>
      </c>
      <c r="H4" s="26" t="e">
        <f>'PLAN. COMP.'!#REF!</f>
        <v>#REF!</v>
      </c>
      <c r="I4" s="7" t="e">
        <f t="shared" si="2"/>
        <v>#REF!</v>
      </c>
      <c r="J4" s="7" t="e">
        <f>'PLAN. COMP.'!#REF!</f>
        <v>#REF!</v>
      </c>
      <c r="K4" s="7" t="e">
        <f t="shared" si="1"/>
        <v>#REF!</v>
      </c>
      <c r="L4" s="25" t="e">
        <f>IF('PLAN. COMP.'!$H$34&lt;'PLAN. COMP.'!$K$34,VLOOKUP(A4,'PLAN. COMP.'!$A$17:$K$24,7,0),VLOOKUP(A4,'PLAN. COMP.'!$A$17:$K$24,9,0))-G4</f>
        <v>#N/A</v>
      </c>
      <c r="AO4" s="28" t="e">
        <f>SUBTOTAL(9,#REF!)</f>
        <v>#REF!</v>
      </c>
      <c r="AR4" s="7" t="s">
        <v>27</v>
      </c>
      <c r="AX4" s="7" t="e">
        <f>#REF!+#REF!</f>
        <v>#REF!</v>
      </c>
    </row>
    <row r="5" spans="1:50" s="8" customFormat="1" ht="13.8" x14ac:dyDescent="0.3">
      <c r="A5" s="22" t="s">
        <v>323</v>
      </c>
      <c r="B5" s="23" t="e">
        <f>VLOOKUP(A5,'PLAN. COMP.'!$A$17:$K$24,2,0)</f>
        <v>#N/A</v>
      </c>
      <c r="C5" s="24" t="e">
        <f>VLOOKUP(A5,'PLAN. COMP.'!$A$17:$K$24,3,0)</f>
        <v>#N/A</v>
      </c>
      <c r="D5" s="23" t="e">
        <f>VLOOKUP(A5,'PLAN. COMP.'!$A$17:$K$24,4,0)</f>
        <v>#N/A</v>
      </c>
      <c r="E5" s="176" t="e">
        <f>SUMIF(#REF!,B5,#REF!)</f>
        <v>#REF!</v>
      </c>
      <c r="F5" s="25" t="e">
        <f>IF('PLAN. COMP.'!$H$34&lt;'PLAN. COMP.'!$K$34,VLOOKUP(A5,'PLAN. COMP.'!$A$17:$K$24,6,0),VLOOKUP(A5,'PLAN. COMP.'!$A$17:$K$24,8,0))</f>
        <v>#N/A</v>
      </c>
      <c r="G5" s="26" t="e">
        <f t="shared" si="0"/>
        <v>#REF!</v>
      </c>
      <c r="H5" s="26" t="e">
        <f>'PLAN. COMP.'!#REF!</f>
        <v>#REF!</v>
      </c>
      <c r="I5" s="7" t="e">
        <f t="shared" si="2"/>
        <v>#REF!</v>
      </c>
      <c r="J5" s="7" t="e">
        <f>'PLAN. COMP.'!#REF!</f>
        <v>#REF!</v>
      </c>
      <c r="K5" s="7" t="e">
        <f t="shared" si="1"/>
        <v>#REF!</v>
      </c>
      <c r="L5" s="25" t="e">
        <f>IF('PLAN. COMP.'!$H$34&lt;'PLAN. COMP.'!$K$34,VLOOKUP(A5,'PLAN. COMP.'!$A$17:$K$24,7,0),VLOOKUP(A5,'PLAN. COMP.'!$A$17:$K$24,9,0))-G5</f>
        <v>#N/A</v>
      </c>
      <c r="AO5" s="28" t="e">
        <f>SUBTOTAL(9,#REF!)</f>
        <v>#REF!</v>
      </c>
      <c r="AR5" s="7" t="s">
        <v>27</v>
      </c>
      <c r="AX5" s="7" t="e">
        <f>#REF!+#REF!</f>
        <v>#REF!</v>
      </c>
    </row>
    <row r="6" spans="1:50" s="8" customFormat="1" ht="13.8" x14ac:dyDescent="0.3">
      <c r="A6" s="22" t="s">
        <v>233</v>
      </c>
      <c r="B6" s="23" t="e">
        <f>VLOOKUP(A6,'PLAN. COMP.'!$A$17:$K$24,2,0)</f>
        <v>#N/A</v>
      </c>
      <c r="C6" s="24" t="e">
        <f>VLOOKUP(A6,'PLAN. COMP.'!$A$17:$K$24,3,0)</f>
        <v>#N/A</v>
      </c>
      <c r="D6" s="23" t="e">
        <f>VLOOKUP(A6,'PLAN. COMP.'!$A$17:$K$24,4,0)</f>
        <v>#N/A</v>
      </c>
      <c r="E6" s="176" t="e">
        <f>SUMIF(#REF!,B6,#REF!)</f>
        <v>#REF!</v>
      </c>
      <c r="F6" s="25" t="e">
        <f>IF('PLAN. COMP.'!$H$34&lt;'PLAN. COMP.'!$K$34,VLOOKUP(A6,'PLAN. COMP.'!$A$17:$K$24,6,0),VLOOKUP(A6,'PLAN. COMP.'!$A$17:$K$24,8,0))</f>
        <v>#N/A</v>
      </c>
      <c r="G6" s="26" t="e">
        <f t="shared" si="0"/>
        <v>#REF!</v>
      </c>
      <c r="H6" s="26" t="e">
        <f>'PLAN. COMP.'!#REF!</f>
        <v>#REF!</v>
      </c>
      <c r="I6" s="7" t="e">
        <f>H6-F6</f>
        <v>#REF!</v>
      </c>
      <c r="J6" s="7" t="e">
        <f>'PLAN. COMP.'!#REF!</f>
        <v>#REF!</v>
      </c>
      <c r="K6" s="7" t="e">
        <f t="shared" si="1"/>
        <v>#REF!</v>
      </c>
      <c r="L6" s="25" t="e">
        <f>IF('PLAN. COMP.'!$H$34&lt;'PLAN. COMP.'!$K$34,VLOOKUP(A6,'PLAN. COMP.'!$A$17:$K$24,7,0),VLOOKUP(A6,'PLAN. COMP.'!$A$17:$K$24,9,0))-G6</f>
        <v>#N/A</v>
      </c>
      <c r="AO6" s="28" t="e">
        <f>SUBTOTAL(9,#REF!)</f>
        <v>#REF!</v>
      </c>
      <c r="AR6" s="7" t="s">
        <v>27</v>
      </c>
      <c r="AX6" s="7" t="e">
        <f>#REF!+#REF!</f>
        <v>#REF!</v>
      </c>
    </row>
    <row r="7" spans="1:50" s="8" customFormat="1" ht="13.8" x14ac:dyDescent="0.3">
      <c r="A7" s="22" t="s">
        <v>397</v>
      </c>
      <c r="B7" s="23" t="e">
        <f>VLOOKUP(A7,'PLAN. COMP.'!$A$17:$K$24,2,0)</f>
        <v>#N/A</v>
      </c>
      <c r="C7" s="24" t="e">
        <f>VLOOKUP(A7,'PLAN. COMP.'!$A$17:$K$24,3,0)</f>
        <v>#N/A</v>
      </c>
      <c r="D7" s="23" t="e">
        <f>VLOOKUP(A7,'PLAN. COMP.'!$A$17:$K$24,4,0)</f>
        <v>#N/A</v>
      </c>
      <c r="E7" s="176" t="e">
        <f>SUMIF(#REF!,B7,#REF!)</f>
        <v>#REF!</v>
      </c>
      <c r="F7" s="25" t="e">
        <f>IF('PLAN. COMP.'!$H$34&lt;'PLAN. COMP.'!$K$34,VLOOKUP(A7,'PLAN. COMP.'!$A$17:$K$24,6,0),VLOOKUP(A7,'PLAN. COMP.'!$A$17:$K$24,8,0))</f>
        <v>#N/A</v>
      </c>
      <c r="G7" s="26" t="e">
        <f t="shared" si="0"/>
        <v>#REF!</v>
      </c>
      <c r="H7" s="26" t="e">
        <f>'PLAN. COMP.'!#REF!</f>
        <v>#REF!</v>
      </c>
      <c r="I7" s="7" t="e">
        <f>H7-F7</f>
        <v>#REF!</v>
      </c>
      <c r="J7" s="7" t="e">
        <f>'PLAN. COMP.'!#REF!</f>
        <v>#REF!</v>
      </c>
      <c r="K7" s="7" t="e">
        <f t="shared" si="1"/>
        <v>#REF!</v>
      </c>
      <c r="L7" s="25" t="e">
        <f>IF('PLAN. COMP.'!$H$34&lt;'PLAN. COMP.'!$K$34,VLOOKUP(A7,'PLAN. COMP.'!$A$17:$K$24,7,0),VLOOKUP(A7,'PLAN. COMP.'!$A$17:$K$24,9,0))-G7</f>
        <v>#N/A</v>
      </c>
      <c r="AO7" s="28" t="e">
        <f>SUBTOTAL(9,#REF!)</f>
        <v>#REF!</v>
      </c>
      <c r="AR7" s="7" t="s">
        <v>27</v>
      </c>
      <c r="AX7" s="7" t="e">
        <f>#REF!+#REF!</f>
        <v>#REF!</v>
      </c>
    </row>
    <row r="8" spans="1:50" s="8" customFormat="1" ht="13.8" x14ac:dyDescent="0.3">
      <c r="A8" s="22" t="s">
        <v>292</v>
      </c>
      <c r="B8" s="131" t="e">
        <f>VLOOKUP(A8,'PLAN. COMP.'!$A$17:$K$24,2,0)</f>
        <v>#N/A</v>
      </c>
      <c r="C8" s="132" t="e">
        <f>VLOOKUP(A8,'PLAN. COMP.'!$A$17:$K$24,3,0)</f>
        <v>#N/A</v>
      </c>
      <c r="D8" s="131" t="e">
        <f>VLOOKUP(A8,'PLAN. COMP.'!$A$17:$K$24,4,0)</f>
        <v>#N/A</v>
      </c>
      <c r="E8" s="176" t="e">
        <f>SUMIF(#REF!,B8,#REF!)</f>
        <v>#REF!</v>
      </c>
      <c r="F8" s="133" t="e">
        <f>IF('PLAN. COMP.'!$H$34&lt;'PLAN. COMP.'!$K$34,VLOOKUP(A8,'PLAN. COMP.'!$A$17:$K$24,6,0),VLOOKUP(A8,'PLAN. COMP.'!$A$17:$K$24,8,0))</f>
        <v>#N/A</v>
      </c>
      <c r="G8" s="134" t="e">
        <f t="shared" si="0"/>
        <v>#REF!</v>
      </c>
      <c r="H8" s="26" t="e">
        <f>'PLAN. COMP.'!#REF!</f>
        <v>#REF!</v>
      </c>
      <c r="I8" s="7" t="e">
        <f t="shared" si="2"/>
        <v>#REF!</v>
      </c>
      <c r="J8" s="7" t="e">
        <f>'PLAN. COMP.'!#REF!</f>
        <v>#REF!</v>
      </c>
      <c r="K8" s="7" t="e">
        <f t="shared" si="1"/>
        <v>#REF!</v>
      </c>
      <c r="L8" s="25" t="e">
        <f>IF('PLAN. COMP.'!$H$34&lt;'PLAN. COMP.'!$K$34,VLOOKUP(A8,'PLAN. COMP.'!$A$17:$K$24,7,0),VLOOKUP(A8,'PLAN. COMP.'!$A$17:$K$24,9,0))-G8</f>
        <v>#N/A</v>
      </c>
      <c r="AO8" s="27" t="e">
        <f>TRUNC(E8*F8,2)</f>
        <v>#REF!</v>
      </c>
      <c r="AP8" s="29">
        <f>IFERROR(TRUNC((AL8*AN8),2),"-")</f>
        <v>0</v>
      </c>
      <c r="AR8" s="7"/>
      <c r="AS8" s="7"/>
      <c r="AT8" s="7" t="e">
        <f>SUM(G8:G8)</f>
        <v>#REF!</v>
      </c>
    </row>
    <row r="9" spans="1:50" s="8" customFormat="1" ht="13.8" x14ac:dyDescent="0.3">
      <c r="A9" s="22" t="s">
        <v>378</v>
      </c>
      <c r="B9" s="23" t="e">
        <f>VLOOKUP(A9,'PLAN. COMP.'!$A$17:$K$24,2,0)</f>
        <v>#N/A</v>
      </c>
      <c r="C9" s="24" t="e">
        <f>VLOOKUP(A9,'PLAN. COMP.'!$A$17:$K$24,3,0)</f>
        <v>#N/A</v>
      </c>
      <c r="D9" s="23" t="e">
        <f>VLOOKUP(A9,'PLAN. COMP.'!$A$17:$K$24,4,0)</f>
        <v>#N/A</v>
      </c>
      <c r="E9" s="176" t="e">
        <f>SUMIF(#REF!,B9,#REF!)</f>
        <v>#REF!</v>
      </c>
      <c r="F9" s="25" t="e">
        <f>IF('PLAN. COMP.'!$H$34&lt;'PLAN. COMP.'!$K$34,VLOOKUP(A9,'PLAN. COMP.'!$A$17:$K$24,6,0),VLOOKUP(A9,'PLAN. COMP.'!$A$17:$K$24,8,0))</f>
        <v>#N/A</v>
      </c>
      <c r="G9" s="26" t="e">
        <f t="shared" si="0"/>
        <v>#REF!</v>
      </c>
      <c r="H9" s="26" t="e">
        <f>'PLAN. COMP.'!#REF!</f>
        <v>#REF!</v>
      </c>
      <c r="I9" s="7" t="e">
        <f>H9-F9</f>
        <v>#REF!</v>
      </c>
      <c r="J9" s="7" t="e">
        <f>'PLAN. COMP.'!#REF!</f>
        <v>#REF!</v>
      </c>
      <c r="K9" s="7" t="e">
        <f t="shared" si="1"/>
        <v>#REF!</v>
      </c>
      <c r="L9" s="25" t="e">
        <f>IF('PLAN. COMP.'!$H$34&lt;'PLAN. COMP.'!$K$34,VLOOKUP(A9,'PLAN. COMP.'!$A$17:$K$24,7,0),VLOOKUP(A9,'PLAN. COMP.'!$A$17:$K$24,9,0))-G9</f>
        <v>#N/A</v>
      </c>
      <c r="AO9" s="28" t="e">
        <f>SUBTOTAL(9,#REF!)</f>
        <v>#REF!</v>
      </c>
      <c r="AR9" s="7" t="s">
        <v>27</v>
      </c>
      <c r="AX9" s="7" t="e">
        <f>#REF!+#REF!</f>
        <v>#REF!</v>
      </c>
    </row>
    <row r="10" spans="1:50" s="8" customFormat="1" ht="13.8" x14ac:dyDescent="0.3">
      <c r="A10" s="22" t="s">
        <v>377</v>
      </c>
      <c r="B10" s="23" t="e">
        <f>VLOOKUP(A10,'PLAN. COMP.'!$A$17:$K$24,2,0)</f>
        <v>#N/A</v>
      </c>
      <c r="C10" s="24" t="e">
        <f>VLOOKUP(A10,'PLAN. COMP.'!$A$17:$K$24,3,0)</f>
        <v>#N/A</v>
      </c>
      <c r="D10" s="23" t="e">
        <f>VLOOKUP(A10,'PLAN. COMP.'!$A$17:$K$24,4,0)</f>
        <v>#N/A</v>
      </c>
      <c r="E10" s="176" t="e">
        <f>SUMIF(#REF!,B10,#REF!)</f>
        <v>#REF!</v>
      </c>
      <c r="F10" s="25" t="e">
        <f>IF('PLAN. COMP.'!$H$34&lt;'PLAN. COMP.'!$K$34,VLOOKUP(A10,'PLAN. COMP.'!$A$17:$K$24,6,0),VLOOKUP(A10,'PLAN. COMP.'!$A$17:$K$24,8,0))</f>
        <v>#N/A</v>
      </c>
      <c r="G10" s="26" t="e">
        <f t="shared" si="0"/>
        <v>#REF!</v>
      </c>
      <c r="H10" s="26" t="e">
        <f>'PLAN. COMP.'!#REF!</f>
        <v>#REF!</v>
      </c>
      <c r="I10" s="7" t="e">
        <f>H10-F10</f>
        <v>#REF!</v>
      </c>
      <c r="J10" s="7" t="e">
        <f>'PLAN. COMP.'!#REF!</f>
        <v>#REF!</v>
      </c>
      <c r="K10" s="7" t="e">
        <f>J10-G10</f>
        <v>#REF!</v>
      </c>
      <c r="L10" s="25" t="e">
        <f>IF('PLAN. COMP.'!$H$34&lt;'PLAN. COMP.'!$K$34,VLOOKUP(A10,'PLAN. COMP.'!$A$17:$K$24,7,0),VLOOKUP(A10,'PLAN. COMP.'!$A$17:$K$24,9,0))-G10</f>
        <v>#N/A</v>
      </c>
      <c r="AO10" s="27" t="e">
        <f>TRUNC(E10*F10,2)</f>
        <v>#REF!</v>
      </c>
      <c r="AP10" s="29">
        <f>IFERROR(TRUNC((AL10*AN10),2),"-")</f>
        <v>0</v>
      </c>
      <c r="AR10" s="7"/>
      <c r="AS10" s="7"/>
      <c r="AT10" s="7" t="e">
        <f>SUM(G10:G10)</f>
        <v>#REF!</v>
      </c>
    </row>
    <row r="11" spans="1:50" s="8" customFormat="1" ht="13.8" x14ac:dyDescent="0.3">
      <c r="A11" s="22" t="s">
        <v>294</v>
      </c>
      <c r="B11" s="23" t="e">
        <f>VLOOKUP(A11,'PLAN. COMP.'!$A$17:$K$24,2,0)</f>
        <v>#N/A</v>
      </c>
      <c r="C11" s="24" t="e">
        <f>VLOOKUP(A11,'PLAN. COMP.'!$A$17:$K$24,3,0)</f>
        <v>#N/A</v>
      </c>
      <c r="D11" s="23" t="e">
        <f>VLOOKUP(A11,'PLAN. COMP.'!$A$17:$K$24,4,0)</f>
        <v>#N/A</v>
      </c>
      <c r="E11" s="176" t="e">
        <f>SUMIF(#REF!,B11,#REF!)</f>
        <v>#REF!</v>
      </c>
      <c r="F11" s="25" t="e">
        <f>IF('PLAN. COMP.'!$H$34&lt;'PLAN. COMP.'!$K$34,VLOOKUP(A11,'PLAN. COMP.'!$A$17:$K$24,6,0),VLOOKUP(A11,'PLAN. COMP.'!$A$17:$K$24,8,0))</f>
        <v>#N/A</v>
      </c>
      <c r="G11" s="26" t="e">
        <f t="shared" si="0"/>
        <v>#REF!</v>
      </c>
      <c r="H11" s="26" t="e">
        <f>'PLAN. COMP.'!#REF!</f>
        <v>#REF!</v>
      </c>
      <c r="I11" s="7" t="e">
        <f>H11-F11</f>
        <v>#REF!</v>
      </c>
      <c r="J11" s="7" t="e">
        <f>'PLAN. COMP.'!#REF!</f>
        <v>#REF!</v>
      </c>
      <c r="K11" s="7" t="e">
        <f t="shared" si="1"/>
        <v>#REF!</v>
      </c>
      <c r="L11" s="25" t="e">
        <f>IF('PLAN. COMP.'!$H$34&lt;'PLAN. COMP.'!$K$34,VLOOKUP(A11,'PLAN. COMP.'!$A$17:$K$24,7,0),VLOOKUP(A11,'PLAN. COMP.'!$A$17:$K$24,9,0))-G11</f>
        <v>#N/A</v>
      </c>
      <c r="AO11" s="27" t="e">
        <f t="shared" ref="AO11:AO18" si="3">TRUNC(E11*F11,2)</f>
        <v>#REF!</v>
      </c>
      <c r="AP11" s="29">
        <f>IFERROR(TRUNC((AL11*AN11),2),"-")</f>
        <v>0</v>
      </c>
      <c r="AR11" s="7"/>
      <c r="AS11" s="7"/>
      <c r="AT11" s="7" t="e">
        <f>SUM(G11:G11)</f>
        <v>#REF!</v>
      </c>
    </row>
    <row r="12" spans="1:50" s="8" customFormat="1" ht="13.8" x14ac:dyDescent="0.3">
      <c r="A12" s="22" t="s">
        <v>198</v>
      </c>
      <c r="B12" s="131" t="e">
        <f>VLOOKUP(A12,'PLAN. COMP.'!$A$17:$K$24,2,0)</f>
        <v>#N/A</v>
      </c>
      <c r="C12" s="132" t="e">
        <f>VLOOKUP(A12,'PLAN. COMP.'!$A$17:$K$24,3,0)</f>
        <v>#N/A</v>
      </c>
      <c r="D12" s="131" t="e">
        <f>VLOOKUP(A12,'PLAN. COMP.'!$A$17:$K$24,4,0)</f>
        <v>#N/A</v>
      </c>
      <c r="E12" s="176" t="e">
        <f>SUMIF(#REF!,B12,#REF!)</f>
        <v>#REF!</v>
      </c>
      <c r="F12" s="133" t="e">
        <f>IF('PLAN. COMP.'!$H$34&lt;'PLAN. COMP.'!$K$34,VLOOKUP(A12,'PLAN. COMP.'!$A$17:$K$24,6,0),VLOOKUP(A12,'PLAN. COMP.'!$A$17:$K$24,8,0))</f>
        <v>#N/A</v>
      </c>
      <c r="G12" s="26" t="e">
        <f t="shared" si="0"/>
        <v>#REF!</v>
      </c>
      <c r="H12" s="26" t="e">
        <f>'PLAN. COMP.'!#REF!</f>
        <v>#REF!</v>
      </c>
      <c r="I12" s="7" t="e">
        <f>H12-F12</f>
        <v>#REF!</v>
      </c>
      <c r="J12" s="7" t="e">
        <f>'PLAN. COMP.'!#REF!</f>
        <v>#REF!</v>
      </c>
      <c r="K12" s="7" t="e">
        <f t="shared" si="1"/>
        <v>#REF!</v>
      </c>
      <c r="L12" s="25" t="e">
        <f>IF('PLAN. COMP.'!$H$34&lt;'PLAN. COMP.'!$K$34,VLOOKUP(A12,'PLAN. COMP.'!$A$17:$K$24,7,0),VLOOKUP(A12,'PLAN. COMP.'!$A$17:$K$24,9,0))-G12</f>
        <v>#N/A</v>
      </c>
      <c r="N12" s="7" t="e">
        <f>E12+E63+#REF!+#REF!+#REF!+#REF!</f>
        <v>#REF!</v>
      </c>
      <c r="AO12" s="27" t="e">
        <f t="shared" si="3"/>
        <v>#REF!</v>
      </c>
      <c r="AP12" s="29">
        <f>IFERROR(TRUNC((AL12*AN12),2),"-")</f>
        <v>0</v>
      </c>
      <c r="AR12" s="7"/>
      <c r="AS12" s="7"/>
      <c r="AT12" s="7" t="e">
        <f>SUM(G12:G12)</f>
        <v>#REF!</v>
      </c>
    </row>
    <row r="13" spans="1:50" s="8" customFormat="1" ht="13.8" x14ac:dyDescent="0.3">
      <c r="A13" s="22" t="s">
        <v>326</v>
      </c>
      <c r="B13" s="23" t="e">
        <f>VLOOKUP(A13,'PLAN. COMP.'!$A$17:$K$24,2,0)</f>
        <v>#N/A</v>
      </c>
      <c r="C13" s="24" t="e">
        <f>VLOOKUP(A13,'PLAN. COMP.'!$A$17:$K$24,3,0)</f>
        <v>#N/A</v>
      </c>
      <c r="D13" s="23" t="e">
        <f>VLOOKUP(A13,'PLAN. COMP.'!$A$17:$K$24,4,0)</f>
        <v>#N/A</v>
      </c>
      <c r="E13" s="176" t="e">
        <f>SUMIF(#REF!,B13,#REF!)</f>
        <v>#REF!</v>
      </c>
      <c r="F13" s="25" t="e">
        <f>IF('PLAN. COMP.'!$H$34&lt;'PLAN. COMP.'!$K$34,VLOOKUP(A13,'PLAN. COMP.'!$A$17:$K$24,6,0),VLOOKUP(A13,'PLAN. COMP.'!$A$17:$K$24,8,0))</f>
        <v>#N/A</v>
      </c>
      <c r="G13" s="26" t="e">
        <f t="shared" si="0"/>
        <v>#REF!</v>
      </c>
      <c r="H13" s="26" t="e">
        <f>'PLAN. COMP.'!#REF!</f>
        <v>#REF!</v>
      </c>
      <c r="I13" s="7" t="e">
        <f t="shared" si="2"/>
        <v>#REF!</v>
      </c>
      <c r="J13" s="7" t="e">
        <f>'PLAN. COMP.'!#REF!</f>
        <v>#REF!</v>
      </c>
      <c r="K13" s="7" t="e">
        <f t="shared" si="1"/>
        <v>#REF!</v>
      </c>
      <c r="L13" s="25" t="e">
        <f>IF('PLAN. COMP.'!$H$34&lt;'PLAN. COMP.'!$K$34,VLOOKUP(A13,'PLAN. COMP.'!$A$17:$K$24,7,0),VLOOKUP(A13,'PLAN. COMP.'!$A$17:$K$24,9,0))-G13</f>
        <v>#N/A</v>
      </c>
      <c r="AO13" s="27" t="e">
        <f t="shared" si="3"/>
        <v>#REF!</v>
      </c>
      <c r="AP13" s="29">
        <f t="shared" ref="AP13:AP18" si="4">IFERROR(TRUNC((AL13*AN13),2),"-")</f>
        <v>0</v>
      </c>
      <c r="AR13" s="7"/>
      <c r="AS13" s="7"/>
      <c r="AT13" s="7" t="e">
        <f>SUM(G13:G15)</f>
        <v>#REF!</v>
      </c>
    </row>
    <row r="14" spans="1:50" s="8" customFormat="1" ht="13.8" x14ac:dyDescent="0.3">
      <c r="A14" s="22" t="s">
        <v>271</v>
      </c>
      <c r="B14" s="23" t="e">
        <f>VLOOKUP(A14,'PLAN. COMP.'!$A$17:$K$24,2,0)</f>
        <v>#N/A</v>
      </c>
      <c r="C14" s="24" t="e">
        <f>VLOOKUP(A14,'PLAN. COMP.'!$A$17:$K$24,3,0)</f>
        <v>#N/A</v>
      </c>
      <c r="D14" s="23" t="e">
        <f>VLOOKUP(A14,'PLAN. COMP.'!$A$17:$K$24,4,0)</f>
        <v>#N/A</v>
      </c>
      <c r="E14" s="176" t="e">
        <f>SUMIF(#REF!,B14,#REF!)</f>
        <v>#REF!</v>
      </c>
      <c r="F14" s="25" t="e">
        <f>IF('PLAN. COMP.'!$H$34&lt;'PLAN. COMP.'!$K$34,VLOOKUP(A14,'PLAN. COMP.'!$A$17:$K$24,6,0),VLOOKUP(A14,'PLAN. COMP.'!$A$17:$K$24,8,0))</f>
        <v>#N/A</v>
      </c>
      <c r="G14" s="26" t="e">
        <f t="shared" si="0"/>
        <v>#REF!</v>
      </c>
      <c r="H14" s="26" t="e">
        <f>'PLAN. COMP.'!#REF!</f>
        <v>#REF!</v>
      </c>
      <c r="I14" s="7" t="e">
        <f t="shared" si="2"/>
        <v>#REF!</v>
      </c>
      <c r="J14" s="7" t="e">
        <f>'PLAN. COMP.'!#REF!</f>
        <v>#REF!</v>
      </c>
      <c r="K14" s="7" t="e">
        <f t="shared" si="1"/>
        <v>#REF!</v>
      </c>
      <c r="L14" s="25" t="e">
        <f>IF('PLAN. COMP.'!$H$34&lt;'PLAN. COMP.'!$K$34,VLOOKUP(A14,'PLAN. COMP.'!$A$17:$K$24,7,0),VLOOKUP(A14,'PLAN. COMP.'!$A$17:$K$24,9,0))-G14</f>
        <v>#N/A</v>
      </c>
      <c r="AO14" s="27" t="e">
        <f t="shared" si="3"/>
        <v>#REF!</v>
      </c>
      <c r="AP14" s="29">
        <f t="shared" si="4"/>
        <v>0</v>
      </c>
      <c r="AR14" s="7"/>
      <c r="AS14" s="7"/>
      <c r="AT14" s="7" t="e">
        <f>SUM(G14:G15)</f>
        <v>#REF!</v>
      </c>
    </row>
    <row r="15" spans="1:50" s="8" customFormat="1" ht="13.8" x14ac:dyDescent="0.3">
      <c r="A15" s="22" t="s">
        <v>214</v>
      </c>
      <c r="B15" s="23" t="e">
        <f>VLOOKUP(A15,'PLAN. COMP.'!$A$17:$K$24,2,0)</f>
        <v>#N/A</v>
      </c>
      <c r="C15" s="24" t="e">
        <f>VLOOKUP(A15,'PLAN. COMP.'!$A$17:$K$24,3,0)</f>
        <v>#N/A</v>
      </c>
      <c r="D15" s="23" t="e">
        <f>VLOOKUP(A15,'PLAN. COMP.'!$A$17:$K$24,4,0)</f>
        <v>#N/A</v>
      </c>
      <c r="E15" s="176" t="e">
        <f>SUMIF(#REF!,B15,#REF!)</f>
        <v>#REF!</v>
      </c>
      <c r="F15" s="25" t="e">
        <f>IF('PLAN. COMP.'!$H$34&lt;'PLAN. COMP.'!$K$34,VLOOKUP(A15,'PLAN. COMP.'!$A$17:$K$24,6,0),VLOOKUP(A15,'PLAN. COMP.'!$A$17:$K$24,8,0))</f>
        <v>#N/A</v>
      </c>
      <c r="G15" s="26" t="e">
        <f t="shared" si="0"/>
        <v>#REF!</v>
      </c>
      <c r="H15" s="26" t="e">
        <f>'PLAN. COMP.'!#REF!</f>
        <v>#REF!</v>
      </c>
      <c r="I15" s="7" t="e">
        <f t="shared" si="2"/>
        <v>#REF!</v>
      </c>
      <c r="J15" s="7" t="e">
        <f>'PLAN. COMP.'!#REF!</f>
        <v>#REF!</v>
      </c>
      <c r="K15" s="7" t="e">
        <f t="shared" si="1"/>
        <v>#REF!</v>
      </c>
      <c r="L15" s="25" t="e">
        <f>IF('PLAN. COMP.'!$H$34&lt;'PLAN. COMP.'!$K$34,VLOOKUP(A15,'PLAN. COMP.'!$A$17:$K$24,7,0),VLOOKUP(A15,'PLAN. COMP.'!$A$17:$K$24,9,0))-G15</f>
        <v>#N/A</v>
      </c>
      <c r="AO15" s="27" t="e">
        <f t="shared" si="3"/>
        <v>#REF!</v>
      </c>
      <c r="AP15" s="29">
        <f t="shared" si="4"/>
        <v>0</v>
      </c>
      <c r="AR15" s="7"/>
      <c r="AS15" s="7"/>
      <c r="AT15" s="7" t="e">
        <f>SUM(G15:G17)</f>
        <v>#REF!</v>
      </c>
    </row>
    <row r="16" spans="1:50" s="8" customFormat="1" ht="13.8" x14ac:dyDescent="0.3">
      <c r="A16" s="22" t="s">
        <v>404</v>
      </c>
      <c r="B16" s="23" t="e">
        <f>VLOOKUP(A16,'PLAN. COMP.'!$A$17:$K$24,2,0)</f>
        <v>#N/A</v>
      </c>
      <c r="C16" s="24" t="e">
        <f>VLOOKUP(A16,'PLAN. COMP.'!$A$17:$K$24,3,0)</f>
        <v>#N/A</v>
      </c>
      <c r="D16" s="23" t="e">
        <f>VLOOKUP(A16,'PLAN. COMP.'!$A$17:$K$24,4,0)</f>
        <v>#N/A</v>
      </c>
      <c r="E16" s="176" t="e">
        <f>SUMIF(#REF!,B16,#REF!)</f>
        <v>#REF!</v>
      </c>
      <c r="F16" s="25" t="e">
        <f>IF('PLAN. COMP.'!$H$34&lt;'PLAN. COMP.'!$K$34,VLOOKUP(A16,'PLAN. COMP.'!$A$17:$K$24,6,0),VLOOKUP(A16,'PLAN. COMP.'!$A$17:$K$24,8,0))</f>
        <v>#N/A</v>
      </c>
      <c r="G16" s="26" t="e">
        <f t="shared" si="0"/>
        <v>#REF!</v>
      </c>
      <c r="H16" s="26" t="e">
        <f>'PLAN. COMP.'!#REF!</f>
        <v>#REF!</v>
      </c>
      <c r="I16" s="7" t="e">
        <f t="shared" si="2"/>
        <v>#REF!</v>
      </c>
      <c r="J16" s="7" t="e">
        <f>'PLAN. COMP.'!#REF!</f>
        <v>#REF!</v>
      </c>
      <c r="K16" s="7" t="e">
        <f t="shared" si="1"/>
        <v>#REF!</v>
      </c>
      <c r="L16" s="25" t="e">
        <f>IF('PLAN. COMP.'!$H$34&lt;'PLAN. COMP.'!$K$34,VLOOKUP(A16,'PLAN. COMP.'!$A$17:$K$24,7,0),VLOOKUP(A16,'PLAN. COMP.'!$A$17:$K$24,9,0))-G16</f>
        <v>#N/A</v>
      </c>
      <c r="AO16" s="27" t="e">
        <f t="shared" si="3"/>
        <v>#REF!</v>
      </c>
      <c r="AP16" s="29">
        <f t="shared" si="4"/>
        <v>0</v>
      </c>
      <c r="AR16" s="7"/>
      <c r="AS16" s="7"/>
      <c r="AT16" s="7" t="e">
        <f>SUM(G16:G16)</f>
        <v>#REF!</v>
      </c>
    </row>
    <row r="17" spans="1:52" s="8" customFormat="1" ht="13.8" x14ac:dyDescent="0.3">
      <c r="A17" s="22" t="s">
        <v>209</v>
      </c>
      <c r="B17" s="23" t="e">
        <f>VLOOKUP(A17,'PLAN. COMP.'!$A$17:$K$24,2,0)</f>
        <v>#N/A</v>
      </c>
      <c r="C17" s="24" t="e">
        <f>VLOOKUP(A17,'PLAN. COMP.'!$A$17:$K$24,3,0)</f>
        <v>#N/A</v>
      </c>
      <c r="D17" s="23" t="e">
        <f>VLOOKUP(A17,'PLAN. COMP.'!$A$17:$K$24,4,0)</f>
        <v>#N/A</v>
      </c>
      <c r="E17" s="176" t="e">
        <f>SUMIF(#REF!,B17,#REF!)</f>
        <v>#REF!</v>
      </c>
      <c r="F17" s="25" t="e">
        <f>IF('PLAN. COMP.'!$H$34&lt;'PLAN. COMP.'!$K$34,VLOOKUP(A17,'PLAN. COMP.'!$A$17:$K$24,6,0),VLOOKUP(A17,'PLAN. COMP.'!$A$17:$K$24,8,0))</f>
        <v>#N/A</v>
      </c>
      <c r="G17" s="26" t="e">
        <f t="shared" si="0"/>
        <v>#REF!</v>
      </c>
      <c r="H17" s="26" t="e">
        <f>'PLAN. COMP.'!#REF!</f>
        <v>#REF!</v>
      </c>
      <c r="I17" s="7" t="e">
        <f t="shared" si="2"/>
        <v>#REF!</v>
      </c>
      <c r="J17" s="7" t="e">
        <f>'PLAN. COMP.'!#REF!</f>
        <v>#REF!</v>
      </c>
      <c r="K17" s="7" t="e">
        <f t="shared" si="1"/>
        <v>#REF!</v>
      </c>
      <c r="L17" s="25" t="e">
        <f>IF('PLAN. COMP.'!$H$34&lt;'PLAN. COMP.'!$K$34,VLOOKUP(A17,'PLAN. COMP.'!$A$17:$K$24,7,0),VLOOKUP(A17,'PLAN. COMP.'!$A$17:$K$24,9,0))-G17</f>
        <v>#N/A</v>
      </c>
      <c r="N17" s="7" t="e">
        <f>E17+E29+#REF!+#REF!+#REF!+#REF!</f>
        <v>#REF!</v>
      </c>
      <c r="AO17" s="27" t="e">
        <f t="shared" si="3"/>
        <v>#REF!</v>
      </c>
      <c r="AP17" s="29">
        <f t="shared" si="4"/>
        <v>0</v>
      </c>
      <c r="AR17" s="7"/>
      <c r="AS17" s="7"/>
      <c r="AT17" s="7" t="e">
        <f>SUM(G17:G17)</f>
        <v>#REF!</v>
      </c>
    </row>
    <row r="18" spans="1:52" s="8" customFormat="1" ht="13.8" x14ac:dyDescent="0.3">
      <c r="A18" s="22" t="s">
        <v>305</v>
      </c>
      <c r="B18" s="23" t="e">
        <f>VLOOKUP(A18,'PLAN. COMP.'!$A$17:$K$24,2,0)</f>
        <v>#N/A</v>
      </c>
      <c r="C18" s="24" t="e">
        <f>VLOOKUP(A18,'PLAN. COMP.'!$A$17:$K$24,3,0)</f>
        <v>#N/A</v>
      </c>
      <c r="D18" s="23" t="e">
        <f>VLOOKUP(A18,'PLAN. COMP.'!$A$17:$K$24,4,0)</f>
        <v>#N/A</v>
      </c>
      <c r="E18" s="176" t="e">
        <f>SUMIF(#REF!,B18,#REF!)</f>
        <v>#REF!</v>
      </c>
      <c r="F18" s="25" t="e">
        <f>IF('PLAN. COMP.'!$H$34&lt;'PLAN. COMP.'!$K$34,VLOOKUP(A18,'PLAN. COMP.'!$A$17:$K$24,6,0),VLOOKUP(A18,'PLAN. COMP.'!$A$17:$K$24,8,0))</f>
        <v>#N/A</v>
      </c>
      <c r="G18" s="26" t="e">
        <f t="shared" si="0"/>
        <v>#REF!</v>
      </c>
      <c r="H18" s="26" t="e">
        <f>'PLAN. COMP.'!#REF!</f>
        <v>#REF!</v>
      </c>
      <c r="I18" s="7" t="e">
        <f t="shared" si="2"/>
        <v>#REF!</v>
      </c>
      <c r="J18" s="7" t="e">
        <f>'PLAN. COMP.'!#REF!</f>
        <v>#REF!</v>
      </c>
      <c r="K18" s="7" t="e">
        <f t="shared" si="1"/>
        <v>#REF!</v>
      </c>
      <c r="L18" s="25" t="e">
        <f>IF('PLAN. COMP.'!$H$34&lt;'PLAN. COMP.'!$K$34,VLOOKUP(A18,'PLAN. COMP.'!$A$17:$K$24,7,0),VLOOKUP(A18,'PLAN. COMP.'!$A$17:$K$24,9,0))-G18</f>
        <v>#N/A</v>
      </c>
      <c r="AO18" s="27" t="e">
        <f t="shared" si="3"/>
        <v>#REF!</v>
      </c>
      <c r="AP18" s="29">
        <f t="shared" si="4"/>
        <v>0</v>
      </c>
      <c r="AR18" s="7"/>
      <c r="AS18" s="7"/>
      <c r="AT18" s="7" t="e">
        <f>SUM(G18:G18)</f>
        <v>#REF!</v>
      </c>
    </row>
    <row r="19" spans="1:52" s="8" customFormat="1" ht="13.8" x14ac:dyDescent="0.3">
      <c r="A19" s="22" t="s">
        <v>241</v>
      </c>
      <c r="B19" s="23" t="e">
        <f>VLOOKUP(A19,'PLAN. COMP.'!$A$17:$K$24,2,0)</f>
        <v>#N/A</v>
      </c>
      <c r="C19" s="24" t="e">
        <f>VLOOKUP(A19,'PLAN. COMP.'!$A$17:$K$24,3,0)</f>
        <v>#N/A</v>
      </c>
      <c r="D19" s="23" t="e">
        <f>VLOOKUP(A19,'PLAN. COMP.'!$A$17:$K$24,4,0)</f>
        <v>#N/A</v>
      </c>
      <c r="E19" s="176" t="e">
        <f>SUMIF(#REF!,B19,#REF!)</f>
        <v>#REF!</v>
      </c>
      <c r="F19" s="25" t="e">
        <f>IF('PLAN. COMP.'!$H$34&lt;'PLAN. COMP.'!$K$34,VLOOKUP(A19,'PLAN. COMP.'!$A$17:$K$24,6,0),VLOOKUP(A19,'PLAN. COMP.'!$A$17:$K$24,8,0))</f>
        <v>#N/A</v>
      </c>
      <c r="G19" s="26" t="e">
        <f t="shared" si="0"/>
        <v>#REF!</v>
      </c>
      <c r="H19" s="7"/>
      <c r="I19" s="7"/>
      <c r="J19" s="7" t="e">
        <f>'PLAN. COMP.'!#REF!</f>
        <v>#REF!</v>
      </c>
      <c r="K19" s="7" t="e">
        <f t="shared" si="1"/>
        <v>#REF!</v>
      </c>
      <c r="L19" s="25" t="e">
        <f>IF('PLAN. COMP.'!$H$34&lt;'PLAN. COMP.'!$K$34,VLOOKUP(A19,'PLAN. COMP.'!$A$17:$K$24,7,0),VLOOKUP(A19,'PLAN. COMP.'!$A$17:$K$24,9,0))-G19</f>
        <v>#N/A</v>
      </c>
      <c r="AO19" s="21" t="e">
        <f>SUBTOTAL(9,AO20:AO128)</f>
        <v>#REF!</v>
      </c>
      <c r="AQ19" s="7">
        <v>2555473.2199999997</v>
      </c>
      <c r="AR19" s="7"/>
      <c r="AX19" s="7" t="e">
        <f>#REF!+#REF!+#REF!+#REF!+#REF!+#REF!</f>
        <v>#REF!</v>
      </c>
      <c r="AZ19" s="7" t="e">
        <f>AX19+#REF!+#REF!</f>
        <v>#REF!</v>
      </c>
    </row>
    <row r="20" spans="1:52" s="8" customFormat="1" ht="13.8" x14ac:dyDescent="0.3">
      <c r="A20" s="22" t="s">
        <v>375</v>
      </c>
      <c r="B20" s="23" t="e">
        <f>VLOOKUP(A20,'PLAN. COMP.'!$A$17:$K$24,2,0)</f>
        <v>#N/A</v>
      </c>
      <c r="C20" s="24" t="e">
        <f>VLOOKUP(A20,'PLAN. COMP.'!$A$17:$K$24,3,0)</f>
        <v>#N/A</v>
      </c>
      <c r="D20" s="23" t="e">
        <f>VLOOKUP(A20,'PLAN. COMP.'!$A$17:$K$24,4,0)</f>
        <v>#N/A</v>
      </c>
      <c r="E20" s="176" t="e">
        <f>SUMIF(#REF!,B20,#REF!)</f>
        <v>#REF!</v>
      </c>
      <c r="F20" s="25" t="e">
        <f>IF('PLAN. COMP.'!$H$34&lt;'PLAN. COMP.'!$K$34,VLOOKUP(A20,'PLAN. COMP.'!$A$17:$K$24,6,0),VLOOKUP(A20,'PLAN. COMP.'!$A$17:$K$24,8,0))</f>
        <v>#N/A</v>
      </c>
      <c r="G20" s="26" t="e">
        <f t="shared" si="0"/>
        <v>#REF!</v>
      </c>
      <c r="H20" s="26" t="e">
        <f>'PLAN. COMP.'!#REF!</f>
        <v>#REF!</v>
      </c>
      <c r="I20" s="7" t="e">
        <f>H20-F20</f>
        <v>#REF!</v>
      </c>
      <c r="J20" s="7" t="e">
        <f>'PLAN. COMP.'!#REF!</f>
        <v>#REF!</v>
      </c>
      <c r="K20" s="7" t="e">
        <f t="shared" si="1"/>
        <v>#REF!</v>
      </c>
      <c r="L20" s="25" t="e">
        <f>IF('PLAN. COMP.'!$H$34&lt;'PLAN. COMP.'!$K$34,VLOOKUP(A20,'PLAN. COMP.'!$A$17:$K$24,7,0),VLOOKUP(A20,'PLAN. COMP.'!$A$17:$K$24,9,0))-G20</f>
        <v>#N/A</v>
      </c>
      <c r="AO20" s="27" t="e">
        <f>TRUNC(E20*F20,2)</f>
        <v>#REF!</v>
      </c>
      <c r="AR20" s="7"/>
      <c r="AS20" s="7"/>
    </row>
    <row r="21" spans="1:52" s="8" customFormat="1" ht="13.8" x14ac:dyDescent="0.3">
      <c r="A21" s="22" t="s">
        <v>321</v>
      </c>
      <c r="B21" s="23" t="e">
        <f>VLOOKUP(A21,'PLAN. COMP.'!$A$17:$K$24,2,0)</f>
        <v>#N/A</v>
      </c>
      <c r="C21" s="24" t="e">
        <f>VLOOKUP(A21,'PLAN. COMP.'!$A$17:$K$24,3,0)</f>
        <v>#N/A</v>
      </c>
      <c r="D21" s="23" t="e">
        <f>VLOOKUP(A21,'PLAN. COMP.'!$A$17:$K$24,4,0)</f>
        <v>#N/A</v>
      </c>
      <c r="E21" s="176" t="e">
        <f>SUMIF(#REF!,B21,#REF!)</f>
        <v>#REF!</v>
      </c>
      <c r="F21" s="25" t="e">
        <f>IF('PLAN. COMP.'!$H$34&lt;'PLAN. COMP.'!$K$34,VLOOKUP(A21,'PLAN. COMP.'!$A$17:$K$24,6,0),VLOOKUP(A21,'PLAN. COMP.'!$A$17:$K$24,8,0))</f>
        <v>#N/A</v>
      </c>
      <c r="G21" s="26" t="e">
        <f t="shared" si="0"/>
        <v>#REF!</v>
      </c>
      <c r="H21" s="26" t="e">
        <f>'PLAN. COMP.'!#REF!</f>
        <v>#REF!</v>
      </c>
      <c r="I21" s="7" t="e">
        <f t="shared" ref="I21:I29" si="5">H21-F21</f>
        <v>#REF!</v>
      </c>
      <c r="J21" s="7" t="e">
        <f>'PLAN. COMP.'!#REF!</f>
        <v>#REF!</v>
      </c>
      <c r="K21" s="7" t="e">
        <f t="shared" si="1"/>
        <v>#REF!</v>
      </c>
      <c r="L21" s="25" t="e">
        <f>IF('PLAN. COMP.'!$H$34&lt;'PLAN. COMP.'!$K$34,VLOOKUP(A21,'PLAN. COMP.'!$A$17:$K$24,7,0),VLOOKUP(A21,'PLAN. COMP.'!$A$17:$K$24,9,0))-G21</f>
        <v>#N/A</v>
      </c>
      <c r="AO21" s="28" t="e">
        <f>SUBTOTAL(9,#REF!)</f>
        <v>#REF!</v>
      </c>
      <c r="AR21" s="7" t="s">
        <v>27</v>
      </c>
      <c r="AX21" s="7" t="e">
        <f>#REF!+#REF!</f>
        <v>#REF!</v>
      </c>
    </row>
    <row r="22" spans="1:52" s="8" customFormat="1" ht="13.8" x14ac:dyDescent="0.3">
      <c r="A22" s="22" t="s">
        <v>230</v>
      </c>
      <c r="B22" s="23" t="e">
        <f>VLOOKUP(A22,'PLAN. COMP.'!$A$17:$K$24,2,0)</f>
        <v>#N/A</v>
      </c>
      <c r="C22" s="24" t="e">
        <f>VLOOKUP(A22,'PLAN. COMP.'!$A$17:$K$24,3,0)</f>
        <v>#N/A</v>
      </c>
      <c r="D22" s="23" t="e">
        <f>VLOOKUP(A22,'PLAN. COMP.'!$A$17:$K$24,4,0)</f>
        <v>#N/A</v>
      </c>
      <c r="E22" s="176" t="e">
        <f>SUMIF(#REF!,B22,#REF!)</f>
        <v>#REF!</v>
      </c>
      <c r="F22" s="25" t="e">
        <f>IF('PLAN. COMP.'!$H$34&lt;'PLAN. COMP.'!$K$34,VLOOKUP(A22,'PLAN. COMP.'!$A$17:$K$24,6,0),VLOOKUP(A22,'PLAN. COMP.'!$A$17:$K$24,8,0))</f>
        <v>#N/A</v>
      </c>
      <c r="G22" s="26" t="e">
        <f t="shared" si="0"/>
        <v>#REF!</v>
      </c>
      <c r="H22" s="26" t="e">
        <f>'PLAN. COMP.'!#REF!</f>
        <v>#REF!</v>
      </c>
      <c r="I22" s="7" t="e">
        <f t="shared" si="5"/>
        <v>#REF!</v>
      </c>
      <c r="J22" s="7" t="e">
        <f>'PLAN. COMP.'!#REF!</f>
        <v>#REF!</v>
      </c>
      <c r="K22" s="7" t="e">
        <f t="shared" si="1"/>
        <v>#REF!</v>
      </c>
      <c r="L22" s="25" t="e">
        <f>IF('PLAN. COMP.'!$H$34&lt;'PLAN. COMP.'!$K$34,VLOOKUP(A22,'PLAN. COMP.'!$A$17:$K$24,7,0),VLOOKUP(A22,'PLAN. COMP.'!$A$17:$K$24,9,0))-G22</f>
        <v>#N/A</v>
      </c>
      <c r="AO22" s="27" t="e">
        <f t="shared" ref="AO22:AO29" si="6">TRUNC(E22*F22,2)</f>
        <v>#REF!</v>
      </c>
      <c r="AP22" s="29">
        <f>IFERROR(TRUNC((AL22*AN22),2),"-")</f>
        <v>0</v>
      </c>
      <c r="AR22" s="7"/>
      <c r="AS22" s="7"/>
      <c r="AT22" s="7" t="e">
        <f>SUM(G22:G22)</f>
        <v>#REF!</v>
      </c>
    </row>
    <row r="23" spans="1:52" s="8" customFormat="1" ht="13.8" x14ac:dyDescent="0.3">
      <c r="A23" s="22" t="s">
        <v>208</v>
      </c>
      <c r="B23" s="131" t="e">
        <f>VLOOKUP(A23,'PLAN. COMP.'!$A$17:$K$24,2,0)</f>
        <v>#N/A</v>
      </c>
      <c r="C23" s="132" t="e">
        <f>VLOOKUP(A23,'PLAN. COMP.'!$A$17:$K$24,3,0)</f>
        <v>#N/A</v>
      </c>
      <c r="D23" s="131" t="e">
        <f>VLOOKUP(A23,'PLAN. COMP.'!$A$17:$K$24,4,0)</f>
        <v>#N/A</v>
      </c>
      <c r="E23" s="176" t="e">
        <f>SUMIF(#REF!,B23,#REF!)</f>
        <v>#REF!</v>
      </c>
      <c r="F23" s="133" t="e">
        <f>IF('PLAN. COMP.'!$H$34&lt;'PLAN. COMP.'!$K$34,VLOOKUP(A23,'PLAN. COMP.'!$A$17:$K$24,6,0),VLOOKUP(A23,'PLAN. COMP.'!$A$17:$K$24,8,0))</f>
        <v>#N/A</v>
      </c>
      <c r="G23" s="26" t="e">
        <f t="shared" si="0"/>
        <v>#REF!</v>
      </c>
      <c r="H23" s="26" t="e">
        <f>'PLAN. COMP.'!#REF!</f>
        <v>#REF!</v>
      </c>
      <c r="I23" s="7" t="e">
        <f t="shared" si="5"/>
        <v>#REF!</v>
      </c>
      <c r="J23" s="7" t="e">
        <f>'PLAN. COMP.'!#REF!</f>
        <v>#REF!</v>
      </c>
      <c r="K23" s="7" t="e">
        <f t="shared" si="1"/>
        <v>#REF!</v>
      </c>
      <c r="L23" s="25" t="e">
        <f>IF('PLAN. COMP.'!$H$34&lt;'PLAN. COMP.'!$K$34,VLOOKUP(A23,'PLAN. COMP.'!$A$17:$K$24,7,0),VLOOKUP(A23,'PLAN. COMP.'!$A$17:$K$24,9,0))-G23</f>
        <v>#N/A</v>
      </c>
      <c r="AO23" s="27" t="e">
        <f t="shared" si="6"/>
        <v>#REF!</v>
      </c>
      <c r="AP23" s="29">
        <f>IFERROR(TRUNC((AL23*AN23),2),"-")</f>
        <v>0</v>
      </c>
      <c r="AR23" s="7"/>
      <c r="AS23" s="7"/>
      <c r="AT23" s="7" t="e">
        <f>SUM(G23:G23)</f>
        <v>#REF!</v>
      </c>
    </row>
    <row r="24" spans="1:52" s="8" customFormat="1" ht="13.8" x14ac:dyDescent="0.3">
      <c r="A24" s="22" t="s">
        <v>237</v>
      </c>
      <c r="B24" s="23" t="e">
        <f>VLOOKUP(A24,'PLAN. COMP.'!$A$17:$K$24,2,0)</f>
        <v>#N/A</v>
      </c>
      <c r="C24" s="24" t="e">
        <f>VLOOKUP(A24,'PLAN. COMP.'!$A$17:$K$24,3,0)</f>
        <v>#N/A</v>
      </c>
      <c r="D24" s="23" t="e">
        <f>VLOOKUP(A24,'PLAN. COMP.'!$A$17:$K$24,4,0)</f>
        <v>#N/A</v>
      </c>
      <c r="E24" s="176" t="e">
        <f>SUMIF(#REF!,B24,#REF!)</f>
        <v>#REF!</v>
      </c>
      <c r="F24" s="25" t="e">
        <f>IF('PLAN. COMP.'!$H$34&lt;'PLAN. COMP.'!$K$34,VLOOKUP(A24,'PLAN. COMP.'!$A$17:$K$24,6,0),VLOOKUP(A24,'PLAN. COMP.'!$A$17:$K$24,8,0))</f>
        <v>#N/A</v>
      </c>
      <c r="G24" s="26" t="e">
        <f t="shared" si="0"/>
        <v>#REF!</v>
      </c>
      <c r="H24" s="26" t="e">
        <f>'PLAN. COMP.'!#REF!</f>
        <v>#REF!</v>
      </c>
      <c r="I24" s="7" t="e">
        <f t="shared" si="5"/>
        <v>#REF!</v>
      </c>
      <c r="J24" s="7" t="e">
        <f>'PLAN. COMP.'!#REF!</f>
        <v>#REF!</v>
      </c>
      <c r="K24" s="7" t="e">
        <f t="shared" si="1"/>
        <v>#REF!</v>
      </c>
      <c r="L24" s="25" t="e">
        <f>IF('PLAN. COMP.'!$H$34&lt;'PLAN. COMP.'!$K$34,VLOOKUP(A24,'PLAN. COMP.'!$A$17:$K$24,7,0),VLOOKUP(A24,'PLAN. COMP.'!$A$17:$K$24,9,0))-G24</f>
        <v>#N/A</v>
      </c>
      <c r="AO24" s="27" t="e">
        <f t="shared" si="6"/>
        <v>#REF!</v>
      </c>
      <c r="AP24" s="29">
        <f t="shared" ref="AP24:AP29" si="7">IFERROR(TRUNC((AL24*AN24),2),"-")</f>
        <v>0</v>
      </c>
      <c r="AR24" s="7"/>
      <c r="AS24" s="7"/>
      <c r="AT24" s="7" t="e">
        <f>SUM(G24:G26)</f>
        <v>#REF!</v>
      </c>
    </row>
    <row r="25" spans="1:52" s="8" customFormat="1" ht="13.8" x14ac:dyDescent="0.3">
      <c r="A25" s="22" t="s">
        <v>224</v>
      </c>
      <c r="B25" s="23" t="e">
        <f>VLOOKUP(A25,'PLAN. COMP.'!$A$17:$K$24,2,0)</f>
        <v>#N/A</v>
      </c>
      <c r="C25" s="24" t="e">
        <f>VLOOKUP(A25,'PLAN. COMP.'!$A$17:$K$24,3,0)</f>
        <v>#N/A</v>
      </c>
      <c r="D25" s="23" t="e">
        <f>VLOOKUP(A25,'PLAN. COMP.'!$A$17:$K$24,4,0)</f>
        <v>#N/A</v>
      </c>
      <c r="E25" s="176" t="e">
        <f>SUMIF(#REF!,B25,#REF!)</f>
        <v>#REF!</v>
      </c>
      <c r="F25" s="25" t="e">
        <f>IF('PLAN. COMP.'!$H$34&lt;'PLAN. COMP.'!$K$34,VLOOKUP(A25,'PLAN. COMP.'!$A$17:$K$24,6,0),VLOOKUP(A25,'PLAN. COMP.'!$A$17:$K$24,8,0))</f>
        <v>#N/A</v>
      </c>
      <c r="G25" s="26" t="e">
        <f t="shared" si="0"/>
        <v>#REF!</v>
      </c>
      <c r="H25" s="26" t="e">
        <f>'PLAN. COMP.'!#REF!</f>
        <v>#REF!</v>
      </c>
      <c r="I25" s="7" t="e">
        <f t="shared" si="5"/>
        <v>#REF!</v>
      </c>
      <c r="J25" s="7" t="e">
        <f>'PLAN. COMP.'!#REF!</f>
        <v>#REF!</v>
      </c>
      <c r="K25" s="7" t="e">
        <f t="shared" si="1"/>
        <v>#REF!</v>
      </c>
      <c r="L25" s="25" t="e">
        <f>IF('PLAN. COMP.'!$H$34&lt;'PLAN. COMP.'!$K$34,VLOOKUP(A25,'PLAN. COMP.'!$A$17:$K$24,7,0),VLOOKUP(A25,'PLAN. COMP.'!$A$17:$K$24,9,0))-G25</f>
        <v>#N/A</v>
      </c>
      <c r="AO25" s="27" t="e">
        <f t="shared" si="6"/>
        <v>#REF!</v>
      </c>
      <c r="AP25" s="29">
        <f t="shared" si="7"/>
        <v>0</v>
      </c>
      <c r="AR25" s="7"/>
      <c r="AS25" s="7"/>
      <c r="AT25" s="7" t="e">
        <f>SUM(G25:G26)</f>
        <v>#REF!</v>
      </c>
    </row>
    <row r="26" spans="1:52" s="8" customFormat="1" ht="13.8" x14ac:dyDescent="0.3">
      <c r="A26" s="22" t="s">
        <v>318</v>
      </c>
      <c r="B26" s="23" t="e">
        <f>VLOOKUP(A26,'PLAN. COMP.'!$A$17:$K$24,2,0)</f>
        <v>#N/A</v>
      </c>
      <c r="C26" s="24" t="e">
        <f>VLOOKUP(A26,'PLAN. COMP.'!$A$17:$K$24,3,0)</f>
        <v>#N/A</v>
      </c>
      <c r="D26" s="23" t="e">
        <f>VLOOKUP(A26,'PLAN. COMP.'!$A$17:$K$24,4,0)</f>
        <v>#N/A</v>
      </c>
      <c r="E26" s="176" t="e">
        <f>SUMIF(#REF!,B26,#REF!)</f>
        <v>#REF!</v>
      </c>
      <c r="F26" s="25" t="e">
        <f>IF('PLAN. COMP.'!$H$34&lt;'PLAN. COMP.'!$K$34,VLOOKUP(A26,'PLAN. COMP.'!$A$17:$K$24,6,0),VLOOKUP(A26,'PLAN. COMP.'!$A$17:$K$24,8,0))</f>
        <v>#N/A</v>
      </c>
      <c r="G26" s="26" t="e">
        <f t="shared" si="0"/>
        <v>#REF!</v>
      </c>
      <c r="H26" s="26" t="e">
        <f>'PLAN. COMP.'!#REF!</f>
        <v>#REF!</v>
      </c>
      <c r="I26" s="7" t="e">
        <f t="shared" si="5"/>
        <v>#REF!</v>
      </c>
      <c r="J26" s="7" t="e">
        <f>'PLAN. COMP.'!#REF!</f>
        <v>#REF!</v>
      </c>
      <c r="K26" s="7" t="e">
        <f t="shared" si="1"/>
        <v>#REF!</v>
      </c>
      <c r="L26" s="25" t="e">
        <f>IF('PLAN. COMP.'!$H$34&lt;'PLAN. COMP.'!$K$34,VLOOKUP(A26,'PLAN. COMP.'!$A$17:$K$24,7,0),VLOOKUP(A26,'PLAN. COMP.'!$A$17:$K$24,9,0))-G26</f>
        <v>#N/A</v>
      </c>
      <c r="AO26" s="27" t="e">
        <f t="shared" si="6"/>
        <v>#REF!</v>
      </c>
      <c r="AP26" s="29">
        <f t="shared" si="7"/>
        <v>0</v>
      </c>
      <c r="AR26" s="7"/>
      <c r="AS26" s="7"/>
      <c r="AT26" s="7" t="e">
        <f>SUM(G26:G28)</f>
        <v>#REF!</v>
      </c>
    </row>
    <row r="27" spans="1:52" s="8" customFormat="1" ht="13.8" x14ac:dyDescent="0.3">
      <c r="A27" s="22" t="s">
        <v>317</v>
      </c>
      <c r="B27" s="23" t="e">
        <f>VLOOKUP(A27,'PLAN. COMP.'!$A$17:$K$24,2,0)</f>
        <v>#N/A</v>
      </c>
      <c r="C27" s="24" t="e">
        <f>VLOOKUP(A27,'PLAN. COMP.'!$A$17:$K$24,3,0)</f>
        <v>#N/A</v>
      </c>
      <c r="D27" s="23" t="e">
        <f>VLOOKUP(A27,'PLAN. COMP.'!$A$17:$K$24,4,0)</f>
        <v>#N/A</v>
      </c>
      <c r="E27" s="176" t="e">
        <f>SUMIF(#REF!,B27,#REF!)</f>
        <v>#REF!</v>
      </c>
      <c r="F27" s="25" t="e">
        <f>IF('PLAN. COMP.'!$H$34&lt;'PLAN. COMP.'!$K$34,VLOOKUP(A27,'PLAN. COMP.'!$A$17:$K$24,6,0),VLOOKUP(A27,'PLAN. COMP.'!$A$17:$K$24,8,0))</f>
        <v>#N/A</v>
      </c>
      <c r="G27" s="26" t="e">
        <f t="shared" si="0"/>
        <v>#REF!</v>
      </c>
      <c r="H27" s="26" t="e">
        <f>'PLAN. COMP.'!#REF!</f>
        <v>#REF!</v>
      </c>
      <c r="I27" s="7" t="e">
        <f t="shared" si="5"/>
        <v>#REF!</v>
      </c>
      <c r="J27" s="7" t="e">
        <f>'PLAN. COMP.'!#REF!</f>
        <v>#REF!</v>
      </c>
      <c r="K27" s="7" t="e">
        <f t="shared" si="1"/>
        <v>#REF!</v>
      </c>
      <c r="L27" s="25" t="e">
        <f>IF('PLAN. COMP.'!$H$34&lt;'PLAN. COMP.'!$K$34,VLOOKUP(A27,'PLAN. COMP.'!$A$17:$K$24,7,0),VLOOKUP(A27,'PLAN. COMP.'!$A$17:$K$24,9,0))-G27</f>
        <v>#N/A</v>
      </c>
      <c r="AO27" s="27" t="e">
        <f t="shared" si="6"/>
        <v>#REF!</v>
      </c>
      <c r="AP27" s="29">
        <f t="shared" si="7"/>
        <v>0</v>
      </c>
      <c r="AR27" s="7"/>
      <c r="AS27" s="7"/>
      <c r="AT27" s="7" t="e">
        <f>SUM(G27:G27)</f>
        <v>#REF!</v>
      </c>
    </row>
    <row r="28" spans="1:52" s="8" customFormat="1" ht="13.8" x14ac:dyDescent="0.3">
      <c r="A28" s="22" t="s">
        <v>304</v>
      </c>
      <c r="B28" s="23" t="e">
        <f>VLOOKUP(A28,'PLAN. COMP.'!$A$17:$K$24,2,0)</f>
        <v>#N/A</v>
      </c>
      <c r="C28" s="24" t="e">
        <f>VLOOKUP(A28,'PLAN. COMP.'!$A$17:$K$24,3,0)</f>
        <v>#N/A</v>
      </c>
      <c r="D28" s="23" t="e">
        <f>VLOOKUP(A28,'PLAN. COMP.'!$A$17:$K$24,4,0)</f>
        <v>#N/A</v>
      </c>
      <c r="E28" s="176" t="e">
        <f>SUMIF(#REF!,B28,#REF!)</f>
        <v>#REF!</v>
      </c>
      <c r="F28" s="25" t="e">
        <f>IF('PLAN. COMP.'!$H$34&lt;'PLAN. COMP.'!$K$34,VLOOKUP(A28,'PLAN. COMP.'!$A$17:$K$24,6,0),VLOOKUP(A28,'PLAN. COMP.'!$A$17:$K$24,8,0))</f>
        <v>#N/A</v>
      </c>
      <c r="G28" s="26" t="e">
        <f t="shared" si="0"/>
        <v>#REF!</v>
      </c>
      <c r="H28" s="26" t="e">
        <f>'PLAN. COMP.'!#REF!</f>
        <v>#REF!</v>
      </c>
      <c r="I28" s="7" t="e">
        <f t="shared" si="5"/>
        <v>#REF!</v>
      </c>
      <c r="J28" s="7" t="e">
        <f>'PLAN. COMP.'!#REF!</f>
        <v>#REF!</v>
      </c>
      <c r="K28" s="7" t="e">
        <f t="shared" si="1"/>
        <v>#REF!</v>
      </c>
      <c r="L28" s="25" t="e">
        <f>IF('PLAN. COMP.'!$H$34&lt;'PLAN. COMP.'!$K$34,VLOOKUP(A28,'PLAN. COMP.'!$A$17:$K$24,7,0),VLOOKUP(A28,'PLAN. COMP.'!$A$17:$K$24,9,0))-G28</f>
        <v>#N/A</v>
      </c>
      <c r="AO28" s="27" t="e">
        <f t="shared" si="6"/>
        <v>#REF!</v>
      </c>
      <c r="AP28" s="29">
        <f t="shared" si="7"/>
        <v>0</v>
      </c>
      <c r="AR28" s="7"/>
      <c r="AS28" s="7"/>
      <c r="AT28" s="7" t="e">
        <f>SUM(G28:G28)</f>
        <v>#REF!</v>
      </c>
    </row>
    <row r="29" spans="1:52" s="8" customFormat="1" ht="13.8" x14ac:dyDescent="0.3">
      <c r="A29" s="22" t="s">
        <v>242</v>
      </c>
      <c r="B29" s="23" t="e">
        <f>VLOOKUP(A29,'PLAN. COMP.'!$A$17:$K$24,2,0)</f>
        <v>#N/A</v>
      </c>
      <c r="C29" s="24" t="e">
        <f>VLOOKUP(A29,'PLAN. COMP.'!$A$17:$K$24,3,0)</f>
        <v>#N/A</v>
      </c>
      <c r="D29" s="23" t="e">
        <f>VLOOKUP(A29,'PLAN. COMP.'!$A$17:$K$24,4,0)</f>
        <v>#N/A</v>
      </c>
      <c r="E29" s="176" t="e">
        <f>SUMIF(#REF!,B29,#REF!)</f>
        <v>#REF!</v>
      </c>
      <c r="F29" s="25" t="e">
        <f>IF('PLAN. COMP.'!$H$34&lt;'PLAN. COMP.'!$K$34,VLOOKUP(A29,'PLAN. COMP.'!$A$17:$K$24,6,0),VLOOKUP(A29,'PLAN. COMP.'!$A$17:$K$24,8,0))</f>
        <v>#N/A</v>
      </c>
      <c r="G29" s="26" t="e">
        <f t="shared" si="0"/>
        <v>#REF!</v>
      </c>
      <c r="H29" s="26" t="e">
        <f>'PLAN. COMP.'!#REF!</f>
        <v>#REF!</v>
      </c>
      <c r="I29" s="7" t="e">
        <f t="shared" si="5"/>
        <v>#REF!</v>
      </c>
      <c r="J29" s="7" t="e">
        <f>'PLAN. COMP.'!#REF!</f>
        <v>#REF!</v>
      </c>
      <c r="K29" s="7" t="e">
        <f t="shared" si="1"/>
        <v>#REF!</v>
      </c>
      <c r="L29" s="25" t="e">
        <f>IF('PLAN. COMP.'!$H$34&lt;'PLAN. COMP.'!$K$34,VLOOKUP(A29,'PLAN. COMP.'!$A$17:$K$24,7,0),VLOOKUP(A29,'PLAN. COMP.'!$A$17:$K$24,9,0))-G29</f>
        <v>#N/A</v>
      </c>
      <c r="AO29" s="27" t="e">
        <f t="shared" si="6"/>
        <v>#REF!</v>
      </c>
      <c r="AP29" s="29">
        <f t="shared" si="7"/>
        <v>0</v>
      </c>
      <c r="AR29" s="7"/>
      <c r="AS29" s="7"/>
      <c r="AT29" s="7" t="e">
        <f>SUM(G29:G29)</f>
        <v>#REF!</v>
      </c>
    </row>
    <row r="30" spans="1:52" s="8" customFormat="1" ht="13.8" x14ac:dyDescent="0.3">
      <c r="A30" s="22" t="s">
        <v>357</v>
      </c>
      <c r="B30" s="23" t="e">
        <f>VLOOKUP(A30,'PLAN. COMP.'!$A$17:$K$24,2,0)</f>
        <v>#N/A</v>
      </c>
      <c r="C30" s="24" t="e">
        <f>VLOOKUP(A30,'PLAN. COMP.'!$A$17:$K$24,3,0)</f>
        <v>#N/A</v>
      </c>
      <c r="D30" s="23" t="e">
        <f>VLOOKUP(A30,'PLAN. COMP.'!$A$17:$K$24,4,0)</f>
        <v>#N/A</v>
      </c>
      <c r="E30" s="176" t="e">
        <f>SUMIF(#REF!,B30,#REF!)</f>
        <v>#REF!</v>
      </c>
      <c r="F30" s="25" t="e">
        <f>IF('PLAN. COMP.'!$H$34&lt;'PLAN. COMP.'!$K$34,VLOOKUP(A30,'PLAN. COMP.'!$A$17:$K$24,6,0),VLOOKUP(A30,'PLAN. COMP.'!$A$17:$K$24,8,0))</f>
        <v>#N/A</v>
      </c>
      <c r="G30" s="26" t="e">
        <f t="shared" si="0"/>
        <v>#REF!</v>
      </c>
      <c r="H30" s="7"/>
      <c r="I30" s="7"/>
      <c r="J30" s="7" t="e">
        <f>'PLAN. COMP.'!#REF!</f>
        <v>#REF!</v>
      </c>
      <c r="K30" s="7" t="e">
        <f t="shared" si="1"/>
        <v>#REF!</v>
      </c>
      <c r="L30" s="25" t="e">
        <f>IF('PLAN. COMP.'!$H$34&lt;'PLAN. COMP.'!$K$34,VLOOKUP(A30,'PLAN. COMP.'!$A$17:$K$24,7,0),VLOOKUP(A30,'PLAN. COMP.'!$A$17:$K$24,9,0))-G30</f>
        <v>#N/A</v>
      </c>
      <c r="AO30" s="21" t="e">
        <f>SUBTOTAL(9,AO31:AO128)</f>
        <v>#REF!</v>
      </c>
      <c r="AQ30" s="7">
        <v>2555473.2199999997</v>
      </c>
      <c r="AR30" s="7"/>
      <c r="AX30" s="7" t="e">
        <f>#REF!+#REF!+#REF!+#REF!+#REF!+#REF!</f>
        <v>#REF!</v>
      </c>
      <c r="AZ30" s="7" t="e">
        <f>AX30+#REF!+#REF!</f>
        <v>#REF!</v>
      </c>
    </row>
    <row r="31" spans="1:52" s="8" customFormat="1" ht="13.8" x14ac:dyDescent="0.3">
      <c r="A31" s="22" t="s">
        <v>394</v>
      </c>
      <c r="B31" s="23" t="e">
        <f>VLOOKUP(A31,'PLAN. COMP.'!$A$17:$K$24,2,0)</f>
        <v>#N/A</v>
      </c>
      <c r="C31" s="24" t="e">
        <f>VLOOKUP(A31,'PLAN. COMP.'!$A$17:$K$24,3,0)</f>
        <v>#N/A</v>
      </c>
      <c r="D31" s="23" t="e">
        <f>VLOOKUP(A31,'PLAN. COMP.'!$A$17:$K$24,4,0)</f>
        <v>#N/A</v>
      </c>
      <c r="E31" s="176" t="e">
        <f>SUMIF(#REF!,B31,#REF!)</f>
        <v>#REF!</v>
      </c>
      <c r="F31" s="25" t="e">
        <f>IF('PLAN. COMP.'!$H$34&lt;'PLAN. COMP.'!$K$34,VLOOKUP(A31,'PLAN. COMP.'!$A$17:$K$24,6,0),VLOOKUP(A31,'PLAN. COMP.'!$A$17:$K$24,8,0))</f>
        <v>#N/A</v>
      </c>
      <c r="G31" s="26" t="e">
        <f t="shared" si="0"/>
        <v>#REF!</v>
      </c>
      <c r="H31" s="26" t="e">
        <f>'PLAN. COMP.'!#REF!</f>
        <v>#REF!</v>
      </c>
      <c r="I31" s="7" t="e">
        <f>H31-F31</f>
        <v>#REF!</v>
      </c>
      <c r="J31" s="7" t="e">
        <f>'PLAN. COMP.'!#REF!</f>
        <v>#REF!</v>
      </c>
      <c r="K31" s="7" t="e">
        <f t="shared" si="1"/>
        <v>#REF!</v>
      </c>
      <c r="L31" s="25" t="e">
        <f>IF('PLAN. COMP.'!$H$34&lt;'PLAN. COMP.'!$K$34,VLOOKUP(A31,'PLAN. COMP.'!$A$17:$K$24,7,0),VLOOKUP(A31,'PLAN. COMP.'!$A$17:$K$24,9,0))-G31</f>
        <v>#N/A</v>
      </c>
      <c r="AO31" s="27" t="e">
        <f>TRUNC(E31*F31,2)</f>
        <v>#REF!</v>
      </c>
      <c r="AR31" s="7"/>
      <c r="AS31" s="7"/>
    </row>
    <row r="32" spans="1:52" s="8" customFormat="1" ht="13.8" x14ac:dyDescent="0.3">
      <c r="A32" s="22" t="s">
        <v>422</v>
      </c>
      <c r="B32" s="23" t="e">
        <f>VLOOKUP(A32,'PLAN. COMP.'!$A$17:$K$24,2,0)</f>
        <v>#N/A</v>
      </c>
      <c r="C32" s="24" t="e">
        <f>VLOOKUP(A32,'PLAN. COMP.'!$A$17:$K$24,3,0)</f>
        <v>#N/A</v>
      </c>
      <c r="D32" s="23" t="e">
        <f>VLOOKUP(A32,'PLAN. COMP.'!$A$17:$K$24,4,0)</f>
        <v>#N/A</v>
      </c>
      <c r="E32" s="176" t="e">
        <f>SUMIF(#REF!,B32,#REF!)</f>
        <v>#REF!</v>
      </c>
      <c r="F32" s="25" t="e">
        <f>IF('PLAN. COMP.'!$H$34&lt;'PLAN. COMP.'!$K$34,VLOOKUP(A32,'PLAN. COMP.'!$A$17:$K$24,6,0),VLOOKUP(A32,'PLAN. COMP.'!$A$17:$K$24,8,0))</f>
        <v>#N/A</v>
      </c>
      <c r="G32" s="26" t="e">
        <f t="shared" si="0"/>
        <v>#REF!</v>
      </c>
      <c r="H32" s="26" t="e">
        <f>'PLAN. COMP.'!#REF!</f>
        <v>#REF!</v>
      </c>
      <c r="I32" s="7" t="e">
        <f t="shared" ref="I32:I43" si="8">H32-F32</f>
        <v>#REF!</v>
      </c>
      <c r="J32" s="7" t="e">
        <f>'PLAN. COMP.'!#REF!</f>
        <v>#REF!</v>
      </c>
      <c r="K32" s="7" t="e">
        <f t="shared" si="1"/>
        <v>#REF!</v>
      </c>
      <c r="L32" s="25" t="e">
        <f>IF('PLAN. COMP.'!$H$34&lt;'PLAN. COMP.'!$K$34,VLOOKUP(A32,'PLAN. COMP.'!$A$17:$K$24,7,0),VLOOKUP(A32,'PLAN. COMP.'!$A$17:$K$24,9,0))-G32</f>
        <v>#N/A</v>
      </c>
      <c r="AO32" s="28" t="e">
        <f>SUBTOTAL(9,#REF!)</f>
        <v>#REF!</v>
      </c>
      <c r="AR32" s="7" t="s">
        <v>27</v>
      </c>
      <c r="AX32" s="7" t="e">
        <f>#REF!+#REF!</f>
        <v>#REF!</v>
      </c>
    </row>
    <row r="33" spans="1:52" s="8" customFormat="1" ht="13.8" x14ac:dyDescent="0.3">
      <c r="A33" s="22" t="s">
        <v>320</v>
      </c>
      <c r="B33" s="23" t="e">
        <f>VLOOKUP(A33,'PLAN. COMP.'!$A$17:$K$24,2,0)</f>
        <v>#N/A</v>
      </c>
      <c r="C33" s="24" t="e">
        <f>VLOOKUP(A33,'PLAN. COMP.'!$A$17:$K$24,3,0)</f>
        <v>#N/A</v>
      </c>
      <c r="D33" s="23" t="e">
        <f>VLOOKUP(A33,'PLAN. COMP.'!$A$17:$K$24,4,0)</f>
        <v>#N/A</v>
      </c>
      <c r="E33" s="176" t="e">
        <f>SUMIF(#REF!,B33,#REF!)</f>
        <v>#REF!</v>
      </c>
      <c r="F33" s="25" t="e">
        <f>IF('PLAN. COMP.'!$H$34&lt;'PLAN. COMP.'!$K$34,VLOOKUP(A33,'PLAN. COMP.'!$A$17:$K$24,6,0),VLOOKUP(A33,'PLAN. COMP.'!$A$17:$K$24,8,0))</f>
        <v>#N/A</v>
      </c>
      <c r="G33" s="26" t="e">
        <f t="shared" ref="G33:G64" si="9">ROUND(E33*F33,2)</f>
        <v>#REF!</v>
      </c>
      <c r="H33" s="26" t="e">
        <f>'PLAN. COMP.'!#REF!</f>
        <v>#REF!</v>
      </c>
      <c r="I33" s="7" t="e">
        <f t="shared" si="8"/>
        <v>#REF!</v>
      </c>
      <c r="J33" s="7" t="e">
        <f>'PLAN. COMP.'!#REF!</f>
        <v>#REF!</v>
      </c>
      <c r="K33" s="7" t="e">
        <f t="shared" si="1"/>
        <v>#REF!</v>
      </c>
      <c r="L33" s="25" t="e">
        <f>IF('PLAN. COMP.'!$H$34&lt;'PLAN. COMP.'!$K$34,VLOOKUP(A33,'PLAN. COMP.'!$A$17:$K$24,7,0),VLOOKUP(A33,'PLAN. COMP.'!$A$17:$K$24,9,0))-G33</f>
        <v>#N/A</v>
      </c>
      <c r="AO33" s="28" t="e">
        <f>SUBTOTAL(9,#REF!)</f>
        <v>#REF!</v>
      </c>
      <c r="AR33" s="7" t="s">
        <v>27</v>
      </c>
      <c r="AX33" s="7" t="e">
        <f>#REF!+#REF!</f>
        <v>#REF!</v>
      </c>
    </row>
    <row r="34" spans="1:52" s="8" customFormat="1" ht="55.2" x14ac:dyDescent="0.3">
      <c r="A34" s="22" t="s">
        <v>21</v>
      </c>
      <c r="B34" s="23">
        <f>VLOOKUP(A34,'PLAN. COMP.'!$A$17:$K$24,2,0)</f>
        <v>94304</v>
      </c>
      <c r="C34" s="24" t="str">
        <f>VLOOKUP(A34,'PLAN. COMP.'!$A$17:$K$24,3,0)</f>
        <v>ATERRO MECANIZADO DE VALA COM ESCAVADEIRA HIDRÁULICA (CAPACIDADE DA CAÇAMBA: 0,8 M³ / POTÊNCIA: 111 HP), LARGURA ATÉ 2,5 M, PROFUNDIDADE ATÉ 1,5 M, COM SOLO ARGILO-ARENOSO. AF_08/2023</v>
      </c>
      <c r="D34" s="23" t="str">
        <f>VLOOKUP(A34,'PLAN. COMP.'!$A$17:$K$24,4,0)</f>
        <v>M3</v>
      </c>
      <c r="E34" s="176" t="e">
        <f>SUMIF(#REF!,B34,#REF!)</f>
        <v>#REF!</v>
      </c>
      <c r="F34" s="25">
        <f>IF('PLAN. COMP.'!$H$34&lt;'PLAN. COMP.'!$K$34,VLOOKUP(A34,'PLAN. COMP.'!$A$17:$K$24,6,0),VLOOKUP(A34,'PLAN. COMP.'!$A$17:$K$24,8,0))</f>
        <v>21786.85</v>
      </c>
      <c r="G34" s="26" t="e">
        <f t="shared" si="9"/>
        <v>#REF!</v>
      </c>
      <c r="H34" s="26" t="e">
        <f>'PLAN. COMP.'!#REF!</f>
        <v>#REF!</v>
      </c>
      <c r="I34" s="7" t="e">
        <f>H34-F34</f>
        <v>#REF!</v>
      </c>
      <c r="J34" s="7" t="e">
        <f>'PLAN. COMP.'!#REF!</f>
        <v>#REF!</v>
      </c>
      <c r="K34" s="7" t="e">
        <f t="shared" si="1"/>
        <v>#REF!</v>
      </c>
      <c r="L34" s="25" t="e">
        <f>IF('PLAN. COMP.'!$H$34&lt;'PLAN. COMP.'!$K$34,VLOOKUP(A34,'PLAN. COMP.'!$A$17:$K$24,7,0),VLOOKUP(A34,'PLAN. COMP.'!$A$17:$K$24,9,0))-G34</f>
        <v>#REF!</v>
      </c>
      <c r="AO34" s="28" t="e">
        <f>SUBTOTAL(9,#REF!)</f>
        <v>#REF!</v>
      </c>
      <c r="AR34" s="7" t="s">
        <v>27</v>
      </c>
      <c r="AX34" s="7" t="e">
        <f>#REF!+#REF!</f>
        <v>#REF!</v>
      </c>
    </row>
    <row r="35" spans="1:52" s="8" customFormat="1" ht="13.8" x14ac:dyDescent="0.3">
      <c r="A35" s="22" t="s">
        <v>356</v>
      </c>
      <c r="B35" s="23" t="e">
        <f>VLOOKUP(A35,'PLAN. COMP.'!$A$17:$K$24,2,0)</f>
        <v>#N/A</v>
      </c>
      <c r="C35" s="24" t="e">
        <f>VLOOKUP(A35,'PLAN. COMP.'!$A$17:$K$24,3,0)</f>
        <v>#N/A</v>
      </c>
      <c r="D35" s="23" t="e">
        <f>VLOOKUP(A35,'PLAN. COMP.'!$A$17:$K$24,4,0)</f>
        <v>#N/A</v>
      </c>
      <c r="E35" s="176" t="e">
        <f>SUMIF(#REF!,B35,#REF!)</f>
        <v>#REF!</v>
      </c>
      <c r="F35" s="25" t="e">
        <f>IF('PLAN. COMP.'!$H$34&lt;'PLAN. COMP.'!$K$34,VLOOKUP(A35,'PLAN. COMP.'!$A$17:$K$24,6,0),VLOOKUP(A35,'PLAN. COMP.'!$A$17:$K$24,8,0))</f>
        <v>#N/A</v>
      </c>
      <c r="G35" s="26" t="e">
        <f t="shared" si="9"/>
        <v>#REF!</v>
      </c>
      <c r="H35" s="26" t="e">
        <f>'PLAN. COMP.'!#REF!</f>
        <v>#REF!</v>
      </c>
      <c r="I35" s="7" t="e">
        <f t="shared" si="8"/>
        <v>#REF!</v>
      </c>
      <c r="J35" s="7" t="e">
        <f>'PLAN. COMP.'!#REF!</f>
        <v>#REF!</v>
      </c>
      <c r="K35" s="7" t="e">
        <f t="shared" si="1"/>
        <v>#REF!</v>
      </c>
      <c r="L35" s="25" t="e">
        <f>IF('PLAN. COMP.'!$H$34&lt;'PLAN. COMP.'!$K$34,VLOOKUP(A35,'PLAN. COMP.'!$A$17:$K$24,7,0),VLOOKUP(A35,'PLAN. COMP.'!$A$17:$K$24,9,0))-G35</f>
        <v>#N/A</v>
      </c>
      <c r="AO35" s="28" t="e">
        <f>SUBTOTAL(9,#REF!)</f>
        <v>#REF!</v>
      </c>
      <c r="AR35" s="7" t="s">
        <v>27</v>
      </c>
      <c r="AX35" s="7" t="e">
        <f>#REF!+#REF!</f>
        <v>#REF!</v>
      </c>
    </row>
    <row r="36" spans="1:52" s="8" customFormat="1" ht="13.8" x14ac:dyDescent="0.3">
      <c r="A36" s="22" t="s">
        <v>308</v>
      </c>
      <c r="B36" s="23" t="e">
        <f>VLOOKUP(A36,'PLAN. COMP.'!$A$17:$K$24,2,0)</f>
        <v>#N/A</v>
      </c>
      <c r="C36" s="24" t="e">
        <f>VLOOKUP(A36,'PLAN. COMP.'!$A$17:$K$24,3,0)</f>
        <v>#N/A</v>
      </c>
      <c r="D36" s="23" t="e">
        <f>VLOOKUP(A36,'PLAN. COMP.'!$A$17:$K$24,4,0)</f>
        <v>#N/A</v>
      </c>
      <c r="E36" s="176" t="e">
        <f>SUMIF(#REF!,B36,#REF!)</f>
        <v>#REF!</v>
      </c>
      <c r="F36" s="25" t="e">
        <f>IF('PLAN. COMP.'!$H$34&lt;'PLAN. COMP.'!$K$34,VLOOKUP(A36,'PLAN. COMP.'!$A$17:$K$24,6,0),VLOOKUP(A36,'PLAN. COMP.'!$A$17:$K$24,8,0))</f>
        <v>#N/A</v>
      </c>
      <c r="G36" s="26" t="e">
        <f t="shared" si="9"/>
        <v>#REF!</v>
      </c>
      <c r="H36" s="26" t="e">
        <f>'PLAN. COMP.'!#REF!</f>
        <v>#REF!</v>
      </c>
      <c r="I36" s="7" t="e">
        <f>H36-F36</f>
        <v>#REF!</v>
      </c>
      <c r="J36" s="7" t="e">
        <f>'PLAN. COMP.'!#REF!</f>
        <v>#REF!</v>
      </c>
      <c r="K36" s="7" t="e">
        <f t="shared" si="1"/>
        <v>#REF!</v>
      </c>
      <c r="L36" s="25" t="e">
        <f>IF('PLAN. COMP.'!$H$34&lt;'PLAN. COMP.'!$K$34,VLOOKUP(A36,'PLAN. COMP.'!$A$17:$K$24,7,0),VLOOKUP(A36,'PLAN. COMP.'!$A$17:$K$24,9,0))-G36</f>
        <v>#N/A</v>
      </c>
      <c r="AO36" s="28" t="e">
        <f>SUBTOTAL(9,#REF!)</f>
        <v>#REF!</v>
      </c>
      <c r="AR36" s="7" t="s">
        <v>27</v>
      </c>
      <c r="AX36" s="7" t="e">
        <f>#REF!+#REF!</f>
        <v>#REF!</v>
      </c>
    </row>
    <row r="37" spans="1:52" s="8" customFormat="1" ht="13.8" x14ac:dyDescent="0.3">
      <c r="A37" s="22" t="s">
        <v>413</v>
      </c>
      <c r="B37" s="131" t="e">
        <f>VLOOKUP(A37,'PLAN. COMP.'!$A$17:$K$24,2,0)</f>
        <v>#N/A</v>
      </c>
      <c r="C37" s="132" t="e">
        <f>VLOOKUP(A37,'PLAN. COMP.'!$A$17:$K$24,3,0)</f>
        <v>#N/A</v>
      </c>
      <c r="D37" s="131" t="e">
        <f>VLOOKUP(A37,'PLAN. COMP.'!$A$17:$K$24,4,0)</f>
        <v>#N/A</v>
      </c>
      <c r="E37" s="176" t="e">
        <f>SUMIF(#REF!,B37,#REF!)</f>
        <v>#REF!</v>
      </c>
      <c r="F37" s="133" t="e">
        <f>IF('PLAN. COMP.'!$H$34&lt;'PLAN. COMP.'!$K$34,VLOOKUP(A37,'PLAN. COMP.'!$A$17:$K$24,6,0),VLOOKUP(A37,'PLAN. COMP.'!$A$17:$K$24,8,0))</f>
        <v>#N/A</v>
      </c>
      <c r="G37" s="26" t="e">
        <f t="shared" si="9"/>
        <v>#REF!</v>
      </c>
      <c r="H37" s="26" t="e">
        <f>'PLAN. COMP.'!#REF!</f>
        <v>#REF!</v>
      </c>
      <c r="I37" s="7" t="e">
        <f t="shared" si="8"/>
        <v>#REF!</v>
      </c>
      <c r="J37" s="7" t="e">
        <f>'PLAN. COMP.'!#REF!</f>
        <v>#REF!</v>
      </c>
      <c r="K37" s="7" t="e">
        <f t="shared" si="1"/>
        <v>#REF!</v>
      </c>
      <c r="L37" s="25" t="e">
        <f>IF('PLAN. COMP.'!$H$34&lt;'PLAN. COMP.'!$K$34,VLOOKUP(A37,'PLAN. COMP.'!$A$17:$K$24,7,0),VLOOKUP(A37,'PLAN. COMP.'!$A$17:$K$24,9,0))-G37</f>
        <v>#N/A</v>
      </c>
      <c r="AO37" s="27" t="e">
        <f>TRUNC(E37*F37,2)</f>
        <v>#REF!</v>
      </c>
      <c r="AP37" s="29">
        <f>IFERROR(TRUNC((AL37*AN37),2),"-")</f>
        <v>0</v>
      </c>
      <c r="AR37" s="7"/>
      <c r="AS37" s="7"/>
      <c r="AT37" s="7" t="e">
        <f>SUM(G37:G37)</f>
        <v>#REF!</v>
      </c>
    </row>
    <row r="38" spans="1:52" s="8" customFormat="1" ht="13.8" x14ac:dyDescent="0.3">
      <c r="A38" s="22" t="s">
        <v>328</v>
      </c>
      <c r="B38" s="23" t="e">
        <f>VLOOKUP(A38,'PLAN. COMP.'!$A$17:$K$24,2,0)</f>
        <v>#N/A</v>
      </c>
      <c r="C38" s="24" t="e">
        <f>VLOOKUP(A38,'PLAN. COMP.'!$A$17:$K$24,3,0)</f>
        <v>#N/A</v>
      </c>
      <c r="D38" s="23" t="e">
        <f>VLOOKUP(A38,'PLAN. COMP.'!$A$17:$K$24,4,0)</f>
        <v>#N/A</v>
      </c>
      <c r="E38" s="176" t="e">
        <f>SUMIF(#REF!,B38,#REF!)</f>
        <v>#REF!</v>
      </c>
      <c r="F38" s="25" t="e">
        <f>IF('PLAN. COMP.'!$H$34&lt;'PLAN. COMP.'!$K$34,VLOOKUP(A38,'PLAN. COMP.'!$A$17:$K$24,6,0),VLOOKUP(A38,'PLAN. COMP.'!$A$17:$K$24,8,0))</f>
        <v>#N/A</v>
      </c>
      <c r="G38" s="26" t="e">
        <f t="shared" si="9"/>
        <v>#REF!</v>
      </c>
      <c r="H38" s="26" t="e">
        <f>'PLAN. COMP.'!#REF!</f>
        <v>#REF!</v>
      </c>
      <c r="I38" s="7" t="e">
        <f t="shared" si="8"/>
        <v>#REF!</v>
      </c>
      <c r="J38" s="7" t="e">
        <f>'PLAN. COMP.'!#REF!</f>
        <v>#REF!</v>
      </c>
      <c r="K38" s="7" t="e">
        <f t="shared" si="1"/>
        <v>#REF!</v>
      </c>
      <c r="L38" s="25" t="e">
        <f>IF('PLAN. COMP.'!$H$34&lt;'PLAN. COMP.'!$K$34,VLOOKUP(A38,'PLAN. COMP.'!$A$17:$K$24,7,0),VLOOKUP(A38,'PLAN. COMP.'!$A$17:$K$24,9,0))-G38</f>
        <v>#N/A</v>
      </c>
      <c r="AO38" s="27" t="e">
        <f>TRUNC(E38*F38,2)</f>
        <v>#REF!</v>
      </c>
      <c r="AP38" s="29">
        <f t="shared" ref="AP38:AP43" si="10">IFERROR(TRUNC((AL38*AN38),2),"-")</f>
        <v>0</v>
      </c>
      <c r="AR38" s="7"/>
      <c r="AS38" s="7"/>
      <c r="AT38" s="7" t="e">
        <f>SUM(G38:G41)</f>
        <v>#REF!</v>
      </c>
    </row>
    <row r="39" spans="1:52" s="8" customFormat="1" ht="13.8" x14ac:dyDescent="0.3">
      <c r="A39" s="22" t="s">
        <v>303</v>
      </c>
      <c r="B39" s="23" t="e">
        <f>VLOOKUP(A39,'PLAN. COMP.'!$A$17:$K$24,2,0)</f>
        <v>#N/A</v>
      </c>
      <c r="C39" s="24" t="e">
        <f>VLOOKUP(A39,'PLAN. COMP.'!$A$17:$K$24,3,0)</f>
        <v>#N/A</v>
      </c>
      <c r="D39" s="23" t="e">
        <f>VLOOKUP(A39,'PLAN. COMP.'!$A$17:$K$24,4,0)</f>
        <v>#N/A</v>
      </c>
      <c r="E39" s="176" t="e">
        <f>SUMIF(#REF!,B39,#REF!)</f>
        <v>#REF!</v>
      </c>
      <c r="F39" s="25" t="e">
        <f>IF('PLAN. COMP.'!$H$34&lt;'PLAN. COMP.'!$K$34,VLOOKUP(A39,'PLAN. COMP.'!$A$17:$K$24,6,0),VLOOKUP(A39,'PLAN. COMP.'!$A$17:$K$24,8,0))</f>
        <v>#N/A</v>
      </c>
      <c r="G39" s="26" t="e">
        <f t="shared" si="9"/>
        <v>#REF!</v>
      </c>
      <c r="H39" s="26" t="e">
        <f>'PLAN. COMP.'!#REF!</f>
        <v>#REF!</v>
      </c>
      <c r="I39" s="7" t="e">
        <f t="shared" si="8"/>
        <v>#REF!</v>
      </c>
      <c r="J39" s="7" t="e">
        <f>'PLAN. COMP.'!#REF!</f>
        <v>#REF!</v>
      </c>
      <c r="K39" s="7" t="e">
        <f t="shared" si="1"/>
        <v>#REF!</v>
      </c>
      <c r="L39" s="25" t="e">
        <f>IF('PLAN. COMP.'!$H$34&lt;'PLAN. COMP.'!$K$34,VLOOKUP(A39,'PLAN. COMP.'!$A$17:$K$24,7,0),VLOOKUP(A39,'PLAN. COMP.'!$A$17:$K$24,9,0))-G39</f>
        <v>#N/A</v>
      </c>
      <c r="AO39" s="27" t="e">
        <f>TRUNC(E39*F39,2)</f>
        <v>#REF!</v>
      </c>
      <c r="AP39" s="29">
        <f t="shared" si="10"/>
        <v>0</v>
      </c>
      <c r="AR39" s="7"/>
      <c r="AS39" s="7"/>
      <c r="AT39" s="7" t="e">
        <f>SUM(G39:G39)</f>
        <v>#REF!</v>
      </c>
    </row>
    <row r="40" spans="1:52" s="8" customFormat="1" ht="13.8" x14ac:dyDescent="0.3">
      <c r="A40" s="22" t="s">
        <v>335</v>
      </c>
      <c r="B40" s="23" t="e">
        <f>VLOOKUP(A40,'PLAN. COMP.'!$A$17:$K$24,2,0)</f>
        <v>#N/A</v>
      </c>
      <c r="C40" s="24" t="e">
        <f>VLOOKUP(A40,'PLAN. COMP.'!$A$17:$K$24,3,0)</f>
        <v>#N/A</v>
      </c>
      <c r="D40" s="23" t="e">
        <f>VLOOKUP(A40,'PLAN. COMP.'!$A$17:$K$24,4,0)</f>
        <v>#N/A</v>
      </c>
      <c r="E40" s="176" t="e">
        <f>SUMIF(#REF!,B40,#REF!)</f>
        <v>#REF!</v>
      </c>
      <c r="F40" s="25" t="e">
        <f>IF('PLAN. COMP.'!$H$34&lt;'PLAN. COMP.'!$K$34,VLOOKUP(A40,'PLAN. COMP.'!$A$17:$K$24,6,0),VLOOKUP(A40,'PLAN. COMP.'!$A$17:$K$24,8,0))</f>
        <v>#N/A</v>
      </c>
      <c r="G40" s="26" t="e">
        <f t="shared" si="9"/>
        <v>#REF!</v>
      </c>
      <c r="H40" s="26" t="e">
        <f>'PLAN. COMP.'!#REF!</f>
        <v>#REF!</v>
      </c>
      <c r="I40" s="7" t="e">
        <f t="shared" si="8"/>
        <v>#REF!</v>
      </c>
      <c r="J40" s="7" t="e">
        <f>'PLAN. COMP.'!#REF!</f>
        <v>#REF!</v>
      </c>
      <c r="K40" s="7" t="e">
        <f t="shared" si="1"/>
        <v>#REF!</v>
      </c>
      <c r="L40" s="25" t="e">
        <f>IF('PLAN. COMP.'!$H$34&lt;'PLAN. COMP.'!$K$34,VLOOKUP(A40,'PLAN. COMP.'!$A$17:$K$24,7,0),VLOOKUP(A40,'PLAN. COMP.'!$A$17:$K$24,9,0))-G40</f>
        <v>#N/A</v>
      </c>
      <c r="AO40" s="28" t="e">
        <f>SUBTOTAL(9,#REF!)</f>
        <v>#REF!</v>
      </c>
      <c r="AR40" s="7" t="s">
        <v>27</v>
      </c>
      <c r="AX40" s="7" t="e">
        <f>#REF!+#REF!</f>
        <v>#REF!</v>
      </c>
    </row>
    <row r="41" spans="1:52" s="8" customFormat="1" ht="13.8" x14ac:dyDescent="0.3">
      <c r="A41" s="22" t="s">
        <v>215</v>
      </c>
      <c r="B41" s="23" t="e">
        <f>VLOOKUP(A41,'PLAN. COMP.'!$A$17:$K$24,2,0)</f>
        <v>#N/A</v>
      </c>
      <c r="C41" s="24" t="e">
        <f>VLOOKUP(A41,'PLAN. COMP.'!$A$17:$K$24,3,0)</f>
        <v>#N/A</v>
      </c>
      <c r="D41" s="23" t="e">
        <f>VLOOKUP(A41,'PLAN. COMP.'!$A$17:$K$24,4,0)</f>
        <v>#N/A</v>
      </c>
      <c r="E41" s="176" t="e">
        <f>SUMIF(#REF!,B41,#REF!)</f>
        <v>#REF!</v>
      </c>
      <c r="F41" s="25" t="e">
        <f>IF('PLAN. COMP.'!$H$34&lt;'PLAN. COMP.'!$K$34,VLOOKUP(A41,'PLAN. COMP.'!$A$17:$K$24,6,0),VLOOKUP(A41,'PLAN. COMP.'!$A$17:$K$24,8,0))</f>
        <v>#N/A</v>
      </c>
      <c r="G41" s="26" t="e">
        <f t="shared" si="9"/>
        <v>#REF!</v>
      </c>
      <c r="H41" s="26" t="e">
        <f>'PLAN. COMP.'!#REF!</f>
        <v>#REF!</v>
      </c>
      <c r="I41" s="7" t="e">
        <f t="shared" si="8"/>
        <v>#REF!</v>
      </c>
      <c r="J41" s="7" t="e">
        <f>'PLAN. COMP.'!#REF!</f>
        <v>#REF!</v>
      </c>
      <c r="K41" s="7" t="e">
        <f t="shared" si="1"/>
        <v>#REF!</v>
      </c>
      <c r="L41" s="25" t="e">
        <f>IF('PLAN. COMP.'!$H$34&lt;'PLAN. COMP.'!$K$34,VLOOKUP(A41,'PLAN. COMP.'!$A$17:$K$24,7,0),VLOOKUP(A41,'PLAN. COMP.'!$A$17:$K$24,9,0))-G41</f>
        <v>#N/A</v>
      </c>
      <c r="AO41" s="27" t="e">
        <f>TRUNC(E41*F41,2)</f>
        <v>#REF!</v>
      </c>
      <c r="AP41" s="29">
        <f t="shared" si="10"/>
        <v>0</v>
      </c>
      <c r="AR41" s="7"/>
      <c r="AS41" s="7"/>
      <c r="AT41" s="7" t="e">
        <f>SUM(G41:G41)</f>
        <v>#REF!</v>
      </c>
    </row>
    <row r="42" spans="1:52" s="8" customFormat="1" ht="13.8" x14ac:dyDescent="0.3">
      <c r="A42" s="22" t="s">
        <v>392</v>
      </c>
      <c r="B42" s="23" t="e">
        <f>VLOOKUP(A42,'PLAN. COMP.'!$A$17:$K$24,2,0)</f>
        <v>#N/A</v>
      </c>
      <c r="C42" s="24" t="e">
        <f>VLOOKUP(A42,'PLAN. COMP.'!$A$17:$K$24,3,0)</f>
        <v>#N/A</v>
      </c>
      <c r="D42" s="23" t="e">
        <f>VLOOKUP(A42,'PLAN. COMP.'!$A$17:$K$24,4,0)</f>
        <v>#N/A</v>
      </c>
      <c r="E42" s="176" t="e">
        <f>SUMIF(#REF!,B42,#REF!)</f>
        <v>#REF!</v>
      </c>
      <c r="F42" s="25" t="e">
        <f>IF('PLAN. COMP.'!$H$34&lt;'PLAN. COMP.'!$K$34,VLOOKUP(A42,'PLAN. COMP.'!$A$17:$K$24,6,0),VLOOKUP(A42,'PLAN. COMP.'!$A$17:$K$24,8,0))</f>
        <v>#N/A</v>
      </c>
      <c r="G42" s="26" t="e">
        <f t="shared" si="9"/>
        <v>#REF!</v>
      </c>
      <c r="H42" s="26" t="e">
        <f>'PLAN. COMP.'!#REF!</f>
        <v>#REF!</v>
      </c>
      <c r="I42" s="7" t="e">
        <f t="shared" si="8"/>
        <v>#REF!</v>
      </c>
      <c r="J42" s="7" t="e">
        <f>'PLAN. COMP.'!#REF!</f>
        <v>#REF!</v>
      </c>
      <c r="K42" s="7" t="e">
        <f t="shared" si="1"/>
        <v>#REF!</v>
      </c>
      <c r="L42" s="25" t="e">
        <f>IF('PLAN. COMP.'!$H$34&lt;'PLAN. COMP.'!$K$34,VLOOKUP(A42,'PLAN. COMP.'!$A$17:$K$24,7,0),VLOOKUP(A42,'PLAN. COMP.'!$A$17:$K$24,9,0))-G42</f>
        <v>#N/A</v>
      </c>
      <c r="AO42" s="27" t="e">
        <f>TRUNC(E42*F42,2)</f>
        <v>#REF!</v>
      </c>
      <c r="AP42" s="29">
        <f t="shared" si="10"/>
        <v>0</v>
      </c>
      <c r="AR42" s="7"/>
      <c r="AS42" s="7"/>
      <c r="AT42" s="7" t="e">
        <f>SUM(G42:G42)</f>
        <v>#REF!</v>
      </c>
    </row>
    <row r="43" spans="1:52" s="8" customFormat="1" ht="13.8" x14ac:dyDescent="0.3">
      <c r="A43" s="22" t="s">
        <v>266</v>
      </c>
      <c r="B43" s="23" t="e">
        <f>VLOOKUP(A43,'PLAN. COMP.'!$A$17:$K$24,2,0)</f>
        <v>#N/A</v>
      </c>
      <c r="C43" s="24" t="e">
        <f>VLOOKUP(A43,'PLAN. COMP.'!$A$17:$K$24,3,0)</f>
        <v>#N/A</v>
      </c>
      <c r="D43" s="23" t="e">
        <f>VLOOKUP(A43,'PLAN. COMP.'!$A$17:$K$24,4,0)</f>
        <v>#N/A</v>
      </c>
      <c r="E43" s="176" t="e">
        <f>SUMIF(#REF!,B43,#REF!)</f>
        <v>#REF!</v>
      </c>
      <c r="F43" s="25" t="e">
        <f>IF('PLAN. COMP.'!$H$34&lt;'PLAN. COMP.'!$K$34,VLOOKUP(A43,'PLAN. COMP.'!$A$17:$K$24,6,0),VLOOKUP(A43,'PLAN. COMP.'!$A$17:$K$24,8,0))</f>
        <v>#N/A</v>
      </c>
      <c r="G43" s="26" t="e">
        <f t="shared" si="9"/>
        <v>#REF!</v>
      </c>
      <c r="H43" s="26" t="e">
        <f>'PLAN. COMP.'!#REF!</f>
        <v>#REF!</v>
      </c>
      <c r="I43" s="7" t="e">
        <f t="shared" si="8"/>
        <v>#REF!</v>
      </c>
      <c r="J43" s="7" t="e">
        <f>'PLAN. COMP.'!#REF!</f>
        <v>#REF!</v>
      </c>
      <c r="K43" s="7" t="e">
        <f t="shared" si="1"/>
        <v>#REF!</v>
      </c>
      <c r="L43" s="25" t="e">
        <f>IF('PLAN. COMP.'!$H$34&lt;'PLAN. COMP.'!$K$34,VLOOKUP(A43,'PLAN. COMP.'!$A$17:$K$24,7,0),VLOOKUP(A43,'PLAN. COMP.'!$A$17:$K$24,9,0))-G43</f>
        <v>#N/A</v>
      </c>
      <c r="AO43" s="27" t="e">
        <f>TRUNC(E43*F43,2)</f>
        <v>#REF!</v>
      </c>
      <c r="AP43" s="29">
        <f t="shared" si="10"/>
        <v>0</v>
      </c>
      <c r="AR43" s="7"/>
      <c r="AS43" s="7"/>
      <c r="AT43" s="7" t="e">
        <f>SUM(G43:G43)</f>
        <v>#REF!</v>
      </c>
    </row>
    <row r="44" spans="1:52" s="8" customFormat="1" ht="13.8" x14ac:dyDescent="0.3">
      <c r="A44" s="22" t="s">
        <v>291</v>
      </c>
      <c r="B44" s="23" t="e">
        <f>VLOOKUP(A44,'PLAN. COMP.'!$A$17:$K$24,2,0)</f>
        <v>#N/A</v>
      </c>
      <c r="C44" s="24" t="e">
        <f>VLOOKUP(A44,'PLAN. COMP.'!$A$17:$K$24,3,0)</f>
        <v>#N/A</v>
      </c>
      <c r="D44" s="23" t="e">
        <f>VLOOKUP(A44,'PLAN. COMP.'!$A$17:$K$24,4,0)</f>
        <v>#N/A</v>
      </c>
      <c r="E44" s="176" t="e">
        <f>SUMIF(#REF!,B44,#REF!)</f>
        <v>#REF!</v>
      </c>
      <c r="F44" s="25" t="e">
        <f>IF('PLAN. COMP.'!$H$34&lt;'PLAN. COMP.'!$K$34,VLOOKUP(A44,'PLAN. COMP.'!$A$17:$K$24,6,0),VLOOKUP(A44,'PLAN. COMP.'!$A$17:$K$24,8,0))</f>
        <v>#N/A</v>
      </c>
      <c r="G44" s="26" t="e">
        <f t="shared" si="9"/>
        <v>#REF!</v>
      </c>
      <c r="H44" s="7"/>
      <c r="I44" s="7"/>
      <c r="J44" s="7" t="e">
        <f>'PLAN. COMP.'!#REF!</f>
        <v>#REF!</v>
      </c>
      <c r="K44" s="7" t="e">
        <f t="shared" si="1"/>
        <v>#REF!</v>
      </c>
      <c r="L44" s="25" t="e">
        <f>IF('PLAN. COMP.'!$H$34&lt;'PLAN. COMP.'!$K$34,VLOOKUP(A44,'PLAN. COMP.'!$A$17:$K$24,7,0),VLOOKUP(A44,'PLAN. COMP.'!$A$17:$K$24,9,0))-G44</f>
        <v>#N/A</v>
      </c>
      <c r="AO44" s="21" t="e">
        <f>SUBTOTAL(9,AO45:AO128)</f>
        <v>#REF!</v>
      </c>
      <c r="AQ44" s="7">
        <v>2555473.2199999997</v>
      </c>
      <c r="AR44" s="7"/>
      <c r="AX44" s="7" t="e">
        <f>#REF!+#REF!+#REF!+#REF!+#REF!+#REF!</f>
        <v>#REF!</v>
      </c>
      <c r="AZ44" s="7" t="e">
        <f>AX44+#REF!+#REF!</f>
        <v>#REF!</v>
      </c>
    </row>
    <row r="45" spans="1:52" s="8" customFormat="1" ht="13.8" x14ac:dyDescent="0.3">
      <c r="A45" s="22" t="s">
        <v>243</v>
      </c>
      <c r="B45" s="23" t="e">
        <f>VLOOKUP(A45,'PLAN. COMP.'!$A$17:$K$24,2,0)</f>
        <v>#N/A</v>
      </c>
      <c r="C45" s="24" t="e">
        <f>VLOOKUP(A45,'PLAN. COMP.'!$A$17:$K$24,3,0)</f>
        <v>#N/A</v>
      </c>
      <c r="D45" s="23" t="e">
        <f>VLOOKUP(A45,'PLAN. COMP.'!$A$17:$K$24,4,0)</f>
        <v>#N/A</v>
      </c>
      <c r="E45" s="176" t="e">
        <f>SUMIF(#REF!,B45,#REF!)</f>
        <v>#REF!</v>
      </c>
      <c r="F45" s="25" t="e">
        <f>IF('PLAN. COMP.'!$H$34&lt;'PLAN. COMP.'!$K$34,VLOOKUP(A45,'PLAN. COMP.'!$A$17:$K$24,6,0),VLOOKUP(A45,'PLAN. COMP.'!$A$17:$K$24,8,0))</f>
        <v>#N/A</v>
      </c>
      <c r="G45" s="26" t="e">
        <f t="shared" si="9"/>
        <v>#REF!</v>
      </c>
      <c r="H45" s="26" t="e">
        <f>'PLAN. COMP.'!#REF!</f>
        <v>#REF!</v>
      </c>
      <c r="I45" s="7" t="e">
        <f t="shared" ref="I45:I51" si="11">H45-F45</f>
        <v>#REF!</v>
      </c>
      <c r="J45" s="7" t="e">
        <f>'PLAN. COMP.'!#REF!</f>
        <v>#REF!</v>
      </c>
      <c r="K45" s="7" t="e">
        <f t="shared" si="1"/>
        <v>#REF!</v>
      </c>
      <c r="L45" s="25" t="e">
        <f>IF('PLAN. COMP.'!$H$34&lt;'PLAN. COMP.'!$K$34,VLOOKUP(A45,'PLAN. COMP.'!$A$17:$K$24,7,0),VLOOKUP(A45,'PLAN. COMP.'!$A$17:$K$24,9,0))-G45</f>
        <v>#N/A</v>
      </c>
      <c r="AO45" s="27" t="e">
        <f>TRUNC(E45*F45,2)</f>
        <v>#REF!</v>
      </c>
      <c r="AR45" s="7"/>
      <c r="AS45" s="7"/>
    </row>
    <row r="46" spans="1:52" s="8" customFormat="1" ht="13.8" x14ac:dyDescent="0.3">
      <c r="A46" s="22" t="s">
        <v>234</v>
      </c>
      <c r="B46" s="23" t="e">
        <f>VLOOKUP(A46,'PLAN. COMP.'!$A$17:$K$24,2,0)</f>
        <v>#N/A</v>
      </c>
      <c r="C46" s="24" t="e">
        <f>VLOOKUP(A46,'PLAN. COMP.'!$A$17:$K$24,3,0)</f>
        <v>#N/A</v>
      </c>
      <c r="D46" s="23" t="e">
        <f>VLOOKUP(A46,'PLAN. COMP.'!$A$17:$K$24,4,0)</f>
        <v>#N/A</v>
      </c>
      <c r="E46" s="176" t="e">
        <f>SUMIF(#REF!,B46,#REF!)</f>
        <v>#REF!</v>
      </c>
      <c r="F46" s="25" t="e">
        <f>IF('PLAN. COMP.'!$H$34&lt;'PLAN. COMP.'!$K$34,VLOOKUP(A46,'PLAN. COMP.'!$A$17:$K$24,6,0),VLOOKUP(A46,'PLAN. COMP.'!$A$17:$K$24,8,0))</f>
        <v>#N/A</v>
      </c>
      <c r="G46" s="26" t="e">
        <f t="shared" si="9"/>
        <v>#REF!</v>
      </c>
      <c r="H46" s="26" t="e">
        <f>'PLAN. COMP.'!#REF!</f>
        <v>#REF!</v>
      </c>
      <c r="I46" s="7" t="e">
        <f t="shared" si="11"/>
        <v>#REF!</v>
      </c>
      <c r="J46" s="7" t="e">
        <f>'PLAN. COMP.'!#REF!</f>
        <v>#REF!</v>
      </c>
      <c r="K46" s="7" t="e">
        <f t="shared" si="1"/>
        <v>#REF!</v>
      </c>
      <c r="L46" s="25" t="e">
        <f>IF('PLAN. COMP.'!$H$34&lt;'PLAN. COMP.'!$K$34,VLOOKUP(A46,'PLAN. COMP.'!$A$17:$K$24,7,0),VLOOKUP(A46,'PLAN. COMP.'!$A$17:$K$24,9,0))-G46</f>
        <v>#N/A</v>
      </c>
      <c r="AO46" s="28" t="e">
        <f>SUBTOTAL(9,#REF!)</f>
        <v>#REF!</v>
      </c>
      <c r="AR46" s="7" t="s">
        <v>27</v>
      </c>
      <c r="AX46" s="7" t="e">
        <f>#REF!+#REF!</f>
        <v>#REF!</v>
      </c>
    </row>
    <row r="47" spans="1:52" s="8" customFormat="1" ht="13.8" x14ac:dyDescent="0.3">
      <c r="A47" s="22" t="s">
        <v>405</v>
      </c>
      <c r="B47" s="23" t="e">
        <f>VLOOKUP(A47,'PLAN. COMP.'!$A$17:$K$24,2,0)</f>
        <v>#N/A</v>
      </c>
      <c r="C47" s="24" t="e">
        <f>VLOOKUP(A47,'PLAN. COMP.'!$A$17:$K$24,3,0)</f>
        <v>#N/A</v>
      </c>
      <c r="D47" s="23" t="e">
        <f>VLOOKUP(A47,'PLAN. COMP.'!$A$17:$K$24,4,0)</f>
        <v>#N/A</v>
      </c>
      <c r="E47" s="176" t="e">
        <f>SUMIF(#REF!,B47,#REF!)</f>
        <v>#REF!</v>
      </c>
      <c r="F47" s="25" t="e">
        <f>IF('PLAN. COMP.'!$H$34&lt;'PLAN. COMP.'!$K$34,VLOOKUP(A47,'PLAN. COMP.'!$A$17:$K$24,6,0),VLOOKUP(A47,'PLAN. COMP.'!$A$17:$K$24,8,0))</f>
        <v>#N/A</v>
      </c>
      <c r="G47" s="26" t="e">
        <f t="shared" si="9"/>
        <v>#REF!</v>
      </c>
      <c r="H47" s="26" t="e">
        <f>'PLAN. COMP.'!#REF!</f>
        <v>#REF!</v>
      </c>
      <c r="I47" s="7" t="e">
        <f t="shared" si="11"/>
        <v>#REF!</v>
      </c>
      <c r="J47" s="7" t="e">
        <f>'PLAN. COMP.'!#REF!</f>
        <v>#REF!</v>
      </c>
      <c r="K47" s="7" t="e">
        <f t="shared" si="1"/>
        <v>#REF!</v>
      </c>
      <c r="L47" s="25" t="e">
        <f>IF('PLAN. COMP.'!$H$34&lt;'PLAN. COMP.'!$K$34,VLOOKUP(A47,'PLAN. COMP.'!$A$17:$K$24,7,0),VLOOKUP(A47,'PLAN. COMP.'!$A$17:$K$24,9,0))-G47</f>
        <v>#N/A</v>
      </c>
      <c r="AO47" s="27" t="e">
        <f>TRUNC(E47*F47,2)</f>
        <v>#REF!</v>
      </c>
      <c r="AP47" s="29">
        <f>IFERROR(TRUNC((AL47*AN47),2),"-")</f>
        <v>0</v>
      </c>
      <c r="AR47" s="7"/>
      <c r="AS47" s="7"/>
      <c r="AT47" s="7" t="e">
        <f>SUM(G47:G47)</f>
        <v>#REF!</v>
      </c>
    </row>
    <row r="48" spans="1:52" s="8" customFormat="1" ht="13.8" x14ac:dyDescent="0.3">
      <c r="A48" s="22" t="s">
        <v>319</v>
      </c>
      <c r="B48" s="23" t="e">
        <f>VLOOKUP(A48,'PLAN. COMP.'!$A$17:$K$24,2,0)</f>
        <v>#N/A</v>
      </c>
      <c r="C48" s="24" t="e">
        <f>VLOOKUP(A48,'PLAN. COMP.'!$A$17:$K$24,3,0)</f>
        <v>#N/A</v>
      </c>
      <c r="D48" s="23" t="e">
        <f>VLOOKUP(A48,'PLAN. COMP.'!$A$17:$K$24,4,0)</f>
        <v>#N/A</v>
      </c>
      <c r="E48" s="176" t="e">
        <f>SUMIF(#REF!,B48,#REF!)</f>
        <v>#REF!</v>
      </c>
      <c r="F48" s="25" t="e">
        <f>IF('PLAN. COMP.'!$H$34&lt;'PLAN. COMP.'!$K$34,VLOOKUP(A48,'PLAN. COMP.'!$A$17:$K$24,6,0),VLOOKUP(A48,'PLAN. COMP.'!$A$17:$K$24,8,0))</f>
        <v>#N/A</v>
      </c>
      <c r="G48" s="26" t="e">
        <f t="shared" si="9"/>
        <v>#REF!</v>
      </c>
      <c r="H48" s="26" t="e">
        <f>'PLAN. COMP.'!#REF!</f>
        <v>#REF!</v>
      </c>
      <c r="I48" s="7" t="e">
        <f t="shared" si="11"/>
        <v>#REF!</v>
      </c>
      <c r="J48" s="7" t="e">
        <f>'PLAN. COMP.'!#REF!</f>
        <v>#REF!</v>
      </c>
      <c r="K48" s="7" t="e">
        <f t="shared" si="1"/>
        <v>#REF!</v>
      </c>
      <c r="L48" s="25" t="e">
        <f>IF('PLAN. COMP.'!$H$34&lt;'PLAN. COMP.'!$K$34,VLOOKUP(A48,'PLAN. COMP.'!$A$17:$K$24,7,0),VLOOKUP(A48,'PLAN. COMP.'!$A$17:$K$24,9,0))-G48</f>
        <v>#N/A</v>
      </c>
      <c r="AO48" s="27" t="e">
        <f>TRUNC(E48*F48,2)</f>
        <v>#REF!</v>
      </c>
      <c r="AP48" s="29">
        <f>IFERROR(TRUNC((AL48*AN48),2),"-")</f>
        <v>0</v>
      </c>
      <c r="AR48" s="7"/>
      <c r="AS48" s="7"/>
      <c r="AT48" s="7" t="e">
        <f>SUM(G48:G48)</f>
        <v>#REF!</v>
      </c>
    </row>
    <row r="49" spans="1:52" s="8" customFormat="1" ht="13.8" x14ac:dyDescent="0.3">
      <c r="A49" s="22" t="s">
        <v>374</v>
      </c>
      <c r="B49" s="23" t="e">
        <f>VLOOKUP(A49,'PLAN. COMP.'!$A$17:$K$24,2,0)</f>
        <v>#N/A</v>
      </c>
      <c r="C49" s="24" t="e">
        <f>VLOOKUP(A49,'PLAN. COMP.'!$A$17:$K$24,3,0)</f>
        <v>#N/A</v>
      </c>
      <c r="D49" s="23" t="e">
        <f>VLOOKUP(A49,'PLAN. COMP.'!$A$17:$K$24,4,0)</f>
        <v>#N/A</v>
      </c>
      <c r="E49" s="176" t="e">
        <f>SUMIF(#REF!,B49,#REF!)</f>
        <v>#REF!</v>
      </c>
      <c r="F49" s="25" t="e">
        <f>IF('PLAN. COMP.'!$H$34&lt;'PLAN. COMP.'!$K$34,VLOOKUP(A49,'PLAN. COMP.'!$A$17:$K$24,6,0),VLOOKUP(A49,'PLAN. COMP.'!$A$17:$K$24,8,0))</f>
        <v>#N/A</v>
      </c>
      <c r="G49" s="26" t="e">
        <f t="shared" si="9"/>
        <v>#REF!</v>
      </c>
      <c r="H49" s="26" t="e">
        <f>'PLAN. COMP.'!#REF!</f>
        <v>#REF!</v>
      </c>
      <c r="I49" s="7" t="e">
        <f t="shared" si="11"/>
        <v>#REF!</v>
      </c>
      <c r="J49" s="7" t="e">
        <f>'PLAN. COMP.'!#REF!</f>
        <v>#REF!</v>
      </c>
      <c r="K49" s="7" t="e">
        <f t="shared" si="1"/>
        <v>#REF!</v>
      </c>
      <c r="L49" s="25" t="e">
        <f>IF('PLAN. COMP.'!$H$34&lt;'PLAN. COMP.'!$K$34,VLOOKUP(A49,'PLAN. COMP.'!$A$17:$K$24,7,0),VLOOKUP(A49,'PLAN. COMP.'!$A$17:$K$24,9,0))-G49</f>
        <v>#N/A</v>
      </c>
      <c r="AO49" s="28" t="e">
        <f>SUBTOTAL(9,#REF!)</f>
        <v>#REF!</v>
      </c>
      <c r="AR49" s="7" t="s">
        <v>27</v>
      </c>
      <c r="AX49" s="7" t="e">
        <f>#REF!+#REF!</f>
        <v>#REF!</v>
      </c>
    </row>
    <row r="50" spans="1:52" s="8" customFormat="1" ht="13.8" x14ac:dyDescent="0.3">
      <c r="A50" s="22" t="s">
        <v>398</v>
      </c>
      <c r="B50" s="23" t="e">
        <f>VLOOKUP(A50,'PLAN. COMP.'!$A$17:$K$24,2,0)</f>
        <v>#N/A</v>
      </c>
      <c r="C50" s="24" t="e">
        <f>VLOOKUP(A50,'PLAN. COMP.'!$A$17:$K$24,3,0)</f>
        <v>#N/A</v>
      </c>
      <c r="D50" s="23" t="e">
        <f>VLOOKUP(A50,'PLAN. COMP.'!$A$17:$K$24,4,0)</f>
        <v>#N/A</v>
      </c>
      <c r="E50" s="176" t="e">
        <f>SUMIF(#REF!,B50,#REF!)</f>
        <v>#REF!</v>
      </c>
      <c r="F50" s="25" t="e">
        <f>IF('PLAN. COMP.'!$H$34&lt;'PLAN. COMP.'!$K$34,VLOOKUP(A50,'PLAN. COMP.'!$A$17:$K$24,6,0),VLOOKUP(A50,'PLAN. COMP.'!$A$17:$K$24,8,0))</f>
        <v>#N/A</v>
      </c>
      <c r="G50" s="26" t="e">
        <f t="shared" si="9"/>
        <v>#REF!</v>
      </c>
      <c r="H50" s="26" t="e">
        <f>'PLAN. COMP.'!#REF!</f>
        <v>#REF!</v>
      </c>
      <c r="I50" s="7" t="e">
        <f t="shared" si="11"/>
        <v>#REF!</v>
      </c>
      <c r="J50" s="7" t="e">
        <f>'PLAN. COMP.'!#REF!</f>
        <v>#REF!</v>
      </c>
      <c r="K50" s="7" t="e">
        <f t="shared" si="1"/>
        <v>#REF!</v>
      </c>
      <c r="L50" s="25" t="e">
        <f>IF('PLAN. COMP.'!$H$34&lt;'PLAN. COMP.'!$K$34,VLOOKUP(A50,'PLAN. COMP.'!$A$17:$K$24,7,0),VLOOKUP(A50,'PLAN. COMP.'!$A$17:$K$24,9,0))-G50</f>
        <v>#N/A</v>
      </c>
      <c r="AO50" s="27" t="e">
        <f>TRUNC(E50*F50,2)</f>
        <v>#REF!</v>
      </c>
      <c r="AP50" s="29">
        <f>IFERROR(TRUNC((AL50*AN50),2),"-")</f>
        <v>0</v>
      </c>
      <c r="AR50" s="7"/>
      <c r="AS50" s="7"/>
      <c r="AT50" s="7" t="e">
        <f>SUM(G50:G50)</f>
        <v>#REF!</v>
      </c>
    </row>
    <row r="51" spans="1:52" s="8" customFormat="1" ht="13.8" x14ac:dyDescent="0.3">
      <c r="A51" s="22" t="s">
        <v>307</v>
      </c>
      <c r="B51" s="23" t="e">
        <f>VLOOKUP(A51,'PLAN. COMP.'!$A$17:$K$24,2,0)</f>
        <v>#N/A</v>
      </c>
      <c r="C51" s="24" t="e">
        <f>VLOOKUP(A51,'PLAN. COMP.'!$A$17:$K$24,3,0)</f>
        <v>#N/A</v>
      </c>
      <c r="D51" s="23" t="e">
        <f>VLOOKUP(A51,'PLAN. COMP.'!$A$17:$K$24,4,0)</f>
        <v>#N/A</v>
      </c>
      <c r="E51" s="176" t="e">
        <f>SUMIF(#REF!,B51,#REF!)</f>
        <v>#REF!</v>
      </c>
      <c r="F51" s="25" t="e">
        <f>IF('PLAN. COMP.'!$H$34&lt;'PLAN. COMP.'!$K$34,VLOOKUP(A51,'PLAN. COMP.'!$A$17:$K$24,6,0),VLOOKUP(A51,'PLAN. COMP.'!$A$17:$K$24,8,0))</f>
        <v>#N/A</v>
      </c>
      <c r="G51" s="26" t="e">
        <f t="shared" si="9"/>
        <v>#REF!</v>
      </c>
      <c r="H51" s="26" t="e">
        <f>'PLAN. COMP.'!#REF!</f>
        <v>#REF!</v>
      </c>
      <c r="I51" s="7" t="e">
        <f t="shared" si="11"/>
        <v>#REF!</v>
      </c>
      <c r="J51" s="7" t="e">
        <f>'PLAN. COMP.'!#REF!</f>
        <v>#REF!</v>
      </c>
      <c r="K51" s="7" t="e">
        <f t="shared" si="1"/>
        <v>#REF!</v>
      </c>
      <c r="L51" s="25" t="e">
        <f>IF('PLAN. COMP.'!$H$34&lt;'PLAN. COMP.'!$K$34,VLOOKUP(A51,'PLAN. COMP.'!$A$17:$K$24,7,0),VLOOKUP(A51,'PLAN. COMP.'!$A$17:$K$24,9,0))-G51</f>
        <v>#N/A</v>
      </c>
      <c r="AO51" s="27" t="e">
        <f>TRUNC(E51*F51,2)</f>
        <v>#REF!</v>
      </c>
      <c r="AP51" s="29">
        <f>IFERROR(TRUNC((AL51*AN51),2),"-")</f>
        <v>0</v>
      </c>
      <c r="AR51" s="7"/>
      <c r="AS51" s="7"/>
      <c r="AT51" s="7" t="e">
        <f>SUM(G51:G51)</f>
        <v>#REF!</v>
      </c>
    </row>
    <row r="52" spans="1:52" s="8" customFormat="1" ht="13.8" x14ac:dyDescent="0.3">
      <c r="A52" s="22" t="s">
        <v>385</v>
      </c>
      <c r="B52" s="23" t="e">
        <f>VLOOKUP(A52,'PLAN. COMP.'!$A$17:$K$24,2,0)</f>
        <v>#N/A</v>
      </c>
      <c r="C52" s="24" t="e">
        <f>VLOOKUP(A52,'PLAN. COMP.'!$A$17:$K$24,3,0)</f>
        <v>#N/A</v>
      </c>
      <c r="D52" s="23" t="e">
        <f>VLOOKUP(A52,'PLAN. COMP.'!$A$17:$K$24,4,0)</f>
        <v>#N/A</v>
      </c>
      <c r="E52" s="176" t="e">
        <f>SUMIF(#REF!,B52,#REF!)</f>
        <v>#REF!</v>
      </c>
      <c r="F52" s="25" t="e">
        <f>IF('PLAN. COMP.'!$H$34&lt;'PLAN. COMP.'!$K$34,VLOOKUP(A52,'PLAN. COMP.'!$A$17:$K$24,6,0),VLOOKUP(A52,'PLAN. COMP.'!$A$17:$K$24,8,0))</f>
        <v>#N/A</v>
      </c>
      <c r="G52" s="26" t="e">
        <f t="shared" si="9"/>
        <v>#REF!</v>
      </c>
      <c r="H52" s="7"/>
      <c r="I52" s="7"/>
      <c r="J52" s="7" t="e">
        <f>'PLAN. COMP.'!#REF!</f>
        <v>#REF!</v>
      </c>
      <c r="K52" s="7" t="e">
        <f t="shared" ref="K52:K108" si="12">J52-G52</f>
        <v>#REF!</v>
      </c>
      <c r="L52" s="25" t="e">
        <f>IF('PLAN. COMP.'!$H$34&lt;'PLAN. COMP.'!$K$34,VLOOKUP(A52,'PLAN. COMP.'!$A$17:$K$24,7,0),VLOOKUP(A52,'PLAN. COMP.'!$A$17:$K$24,9,0))-G52</f>
        <v>#N/A</v>
      </c>
      <c r="AO52" s="21" t="e">
        <f>SUBTOTAL(9,AO53:AO128)</f>
        <v>#REF!</v>
      </c>
      <c r="AQ52" s="7">
        <v>2555473.2199999997</v>
      </c>
      <c r="AR52" s="7"/>
      <c r="AX52" s="7" t="e">
        <f>#REF!+#REF!+#REF!+#REF!+#REF!+#REF!</f>
        <v>#REF!</v>
      </c>
      <c r="AZ52" s="7" t="e">
        <f>AX52+#REF!+#REF!</f>
        <v>#REF!</v>
      </c>
    </row>
    <row r="53" spans="1:52" s="8" customFormat="1" ht="13.8" x14ac:dyDescent="0.3">
      <c r="A53" s="22" t="s">
        <v>238</v>
      </c>
      <c r="B53" s="23" t="e">
        <f>VLOOKUP(A53,'PLAN. COMP.'!$A$17:$K$24,2,0)</f>
        <v>#N/A</v>
      </c>
      <c r="C53" s="24" t="e">
        <f>VLOOKUP(A53,'PLAN. COMP.'!$A$17:$K$24,3,0)</f>
        <v>#N/A</v>
      </c>
      <c r="D53" s="23" t="e">
        <f>VLOOKUP(A53,'PLAN. COMP.'!$A$17:$K$24,4,0)</f>
        <v>#N/A</v>
      </c>
      <c r="E53" s="176" t="e">
        <f>SUMIF(#REF!,B53,#REF!)</f>
        <v>#REF!</v>
      </c>
      <c r="F53" s="25" t="e">
        <f>IF('PLAN. COMP.'!$H$34&lt;'PLAN. COMP.'!$K$34,VLOOKUP(A53,'PLAN. COMP.'!$A$17:$K$24,6,0),VLOOKUP(A53,'PLAN. COMP.'!$A$17:$K$24,8,0))</f>
        <v>#N/A</v>
      </c>
      <c r="G53" s="26" t="e">
        <f t="shared" si="9"/>
        <v>#REF!</v>
      </c>
      <c r="H53" s="26" t="e">
        <f>'PLAN. COMP.'!#REF!</f>
        <v>#REF!</v>
      </c>
      <c r="I53" s="7" t="e">
        <f>H53-F53</f>
        <v>#REF!</v>
      </c>
      <c r="J53" s="7" t="e">
        <f>'PLAN. COMP.'!#REF!</f>
        <v>#REF!</v>
      </c>
      <c r="K53" s="7" t="e">
        <f t="shared" si="12"/>
        <v>#REF!</v>
      </c>
      <c r="L53" s="25" t="e">
        <f>IF('PLAN. COMP.'!$H$34&lt;'PLAN. COMP.'!$K$34,VLOOKUP(A53,'PLAN. COMP.'!$A$17:$K$24,7,0),VLOOKUP(A53,'PLAN. COMP.'!$A$17:$K$24,9,0))-G53</f>
        <v>#N/A</v>
      </c>
      <c r="AO53" s="27" t="e">
        <f>TRUNC(E53*F53,2)</f>
        <v>#REF!</v>
      </c>
      <c r="AP53" s="29">
        <f>IFERROR(TRUNC((AL53*AN53),2),"-")</f>
        <v>0</v>
      </c>
      <c r="AR53" s="7"/>
      <c r="AS53" s="7"/>
      <c r="AT53" s="7" t="e">
        <f>SUM(G53:G53)</f>
        <v>#REF!</v>
      </c>
    </row>
    <row r="54" spans="1:52" s="8" customFormat="1" ht="13.8" x14ac:dyDescent="0.3">
      <c r="A54" s="22" t="s">
        <v>197</v>
      </c>
      <c r="B54" s="23" t="e">
        <f>VLOOKUP(A54,'PLAN. COMP.'!$A$17:$K$24,2,0)</f>
        <v>#N/A</v>
      </c>
      <c r="C54" s="24" t="e">
        <f>VLOOKUP(A54,'PLAN. COMP.'!$A$17:$K$24,3,0)</f>
        <v>#N/A</v>
      </c>
      <c r="D54" s="23" t="e">
        <f>VLOOKUP(A54,'PLAN. COMP.'!$A$17:$K$24,4,0)</f>
        <v>#N/A</v>
      </c>
      <c r="E54" s="176" t="e">
        <f>SUMIF(#REF!,B54,#REF!)</f>
        <v>#REF!</v>
      </c>
      <c r="F54" s="25" t="e">
        <f>IF('PLAN. COMP.'!$H$34&lt;'PLAN. COMP.'!$K$34,VLOOKUP(A54,'PLAN. COMP.'!$A$17:$K$24,6,0),VLOOKUP(A54,'PLAN. COMP.'!$A$17:$K$24,8,0))</f>
        <v>#N/A</v>
      </c>
      <c r="G54" s="26" t="e">
        <f t="shared" si="9"/>
        <v>#REF!</v>
      </c>
      <c r="H54" s="26" t="e">
        <f>'PLAN. COMP.'!#REF!</f>
        <v>#REF!</v>
      </c>
      <c r="I54" s="7" t="e">
        <f>H54-F54</f>
        <v>#REF!</v>
      </c>
      <c r="J54" s="7" t="e">
        <f>'PLAN. COMP.'!#REF!</f>
        <v>#REF!</v>
      </c>
      <c r="K54" s="7" t="e">
        <f t="shared" si="12"/>
        <v>#REF!</v>
      </c>
      <c r="L54" s="25" t="e">
        <f>IF('PLAN. COMP.'!$H$34&lt;'PLAN. COMP.'!$K$34,VLOOKUP(A54,'PLAN. COMP.'!$A$17:$K$24,7,0),VLOOKUP(A54,'PLAN. COMP.'!$A$17:$K$24,9,0))-G54</f>
        <v>#N/A</v>
      </c>
      <c r="AO54" s="27" t="e">
        <f>TRUNC(E54*F54,2)</f>
        <v>#REF!</v>
      </c>
      <c r="AP54" s="29">
        <f>IFERROR(TRUNC((AL54*AN54),2),"-")</f>
        <v>0</v>
      </c>
      <c r="AR54" s="7"/>
      <c r="AS54" s="7"/>
      <c r="AT54" s="7" t="e">
        <f>SUM(G54:G54)</f>
        <v>#REF!</v>
      </c>
    </row>
    <row r="55" spans="1:52" s="8" customFormat="1" ht="13.8" x14ac:dyDescent="0.3">
      <c r="A55" s="22" t="s">
        <v>386</v>
      </c>
      <c r="B55" s="23" t="e">
        <f>VLOOKUP(A55,'PLAN. COMP.'!$A$17:$K$24,2,0)</f>
        <v>#N/A</v>
      </c>
      <c r="C55" s="24" t="e">
        <f>VLOOKUP(A55,'PLAN. COMP.'!$A$17:$K$24,3,0)</f>
        <v>#N/A</v>
      </c>
      <c r="D55" s="23" t="e">
        <f>VLOOKUP(A55,'PLAN. COMP.'!$A$17:$K$24,4,0)</f>
        <v>#N/A</v>
      </c>
      <c r="E55" s="176" t="e">
        <f>SUMIF(#REF!,B55,#REF!)</f>
        <v>#REF!</v>
      </c>
      <c r="F55" s="25" t="e">
        <f>IF('PLAN. COMP.'!$H$34&lt;'PLAN. COMP.'!$K$34,VLOOKUP(A55,'PLAN. COMP.'!$A$17:$K$24,6,0),VLOOKUP(A55,'PLAN. COMP.'!$A$17:$K$24,8,0))</f>
        <v>#N/A</v>
      </c>
      <c r="G55" s="26" t="e">
        <f t="shared" si="9"/>
        <v>#REF!</v>
      </c>
      <c r="H55" s="7"/>
      <c r="I55" s="7"/>
      <c r="J55" s="7" t="e">
        <f>'PLAN. COMP.'!#REF!</f>
        <v>#REF!</v>
      </c>
      <c r="K55" s="7" t="e">
        <f t="shared" si="12"/>
        <v>#REF!</v>
      </c>
      <c r="L55" s="25" t="e">
        <f>IF('PLAN. COMP.'!$H$34&lt;'PLAN. COMP.'!$K$34,VLOOKUP(A55,'PLAN. COMP.'!$A$17:$K$24,7,0),VLOOKUP(A55,'PLAN. COMP.'!$A$17:$K$24,9,0))-G55</f>
        <v>#N/A</v>
      </c>
      <c r="AO55" s="21" t="e">
        <f>SUBTOTAL(9,AO56:AO128)</f>
        <v>#REF!</v>
      </c>
      <c r="AQ55" s="7">
        <v>2555473.2199999997</v>
      </c>
      <c r="AR55" s="7"/>
      <c r="AX55" s="7" t="e">
        <f>#REF!+#REF!+#REF!+#REF!+#REF!+#REF!</f>
        <v>#REF!</v>
      </c>
      <c r="AZ55" s="7" t="e">
        <f>AX55+#REF!+#REF!</f>
        <v>#REF!</v>
      </c>
    </row>
    <row r="56" spans="1:52" s="8" customFormat="1" ht="13.8" x14ac:dyDescent="0.3">
      <c r="A56" s="22" t="s">
        <v>239</v>
      </c>
      <c r="B56" s="23" t="e">
        <f>VLOOKUP(A56,'PLAN. COMP.'!$A$17:$K$24,2,0)</f>
        <v>#N/A</v>
      </c>
      <c r="C56" s="24" t="e">
        <f>VLOOKUP(A56,'PLAN. COMP.'!$A$17:$K$24,3,0)</f>
        <v>#N/A</v>
      </c>
      <c r="D56" s="23" t="e">
        <f>VLOOKUP(A56,'PLAN. COMP.'!$A$17:$K$24,4,0)</f>
        <v>#N/A</v>
      </c>
      <c r="E56" s="176" t="e">
        <f>SUMIF(#REF!,B56,#REF!)</f>
        <v>#REF!</v>
      </c>
      <c r="F56" s="25" t="e">
        <f>IF('PLAN. COMP.'!$H$34&lt;'PLAN. COMP.'!$K$34,VLOOKUP(A56,'PLAN. COMP.'!$A$17:$K$24,6,0),VLOOKUP(A56,'PLAN. COMP.'!$A$17:$K$24,8,0))</f>
        <v>#N/A</v>
      </c>
      <c r="G56" s="26" t="e">
        <f t="shared" si="9"/>
        <v>#REF!</v>
      </c>
      <c r="H56" s="26" t="e">
        <f>'PLAN. COMP.'!#REF!</f>
        <v>#REF!</v>
      </c>
      <c r="I56" s="7" t="e">
        <f>H56-F56</f>
        <v>#REF!</v>
      </c>
      <c r="J56" s="7" t="e">
        <f>'PLAN. COMP.'!#REF!</f>
        <v>#REF!</v>
      </c>
      <c r="K56" s="7" t="e">
        <f t="shared" si="12"/>
        <v>#REF!</v>
      </c>
      <c r="L56" s="25" t="e">
        <f>IF('PLAN. COMP.'!$H$34&lt;'PLAN. COMP.'!$K$34,VLOOKUP(A56,'PLAN. COMP.'!$A$17:$K$24,7,0),VLOOKUP(A56,'PLAN. COMP.'!$A$17:$K$24,9,0))-G56</f>
        <v>#N/A</v>
      </c>
      <c r="AO56" s="27" t="e">
        <f>TRUNC(E56*F56,2)</f>
        <v>#REF!</v>
      </c>
      <c r="AR56" s="7"/>
      <c r="AS56" s="7"/>
    </row>
    <row r="57" spans="1:52" s="8" customFormat="1" ht="13.8" x14ac:dyDescent="0.3">
      <c r="A57" s="22" t="s">
        <v>293</v>
      </c>
      <c r="B57" s="23" t="e">
        <f>VLOOKUP(A57,'PLAN. COMP.'!$A$17:$K$24,2,0)</f>
        <v>#N/A</v>
      </c>
      <c r="C57" s="24" t="e">
        <f>VLOOKUP(A57,'PLAN. COMP.'!$A$17:$K$24,3,0)</f>
        <v>#N/A</v>
      </c>
      <c r="D57" s="23" t="e">
        <f>VLOOKUP(A57,'PLAN. COMP.'!$A$17:$K$24,4,0)</f>
        <v>#N/A</v>
      </c>
      <c r="E57" s="176" t="e">
        <f>SUMIF(#REF!,B57,#REF!)</f>
        <v>#REF!</v>
      </c>
      <c r="F57" s="25" t="e">
        <f>IF('PLAN. COMP.'!$H$34&lt;'PLAN. COMP.'!$K$34,VLOOKUP(A57,'PLAN. COMP.'!$A$17:$K$24,6,0),VLOOKUP(A57,'PLAN. COMP.'!$A$17:$K$24,8,0))</f>
        <v>#N/A</v>
      </c>
      <c r="G57" s="26" t="e">
        <f t="shared" si="9"/>
        <v>#REF!</v>
      </c>
      <c r="H57" s="26" t="e">
        <f>'PLAN. COMP.'!#REF!</f>
        <v>#REF!</v>
      </c>
      <c r="I57" s="7" t="e">
        <f>H57-F57</f>
        <v>#REF!</v>
      </c>
      <c r="J57" s="7" t="e">
        <f>'PLAN. COMP.'!#REF!</f>
        <v>#REF!</v>
      </c>
      <c r="K57" s="7" t="e">
        <f t="shared" si="12"/>
        <v>#REF!</v>
      </c>
      <c r="L57" s="25" t="e">
        <f>IF('PLAN. COMP.'!$H$34&lt;'PLAN. COMP.'!$K$34,VLOOKUP(A57,'PLAN. COMP.'!$A$17:$K$24,7,0),VLOOKUP(A57,'PLAN. COMP.'!$A$17:$K$24,9,0))-G57</f>
        <v>#N/A</v>
      </c>
      <c r="AO57" s="27" t="e">
        <f>TRUNC(E57*F57,2)</f>
        <v>#REF!</v>
      </c>
      <c r="AP57" s="29">
        <f>IFERROR(TRUNC((AL57*AN57),2),"-")</f>
        <v>0</v>
      </c>
      <c r="AR57" s="7"/>
      <c r="AS57" s="7"/>
      <c r="AT57" s="7" t="e">
        <f>SUM(G57:G62)</f>
        <v>#REF!</v>
      </c>
    </row>
    <row r="58" spans="1:52" s="8" customFormat="1" ht="13.8" x14ac:dyDescent="0.3">
      <c r="A58" s="22" t="s">
        <v>395</v>
      </c>
      <c r="B58" s="23" t="e">
        <f>VLOOKUP(A58,'PLAN. COMP.'!$A$17:$K$24,2,0)</f>
        <v>#N/A</v>
      </c>
      <c r="C58" s="24" t="e">
        <f>VLOOKUP(A58,'PLAN. COMP.'!$A$17:$K$24,3,0)</f>
        <v>#N/A</v>
      </c>
      <c r="D58" s="23" t="e">
        <f>VLOOKUP(A58,'PLAN. COMP.'!$A$17:$K$24,4,0)</f>
        <v>#N/A</v>
      </c>
      <c r="E58" s="176" t="e">
        <f>SUMIF(#REF!,B58,#REF!)</f>
        <v>#REF!</v>
      </c>
      <c r="F58" s="25" t="e">
        <f>IF('PLAN. COMP.'!$H$34&lt;'PLAN. COMP.'!$K$34,VLOOKUP(A58,'PLAN. COMP.'!$A$17:$K$24,6,0),VLOOKUP(A58,'PLAN. COMP.'!$A$17:$K$24,8,0))</f>
        <v>#N/A</v>
      </c>
      <c r="G58" s="26" t="e">
        <f t="shared" si="9"/>
        <v>#REF!</v>
      </c>
      <c r="H58" s="26" t="e">
        <f>'PLAN. COMP.'!#REF!</f>
        <v>#REF!</v>
      </c>
      <c r="I58" s="7" t="e">
        <f>H58-F58</f>
        <v>#REF!</v>
      </c>
      <c r="J58" s="7" t="e">
        <f>'PLAN. COMP.'!#REF!</f>
        <v>#REF!</v>
      </c>
      <c r="K58" s="7" t="e">
        <f t="shared" si="12"/>
        <v>#REF!</v>
      </c>
      <c r="L58" s="25" t="e">
        <f>IF('PLAN. COMP.'!$H$34&lt;'PLAN. COMP.'!$K$34,VLOOKUP(A58,'PLAN. COMP.'!$A$17:$K$24,7,0),VLOOKUP(A58,'PLAN. COMP.'!$A$17:$K$24,9,0))-G58</f>
        <v>#N/A</v>
      </c>
      <c r="AO58" s="27" t="e">
        <f>TRUNC(E58*F58,2)</f>
        <v>#REF!</v>
      </c>
      <c r="AP58" s="29">
        <f>IFERROR(TRUNC((AL58*AN58),2),"-")</f>
        <v>0</v>
      </c>
      <c r="AR58" s="7"/>
      <c r="AS58" s="7"/>
      <c r="AT58" s="7" t="e">
        <f>SUM(G58:G58)</f>
        <v>#REF!</v>
      </c>
    </row>
    <row r="59" spans="1:52" s="8" customFormat="1" ht="13.8" x14ac:dyDescent="0.3">
      <c r="A59" s="22" t="s">
        <v>403</v>
      </c>
      <c r="B59" s="23" t="e">
        <f>VLOOKUP(A59,'PLAN. COMP.'!$A$17:$K$24,2,0)</f>
        <v>#N/A</v>
      </c>
      <c r="C59" s="24" t="e">
        <f>VLOOKUP(A59,'PLAN. COMP.'!$A$17:$K$24,3,0)</f>
        <v>#N/A</v>
      </c>
      <c r="D59" s="23" t="e">
        <f>VLOOKUP(A59,'PLAN. COMP.'!$A$17:$K$24,4,0)</f>
        <v>#N/A</v>
      </c>
      <c r="E59" s="176" t="e">
        <f>SUMIF(#REF!,B59,#REF!)</f>
        <v>#REF!</v>
      </c>
      <c r="F59" s="25" t="e">
        <f>IF('PLAN. COMP.'!$H$34&lt;'PLAN. COMP.'!$K$34,VLOOKUP(A59,'PLAN. COMP.'!$A$17:$K$24,6,0),VLOOKUP(A59,'PLAN. COMP.'!$A$17:$K$24,8,0))</f>
        <v>#N/A</v>
      </c>
      <c r="G59" s="26" t="e">
        <f t="shared" si="9"/>
        <v>#REF!</v>
      </c>
      <c r="H59" s="7"/>
      <c r="I59" s="7"/>
      <c r="J59" s="7" t="e">
        <f>'PLAN. COMP.'!#REF!</f>
        <v>#REF!</v>
      </c>
      <c r="K59" s="7" t="e">
        <f t="shared" si="12"/>
        <v>#REF!</v>
      </c>
      <c r="L59" s="25" t="e">
        <f>IF('PLAN. COMP.'!$H$34&lt;'PLAN. COMP.'!$K$34,VLOOKUP(A59,'PLAN. COMP.'!$A$17:$K$24,7,0),VLOOKUP(A59,'PLAN. COMP.'!$A$17:$K$24,9,0))-G59</f>
        <v>#N/A</v>
      </c>
      <c r="AO59" s="21" t="e">
        <f>SUBTOTAL(9,AO60:AO128)</f>
        <v>#REF!</v>
      </c>
      <c r="AQ59" s="7">
        <v>2555473.2199999997</v>
      </c>
      <c r="AR59" s="7"/>
      <c r="AX59" s="7" t="e">
        <f>#REF!+#REF!+#REF!+#REF!+#REF!+#REF!</f>
        <v>#REF!</v>
      </c>
      <c r="AZ59" s="7" t="e">
        <f>AX59+#REF!+#REF!</f>
        <v>#REF!</v>
      </c>
    </row>
    <row r="60" spans="1:52" s="8" customFormat="1" ht="13.8" x14ac:dyDescent="0.3">
      <c r="A60" s="22" t="s">
        <v>421</v>
      </c>
      <c r="B60" s="23" t="e">
        <f>VLOOKUP(A60,'PLAN. COMP.'!$A$17:$K$24,2,0)</f>
        <v>#N/A</v>
      </c>
      <c r="C60" s="24" t="e">
        <f>VLOOKUP(A60,'PLAN. COMP.'!$A$17:$K$24,3,0)</f>
        <v>#N/A</v>
      </c>
      <c r="D60" s="23" t="e">
        <f>VLOOKUP(A60,'PLAN. COMP.'!$A$17:$K$24,4,0)</f>
        <v>#N/A</v>
      </c>
      <c r="E60" s="176" t="e">
        <f>SUMIF(#REF!,B60,#REF!)</f>
        <v>#REF!</v>
      </c>
      <c r="F60" s="25" t="e">
        <f>IF('PLAN. COMP.'!$H$34&lt;'PLAN. COMP.'!$K$34,VLOOKUP(A60,'PLAN. COMP.'!$A$17:$K$24,6,0),VLOOKUP(A60,'PLAN. COMP.'!$A$17:$K$24,8,0))</f>
        <v>#N/A</v>
      </c>
      <c r="G60" s="26" t="e">
        <f t="shared" si="9"/>
        <v>#REF!</v>
      </c>
      <c r="H60" s="26" t="e">
        <f>'PLAN. COMP.'!#REF!</f>
        <v>#REF!</v>
      </c>
      <c r="I60" s="7" t="e">
        <f>H60-F60</f>
        <v>#REF!</v>
      </c>
      <c r="J60" s="7" t="e">
        <f>'PLAN. COMP.'!#REF!</f>
        <v>#REF!</v>
      </c>
      <c r="K60" s="7" t="e">
        <f t="shared" si="12"/>
        <v>#REF!</v>
      </c>
      <c r="L60" s="25" t="e">
        <f>IF('PLAN. COMP.'!$H$34&lt;'PLAN. COMP.'!$K$34,VLOOKUP(A60,'PLAN. COMP.'!$A$17:$K$24,7,0),VLOOKUP(A60,'PLAN. COMP.'!$A$17:$K$24,9,0))-G60</f>
        <v>#N/A</v>
      </c>
      <c r="AO60" s="27" t="e">
        <f t="shared" ref="AO60:AO65" si="13">TRUNC(E60*F60,2)</f>
        <v>#REF!</v>
      </c>
      <c r="AR60" s="7"/>
      <c r="AS60" s="7"/>
    </row>
    <row r="61" spans="1:52" s="8" customFormat="1" ht="13.8" x14ac:dyDescent="0.3">
      <c r="A61" s="22" t="s">
        <v>336</v>
      </c>
      <c r="B61" s="23" t="e">
        <f>VLOOKUP(A61,'PLAN. COMP.'!$A$17:$K$24,2,0)</f>
        <v>#N/A</v>
      </c>
      <c r="C61" s="24" t="e">
        <f>VLOOKUP(A61,'PLAN. COMP.'!$A$17:$K$24,3,0)</f>
        <v>#N/A</v>
      </c>
      <c r="D61" s="23" t="e">
        <f>VLOOKUP(A61,'PLAN. COMP.'!$A$17:$K$24,4,0)</f>
        <v>#N/A</v>
      </c>
      <c r="E61" s="176" t="e">
        <f>SUMIF(#REF!,B61,#REF!)</f>
        <v>#REF!</v>
      </c>
      <c r="F61" s="25" t="e">
        <f>IF('PLAN. COMP.'!$H$34&lt;'PLAN. COMP.'!$K$34,VLOOKUP(A61,'PLAN. COMP.'!$A$17:$K$24,6,0),VLOOKUP(A61,'PLAN. COMP.'!$A$17:$K$24,8,0))</f>
        <v>#N/A</v>
      </c>
      <c r="G61" s="26" t="e">
        <f t="shared" si="9"/>
        <v>#REF!</v>
      </c>
      <c r="H61" s="26" t="e">
        <f>'PLAN. COMP.'!#REF!</f>
        <v>#REF!</v>
      </c>
      <c r="I61" s="7" t="e">
        <f t="shared" ref="I61:I68" si="14">H61-F61</f>
        <v>#REF!</v>
      </c>
      <c r="J61" s="7" t="e">
        <f>'PLAN. COMP.'!#REF!</f>
        <v>#REF!</v>
      </c>
      <c r="K61" s="7" t="e">
        <f t="shared" si="12"/>
        <v>#REF!</v>
      </c>
      <c r="L61" s="25" t="e">
        <f>IF('PLAN. COMP.'!$H$34&lt;'PLAN. COMP.'!$K$34,VLOOKUP(A61,'PLAN. COMP.'!$A$17:$K$24,7,0),VLOOKUP(A61,'PLAN. COMP.'!$A$17:$K$24,9,0))-G61</f>
        <v>#N/A</v>
      </c>
      <c r="AO61" s="27" t="e">
        <f t="shared" si="13"/>
        <v>#REF!</v>
      </c>
      <c r="AP61" s="29">
        <f>IFERROR(TRUNC((AL61*AN61),2),"-")</f>
        <v>0</v>
      </c>
      <c r="AR61" s="7"/>
      <c r="AS61" s="7"/>
      <c r="AT61" s="7" t="e">
        <f>SUM(G61:G65)</f>
        <v>#REF!</v>
      </c>
    </row>
    <row r="62" spans="1:52" s="8" customFormat="1" ht="13.8" x14ac:dyDescent="0.3">
      <c r="A62" s="22" t="s">
        <v>299</v>
      </c>
      <c r="B62" s="131" t="e">
        <f>VLOOKUP(A62,'PLAN. COMP.'!$A$17:$K$24,2,0)</f>
        <v>#N/A</v>
      </c>
      <c r="C62" s="132" t="e">
        <f>VLOOKUP(A62,'PLAN. COMP.'!$A$17:$K$24,3,0)</f>
        <v>#N/A</v>
      </c>
      <c r="D62" s="131" t="e">
        <f>VLOOKUP(A62,'PLAN. COMP.'!$A$17:$K$24,4,0)</f>
        <v>#N/A</v>
      </c>
      <c r="E62" s="176" t="e">
        <f>SUMIF(#REF!,B62,#REF!)</f>
        <v>#REF!</v>
      </c>
      <c r="F62" s="133" t="e">
        <f>IF('PLAN. COMP.'!$H$34&lt;'PLAN. COMP.'!$K$34,VLOOKUP(A62,'PLAN. COMP.'!$A$17:$K$24,6,0),VLOOKUP(A62,'PLAN. COMP.'!$A$17:$K$24,8,0))</f>
        <v>#N/A</v>
      </c>
      <c r="G62" s="26" t="e">
        <f t="shared" si="9"/>
        <v>#REF!</v>
      </c>
      <c r="H62" s="26" t="e">
        <f>'PLAN. COMP.'!#REF!</f>
        <v>#REF!</v>
      </c>
      <c r="I62" s="7" t="e">
        <f t="shared" si="14"/>
        <v>#REF!</v>
      </c>
      <c r="J62" s="7" t="e">
        <f>'PLAN. COMP.'!#REF!</f>
        <v>#REF!</v>
      </c>
      <c r="K62" s="7" t="e">
        <f t="shared" si="12"/>
        <v>#REF!</v>
      </c>
      <c r="L62" s="25" t="e">
        <f>IF('PLAN. COMP.'!$H$34&lt;'PLAN. COMP.'!$K$34,VLOOKUP(A62,'PLAN. COMP.'!$A$17:$K$24,7,0),VLOOKUP(A62,'PLAN. COMP.'!$A$17:$K$24,9,0))-G62</f>
        <v>#N/A</v>
      </c>
      <c r="AO62" s="27" t="e">
        <f t="shared" si="13"/>
        <v>#REF!</v>
      </c>
      <c r="AP62" s="29">
        <f>IFERROR(TRUNC((AL62*AN62),2),"-")</f>
        <v>0</v>
      </c>
      <c r="AR62" s="7"/>
      <c r="AS62" s="7"/>
      <c r="AT62" s="7" t="e">
        <f>SUM(G62:G63)</f>
        <v>#REF!</v>
      </c>
    </row>
    <row r="63" spans="1:52" s="8" customFormat="1" ht="13.8" x14ac:dyDescent="0.3">
      <c r="A63" s="22" t="s">
        <v>349</v>
      </c>
      <c r="B63" s="23" t="e">
        <f>VLOOKUP(A63,'PLAN. COMP.'!$A$17:$K$24,2,0)</f>
        <v>#N/A</v>
      </c>
      <c r="C63" s="24" t="e">
        <f>VLOOKUP(A63,'PLAN. COMP.'!$A$17:$K$24,3,0)</f>
        <v>#N/A</v>
      </c>
      <c r="D63" s="23" t="e">
        <f>VLOOKUP(A63,'PLAN. COMP.'!$A$17:$K$24,4,0)</f>
        <v>#N/A</v>
      </c>
      <c r="E63" s="176" t="e">
        <f>SUMIF(#REF!,B63,#REF!)</f>
        <v>#REF!</v>
      </c>
      <c r="F63" s="25" t="e">
        <f>IF('PLAN. COMP.'!$H$34&lt;'PLAN. COMP.'!$K$34,VLOOKUP(A63,'PLAN. COMP.'!$A$17:$K$24,6,0),VLOOKUP(A63,'PLAN. COMP.'!$A$17:$K$24,8,0))</f>
        <v>#N/A</v>
      </c>
      <c r="G63" s="26" t="e">
        <f t="shared" si="9"/>
        <v>#REF!</v>
      </c>
      <c r="H63" s="26" t="e">
        <f>'PLAN. COMP.'!#REF!</f>
        <v>#REF!</v>
      </c>
      <c r="I63" s="7" t="e">
        <f t="shared" si="14"/>
        <v>#REF!</v>
      </c>
      <c r="J63" s="7" t="e">
        <f>'PLAN. COMP.'!#REF!</f>
        <v>#REF!</v>
      </c>
      <c r="K63" s="7" t="e">
        <f t="shared" si="12"/>
        <v>#REF!</v>
      </c>
      <c r="L63" s="25" t="e">
        <f>IF('PLAN. COMP.'!$H$34&lt;'PLAN. COMP.'!$K$34,VLOOKUP(A63,'PLAN. COMP.'!$A$17:$K$24,7,0),VLOOKUP(A63,'PLAN. COMP.'!$A$17:$K$24,9,0))-G63</f>
        <v>#N/A</v>
      </c>
      <c r="AO63" s="27" t="e">
        <f t="shared" si="13"/>
        <v>#REF!</v>
      </c>
      <c r="AP63" s="29">
        <f>IFERROR(TRUNC((AL63*AN63),2),"-")</f>
        <v>0</v>
      </c>
      <c r="AR63" s="7"/>
      <c r="AS63" s="7"/>
      <c r="AT63" s="7" t="e">
        <f>SUM(G63:G64)</f>
        <v>#REF!</v>
      </c>
    </row>
    <row r="64" spans="1:52" s="8" customFormat="1" ht="13.8" x14ac:dyDescent="0.3">
      <c r="A64" s="22" t="s">
        <v>324</v>
      </c>
      <c r="B64" s="23" t="e">
        <f>VLOOKUP(A64,'PLAN. COMP.'!$A$17:$K$24,2,0)</f>
        <v>#N/A</v>
      </c>
      <c r="C64" s="24" t="e">
        <f>VLOOKUP(A64,'PLAN. COMP.'!$A$17:$K$24,3,0)</f>
        <v>#N/A</v>
      </c>
      <c r="D64" s="23" t="e">
        <f>VLOOKUP(A64,'PLAN. COMP.'!$A$17:$K$24,4,0)</f>
        <v>#N/A</v>
      </c>
      <c r="E64" s="176" t="e">
        <f>SUMIF(#REF!,B64,#REF!)</f>
        <v>#REF!</v>
      </c>
      <c r="F64" s="25" t="e">
        <f>IF('PLAN. COMP.'!$H$34&lt;'PLAN. COMP.'!$K$34,VLOOKUP(A64,'PLAN. COMP.'!$A$17:$K$24,6,0),VLOOKUP(A64,'PLAN. COMP.'!$A$17:$K$24,8,0))</f>
        <v>#N/A</v>
      </c>
      <c r="G64" s="26" t="e">
        <f t="shared" si="9"/>
        <v>#REF!</v>
      </c>
      <c r="H64" s="26" t="e">
        <f>'PLAN. COMP.'!#REF!</f>
        <v>#REF!</v>
      </c>
      <c r="I64" s="7" t="e">
        <f t="shared" si="14"/>
        <v>#REF!</v>
      </c>
      <c r="J64" s="7" t="e">
        <f>'PLAN. COMP.'!#REF!</f>
        <v>#REF!</v>
      </c>
      <c r="K64" s="7" t="e">
        <f t="shared" si="12"/>
        <v>#REF!</v>
      </c>
      <c r="L64" s="25" t="e">
        <f>IF('PLAN. COMP.'!$H$34&lt;'PLAN. COMP.'!$K$34,VLOOKUP(A64,'PLAN. COMP.'!$A$17:$K$24,7,0),VLOOKUP(A64,'PLAN. COMP.'!$A$17:$K$24,9,0))-G64</f>
        <v>#N/A</v>
      </c>
      <c r="AO64" s="27" t="e">
        <f t="shared" si="13"/>
        <v>#REF!</v>
      </c>
      <c r="AP64" s="29">
        <f>IFERROR(TRUNC((AL64*AN64),2),"-")</f>
        <v>0</v>
      </c>
      <c r="AR64" s="7"/>
      <c r="AS64" s="7"/>
      <c r="AT64" s="7" t="e">
        <f>SUM(G64:G64)</f>
        <v>#REF!</v>
      </c>
    </row>
    <row r="65" spans="1:52" s="8" customFormat="1" ht="13.8" x14ac:dyDescent="0.3">
      <c r="A65" s="22" t="s">
        <v>380</v>
      </c>
      <c r="B65" s="23" t="e">
        <f>VLOOKUP(A65,'PLAN. COMP.'!$A$17:$K$24,2,0)</f>
        <v>#N/A</v>
      </c>
      <c r="C65" s="24" t="e">
        <f>VLOOKUP(A65,'PLAN. COMP.'!$A$17:$K$24,3,0)</f>
        <v>#N/A</v>
      </c>
      <c r="D65" s="23" t="e">
        <f>VLOOKUP(A65,'PLAN. COMP.'!$A$17:$K$24,4,0)</f>
        <v>#N/A</v>
      </c>
      <c r="E65" s="176" t="e">
        <f>SUMIF(#REF!,B65,#REF!)</f>
        <v>#REF!</v>
      </c>
      <c r="F65" s="25" t="e">
        <f>IF('PLAN. COMP.'!$H$34&lt;'PLAN. COMP.'!$K$34,VLOOKUP(A65,'PLAN. COMP.'!$A$17:$K$24,6,0),VLOOKUP(A65,'PLAN. COMP.'!$A$17:$K$24,8,0))</f>
        <v>#N/A</v>
      </c>
      <c r="G65" s="26" t="e">
        <f t="shared" ref="G65:G96" si="15">ROUND(E65*F65,2)</f>
        <v>#REF!</v>
      </c>
      <c r="H65" s="26" t="e">
        <f>'PLAN. COMP.'!#REF!</f>
        <v>#REF!</v>
      </c>
      <c r="I65" s="7" t="e">
        <f t="shared" si="14"/>
        <v>#REF!</v>
      </c>
      <c r="J65" s="7" t="e">
        <f>'PLAN. COMP.'!#REF!</f>
        <v>#REF!</v>
      </c>
      <c r="K65" s="7" t="e">
        <f t="shared" si="12"/>
        <v>#REF!</v>
      </c>
      <c r="L65" s="25" t="e">
        <f>IF('PLAN. COMP.'!$H$34&lt;'PLAN. COMP.'!$K$34,VLOOKUP(A65,'PLAN. COMP.'!$A$17:$K$24,7,0),VLOOKUP(A65,'PLAN. COMP.'!$A$17:$K$24,9,0))-G65</f>
        <v>#N/A</v>
      </c>
      <c r="AO65" s="27" t="e">
        <f t="shared" si="13"/>
        <v>#REF!</v>
      </c>
      <c r="AP65" s="29">
        <f>IFERROR(TRUNC((AL65*AN65),2),"-")</f>
        <v>0</v>
      </c>
      <c r="AR65" s="7"/>
      <c r="AS65" s="7"/>
      <c r="AT65" s="7" t="e">
        <f>SUM(G65:G65)</f>
        <v>#REF!</v>
      </c>
    </row>
    <row r="66" spans="1:52" s="8" customFormat="1" ht="13.8" x14ac:dyDescent="0.3">
      <c r="A66" s="22" t="s">
        <v>401</v>
      </c>
      <c r="B66" s="23" t="e">
        <f>VLOOKUP(A66,'PLAN. COMP.'!$A$17:$K$24,2,0)</f>
        <v>#N/A</v>
      </c>
      <c r="C66" s="24" t="e">
        <f>VLOOKUP(A66,'PLAN. COMP.'!$A$17:$K$24,3,0)</f>
        <v>#N/A</v>
      </c>
      <c r="D66" s="23" t="e">
        <f>VLOOKUP(A66,'PLAN. COMP.'!$A$17:$K$24,4,0)</f>
        <v>#N/A</v>
      </c>
      <c r="E66" s="176" t="e">
        <f>SUMIF(#REF!,B66,#REF!)</f>
        <v>#REF!</v>
      </c>
      <c r="F66" s="25" t="e">
        <f>IF('PLAN. COMP.'!$H$34&lt;'PLAN. COMP.'!$K$34,VLOOKUP(A66,'PLAN. COMP.'!$A$17:$K$24,6,0),VLOOKUP(A66,'PLAN. COMP.'!$A$17:$K$24,8,0))</f>
        <v>#N/A</v>
      </c>
      <c r="G66" s="26" t="e">
        <f t="shared" si="15"/>
        <v>#REF!</v>
      </c>
      <c r="H66" s="26" t="e">
        <f>'PLAN. COMP.'!#REF!</f>
        <v>#REF!</v>
      </c>
      <c r="I66" s="7" t="e">
        <f t="shared" si="14"/>
        <v>#REF!</v>
      </c>
      <c r="J66" s="7" t="e">
        <f>'PLAN. COMP.'!#REF!</f>
        <v>#REF!</v>
      </c>
      <c r="K66" s="7" t="e">
        <f t="shared" si="12"/>
        <v>#REF!</v>
      </c>
      <c r="L66" s="25" t="e">
        <f>IF('PLAN. COMP.'!$H$34&lt;'PLAN. COMP.'!$K$34,VLOOKUP(A66,'PLAN. COMP.'!$A$17:$K$24,7,0),VLOOKUP(A66,'PLAN. COMP.'!$A$17:$K$24,9,0))-G66</f>
        <v>#N/A</v>
      </c>
      <c r="AO66" s="28" t="e">
        <f>SUBTOTAL(9,#REF!)</f>
        <v>#REF!</v>
      </c>
      <c r="AR66" s="7" t="s">
        <v>27</v>
      </c>
      <c r="AX66" s="7" t="e">
        <f>#REF!+#REF!</f>
        <v>#REF!</v>
      </c>
    </row>
    <row r="67" spans="1:52" s="8" customFormat="1" ht="13.8" x14ac:dyDescent="0.3">
      <c r="A67" s="22" t="s">
        <v>312</v>
      </c>
      <c r="B67" s="23" t="e">
        <f>VLOOKUP(A67,'PLAN. COMP.'!$A$17:$K$24,2,0)</f>
        <v>#N/A</v>
      </c>
      <c r="C67" s="24" t="e">
        <f>VLOOKUP(A67,'PLAN. COMP.'!$A$17:$K$24,3,0)</f>
        <v>#N/A</v>
      </c>
      <c r="D67" s="23" t="e">
        <f>VLOOKUP(A67,'PLAN. COMP.'!$A$17:$K$24,4,0)</f>
        <v>#N/A</v>
      </c>
      <c r="E67" s="176" t="e">
        <f>SUMIF(#REF!,B67,#REF!)</f>
        <v>#REF!</v>
      </c>
      <c r="F67" s="25" t="e">
        <f>IF('PLAN. COMP.'!$H$34&lt;'PLAN. COMP.'!$K$34,VLOOKUP(A67,'PLAN. COMP.'!$A$17:$K$24,6,0),VLOOKUP(A67,'PLAN. COMP.'!$A$17:$K$24,8,0))</f>
        <v>#N/A</v>
      </c>
      <c r="G67" s="26" t="e">
        <f t="shared" si="15"/>
        <v>#REF!</v>
      </c>
      <c r="H67" s="26" t="e">
        <f>'PLAN. COMP.'!#REF!</f>
        <v>#REF!</v>
      </c>
      <c r="I67" s="7" t="e">
        <f t="shared" si="14"/>
        <v>#REF!</v>
      </c>
      <c r="J67" s="7" t="e">
        <f>'PLAN. COMP.'!#REF!</f>
        <v>#REF!</v>
      </c>
      <c r="K67" s="7" t="e">
        <f t="shared" si="12"/>
        <v>#REF!</v>
      </c>
      <c r="L67" s="25" t="e">
        <f>IF('PLAN. COMP.'!$H$34&lt;'PLAN. COMP.'!$K$34,VLOOKUP(A67,'PLAN. COMP.'!$A$17:$K$24,7,0),VLOOKUP(A67,'PLAN. COMP.'!$A$17:$K$24,9,0))-G67</f>
        <v>#N/A</v>
      </c>
      <c r="AO67" s="27" t="e">
        <f>TRUNC(E67*F67,2)</f>
        <v>#REF!</v>
      </c>
      <c r="AP67" s="29">
        <f>IFERROR(TRUNC((AL67*AN67),2),"-")</f>
        <v>0</v>
      </c>
      <c r="AR67" s="7"/>
      <c r="AS67" s="7"/>
      <c r="AT67" s="7" t="e">
        <f>SUM(G67:G67)</f>
        <v>#REF!</v>
      </c>
    </row>
    <row r="68" spans="1:52" s="8" customFormat="1" ht="13.8" x14ac:dyDescent="0.3">
      <c r="A68" s="22" t="s">
        <v>362</v>
      </c>
      <c r="B68" s="23" t="e">
        <f>VLOOKUP(A68,'PLAN. COMP.'!$A$17:$K$24,2,0)</f>
        <v>#N/A</v>
      </c>
      <c r="C68" s="24" t="e">
        <f>VLOOKUP(A68,'PLAN. COMP.'!$A$17:$K$24,3,0)</f>
        <v>#N/A</v>
      </c>
      <c r="D68" s="23" t="e">
        <f>VLOOKUP(A68,'PLAN. COMP.'!$A$17:$K$24,4,0)</f>
        <v>#N/A</v>
      </c>
      <c r="E68" s="176" t="e">
        <f>SUMIF(#REF!,B68,#REF!)</f>
        <v>#REF!</v>
      </c>
      <c r="F68" s="25" t="e">
        <f>IF('PLAN. COMP.'!$H$34&lt;'PLAN. COMP.'!$K$34,VLOOKUP(A68,'PLAN. COMP.'!$A$17:$K$24,6,0),VLOOKUP(A68,'PLAN. COMP.'!$A$17:$K$24,8,0))</f>
        <v>#N/A</v>
      </c>
      <c r="G68" s="26" t="e">
        <f t="shared" si="15"/>
        <v>#REF!</v>
      </c>
      <c r="H68" s="26" t="e">
        <f>'PLAN. COMP.'!#REF!</f>
        <v>#REF!</v>
      </c>
      <c r="I68" s="7" t="e">
        <f t="shared" si="14"/>
        <v>#REF!</v>
      </c>
      <c r="J68" s="7" t="e">
        <f>'PLAN. COMP.'!#REF!</f>
        <v>#REF!</v>
      </c>
      <c r="K68" s="7" t="e">
        <f t="shared" si="12"/>
        <v>#REF!</v>
      </c>
      <c r="L68" s="25" t="e">
        <f>IF('PLAN. COMP.'!$H$34&lt;'PLAN. COMP.'!$K$34,VLOOKUP(A68,'PLAN. COMP.'!$A$17:$K$24,7,0),VLOOKUP(A68,'PLAN. COMP.'!$A$17:$K$24,9,0))-G68</f>
        <v>#N/A</v>
      </c>
      <c r="AO68" s="27" t="e">
        <f>TRUNC(E68*F68,2)</f>
        <v>#REF!</v>
      </c>
      <c r="AP68" s="29">
        <f>IFERROR(TRUNC((AL68*AN68),2),"-")</f>
        <v>0</v>
      </c>
      <c r="AR68" s="7"/>
      <c r="AS68" s="7"/>
      <c r="AT68" s="7" t="e">
        <f>SUM(G68:G68)</f>
        <v>#REF!</v>
      </c>
    </row>
    <row r="69" spans="1:52" s="8" customFormat="1" ht="13.8" x14ac:dyDescent="0.3">
      <c r="A69" s="22" t="s">
        <v>273</v>
      </c>
      <c r="B69" s="23" t="e">
        <f>VLOOKUP(A69,'PLAN. COMP.'!$A$17:$K$24,2,0)</f>
        <v>#N/A</v>
      </c>
      <c r="C69" s="24" t="e">
        <f>VLOOKUP(A69,'PLAN. COMP.'!$A$17:$K$24,3,0)</f>
        <v>#N/A</v>
      </c>
      <c r="D69" s="23" t="e">
        <f>VLOOKUP(A69,'PLAN. COMP.'!$A$17:$K$24,4,0)</f>
        <v>#N/A</v>
      </c>
      <c r="E69" s="176" t="e">
        <f>SUMIF(#REF!,B69,#REF!)</f>
        <v>#REF!</v>
      </c>
      <c r="F69" s="25" t="e">
        <f>IF('PLAN. COMP.'!$H$34&lt;'PLAN. COMP.'!$K$34,VLOOKUP(A69,'PLAN. COMP.'!$A$17:$K$24,6,0),VLOOKUP(A69,'PLAN. COMP.'!$A$17:$K$24,8,0))</f>
        <v>#N/A</v>
      </c>
      <c r="G69" s="26" t="e">
        <f t="shared" si="15"/>
        <v>#REF!</v>
      </c>
      <c r="H69" s="7"/>
      <c r="I69" s="7"/>
      <c r="J69" s="7" t="e">
        <f>'PLAN. COMP.'!#REF!</f>
        <v>#REF!</v>
      </c>
      <c r="K69" s="7" t="e">
        <f t="shared" si="12"/>
        <v>#REF!</v>
      </c>
      <c r="L69" s="25" t="e">
        <f>IF('PLAN. COMP.'!$H$34&lt;'PLAN. COMP.'!$K$34,VLOOKUP(A69,'PLAN. COMP.'!$A$17:$K$24,7,0),VLOOKUP(A69,'PLAN. COMP.'!$A$17:$K$24,9,0))-G69</f>
        <v>#N/A</v>
      </c>
      <c r="AO69" s="21" t="e">
        <f>SUBTOTAL(9,AO70:AO128)</f>
        <v>#REF!</v>
      </c>
      <c r="AQ69" s="7">
        <v>2555473.2199999997</v>
      </c>
      <c r="AR69" s="7"/>
      <c r="AX69" s="7" t="e">
        <f>#REF!+#REF!+#REF!+#REF!+#REF!+#REF!</f>
        <v>#REF!</v>
      </c>
      <c r="AZ69" s="7" t="e">
        <f>AX69+#REF!+#REF!</f>
        <v>#REF!</v>
      </c>
    </row>
    <row r="70" spans="1:52" s="8" customFormat="1" ht="13.8" x14ac:dyDescent="0.3">
      <c r="A70" s="22" t="s">
        <v>381</v>
      </c>
      <c r="B70" s="23" t="e">
        <f>VLOOKUP(A70,'PLAN. COMP.'!$A$17:$K$24,2,0)</f>
        <v>#N/A</v>
      </c>
      <c r="C70" s="24" t="e">
        <f>VLOOKUP(A70,'PLAN. COMP.'!$A$17:$K$24,3,0)</f>
        <v>#N/A</v>
      </c>
      <c r="D70" s="23" t="e">
        <f>VLOOKUP(A70,'PLAN. COMP.'!$A$17:$K$24,4,0)</f>
        <v>#N/A</v>
      </c>
      <c r="E70" s="176" t="e">
        <f>SUMIF(#REF!,B70,#REF!)</f>
        <v>#REF!</v>
      </c>
      <c r="F70" s="25" t="e">
        <f>IF('PLAN. COMP.'!$H$34&lt;'PLAN. COMP.'!$K$34,VLOOKUP(A70,'PLAN. COMP.'!$A$17:$K$24,6,0),VLOOKUP(A70,'PLAN. COMP.'!$A$17:$K$24,8,0))</f>
        <v>#N/A</v>
      </c>
      <c r="G70" s="26" t="e">
        <f t="shared" si="15"/>
        <v>#REF!</v>
      </c>
      <c r="H70" s="26" t="e">
        <f>'PLAN. COMP.'!#REF!</f>
        <v>#REF!</v>
      </c>
      <c r="I70" s="7" t="e">
        <f>H70-F70</f>
        <v>#REF!</v>
      </c>
      <c r="J70" s="7" t="e">
        <f>'PLAN. COMP.'!#REF!</f>
        <v>#REF!</v>
      </c>
      <c r="K70" s="7" t="e">
        <f t="shared" si="12"/>
        <v>#REF!</v>
      </c>
      <c r="L70" s="25" t="e">
        <f>IF('PLAN. COMP.'!$H$34&lt;'PLAN. COMP.'!$K$34,VLOOKUP(A70,'PLAN. COMP.'!$A$17:$K$24,7,0),VLOOKUP(A70,'PLAN. COMP.'!$A$17:$K$24,9,0))-G70</f>
        <v>#N/A</v>
      </c>
      <c r="AO70" s="27" t="e">
        <f>TRUNC(E70*F70,2)</f>
        <v>#REF!</v>
      </c>
      <c r="AR70" s="7"/>
      <c r="AS70" s="7"/>
    </row>
    <row r="71" spans="1:52" s="8" customFormat="1" ht="13.8" x14ac:dyDescent="0.3">
      <c r="A71" s="22" t="s">
        <v>240</v>
      </c>
      <c r="B71" s="23" t="e">
        <f>VLOOKUP(A71,'PLAN. COMP.'!$A$17:$K$24,2,0)</f>
        <v>#N/A</v>
      </c>
      <c r="C71" s="24" t="e">
        <f>VLOOKUP(A71,'PLAN. COMP.'!$A$17:$K$24,3,0)</f>
        <v>#N/A</v>
      </c>
      <c r="D71" s="23" t="e">
        <f>VLOOKUP(A71,'PLAN. COMP.'!$A$17:$K$24,4,0)</f>
        <v>#N/A</v>
      </c>
      <c r="E71" s="176" t="e">
        <f>SUMIF(#REF!,B71,#REF!)</f>
        <v>#REF!</v>
      </c>
      <c r="F71" s="25" t="e">
        <f>IF('PLAN. COMP.'!$H$34&lt;'PLAN. COMP.'!$K$34,VLOOKUP(A71,'PLAN. COMP.'!$A$17:$K$24,6,0),VLOOKUP(A71,'PLAN. COMP.'!$A$17:$K$24,8,0))</f>
        <v>#N/A</v>
      </c>
      <c r="G71" s="26" t="e">
        <f t="shared" si="15"/>
        <v>#REF!</v>
      </c>
      <c r="H71" s="26" t="e">
        <f>'PLAN. COMP.'!#REF!</f>
        <v>#REF!</v>
      </c>
      <c r="I71" s="7" t="e">
        <f>H71-F71</f>
        <v>#REF!</v>
      </c>
      <c r="J71" s="7" t="e">
        <f>'PLAN. COMP.'!#REF!</f>
        <v>#REF!</v>
      </c>
      <c r="K71" s="7" t="e">
        <f t="shared" si="12"/>
        <v>#REF!</v>
      </c>
      <c r="L71" s="25" t="e">
        <f>IF('PLAN. COMP.'!$H$34&lt;'PLAN. COMP.'!$K$34,VLOOKUP(A71,'PLAN. COMP.'!$A$17:$K$24,7,0),VLOOKUP(A71,'PLAN. COMP.'!$A$17:$K$24,9,0))-G71</f>
        <v>#N/A</v>
      </c>
      <c r="AO71" s="27" t="e">
        <f>TRUNC(E71*F71,2)</f>
        <v>#REF!</v>
      </c>
      <c r="AP71" s="29">
        <f>IFERROR(TRUNC((AL71*AN71),2),"-")</f>
        <v>0</v>
      </c>
      <c r="AR71" s="7"/>
      <c r="AS71" s="7"/>
      <c r="AT71" s="7" t="e">
        <f>SUM(G71:G128)</f>
        <v>#REF!</v>
      </c>
    </row>
    <row r="72" spans="1:52" s="8" customFormat="1" ht="13.8" x14ac:dyDescent="0.3">
      <c r="A72" s="22" t="s">
        <v>301</v>
      </c>
      <c r="B72" s="23" t="e">
        <f>VLOOKUP(A72,'PLAN. COMP.'!$A$17:$K$24,2,0)</f>
        <v>#N/A</v>
      </c>
      <c r="C72" s="24" t="e">
        <f>VLOOKUP(A72,'PLAN. COMP.'!$A$17:$K$24,3,0)</f>
        <v>#N/A</v>
      </c>
      <c r="D72" s="23" t="e">
        <f>VLOOKUP(A72,'PLAN. COMP.'!$A$17:$K$24,4,0)</f>
        <v>#N/A</v>
      </c>
      <c r="E72" s="176" t="e">
        <f>SUMIF(#REF!,B72,#REF!)</f>
        <v>#REF!</v>
      </c>
      <c r="F72" s="25" t="e">
        <f>IF('PLAN. COMP.'!$H$34&lt;'PLAN. COMP.'!$K$34,VLOOKUP(A72,'PLAN. COMP.'!$A$17:$K$24,6,0),VLOOKUP(A72,'PLAN. COMP.'!$A$17:$K$24,8,0))</f>
        <v>#N/A</v>
      </c>
      <c r="G72" s="26" t="e">
        <f t="shared" si="15"/>
        <v>#REF!</v>
      </c>
      <c r="H72" s="26" t="e">
        <f>'PLAN. COMP.'!#REF!</f>
        <v>#REF!</v>
      </c>
      <c r="I72" s="7" t="e">
        <f>H72-F72</f>
        <v>#REF!</v>
      </c>
      <c r="J72" s="7" t="e">
        <f>'PLAN. COMP.'!#REF!</f>
        <v>#REF!</v>
      </c>
      <c r="K72" s="7" t="e">
        <f t="shared" si="12"/>
        <v>#REF!</v>
      </c>
      <c r="L72" s="25" t="e">
        <f>IF('PLAN. COMP.'!$H$34&lt;'PLAN. COMP.'!$K$34,VLOOKUP(A72,'PLAN. COMP.'!$A$17:$K$24,7,0),VLOOKUP(A72,'PLAN. COMP.'!$A$17:$K$24,9,0))-G72</f>
        <v>#N/A</v>
      </c>
      <c r="AO72" s="27" t="e">
        <f>TRUNC(E72*F72,2)</f>
        <v>#REF!</v>
      </c>
      <c r="AP72" s="29">
        <f>IFERROR(TRUNC((AL72*AN72),2),"-")</f>
        <v>0</v>
      </c>
      <c r="AR72" s="7"/>
      <c r="AS72" s="7"/>
      <c r="AT72" s="7" t="e">
        <f>SUM(G72:G72)</f>
        <v>#REF!</v>
      </c>
    </row>
    <row r="73" spans="1:52" s="8" customFormat="1" ht="13.8" x14ac:dyDescent="0.3">
      <c r="A73" s="22" t="s">
        <v>244</v>
      </c>
      <c r="B73" s="131" t="e">
        <f>VLOOKUP(A73,'PLAN. COMP.'!$A$17:$K$24,2,0)</f>
        <v>#N/A</v>
      </c>
      <c r="C73" s="132" t="e">
        <f>VLOOKUP(A73,'PLAN. COMP.'!$A$17:$K$24,3,0)</f>
        <v>#N/A</v>
      </c>
      <c r="D73" s="131" t="e">
        <f>VLOOKUP(A73,'PLAN. COMP.'!$A$17:$K$24,4,0)</f>
        <v>#N/A</v>
      </c>
      <c r="E73" s="176" t="e">
        <f>SUMIF(#REF!,B73,#REF!)</f>
        <v>#REF!</v>
      </c>
      <c r="F73" s="133" t="e">
        <f>IF('PLAN. COMP.'!$H$34&lt;'PLAN. COMP.'!$K$34,VLOOKUP(A73,'PLAN. COMP.'!$A$17:$K$24,6,0),VLOOKUP(A73,'PLAN. COMP.'!$A$17:$K$24,8,0))</f>
        <v>#N/A</v>
      </c>
      <c r="G73" s="26" t="e">
        <f t="shared" si="15"/>
        <v>#REF!</v>
      </c>
      <c r="H73" s="7"/>
      <c r="I73" s="7"/>
      <c r="J73" s="7" t="e">
        <f>'PLAN. COMP.'!#REF!</f>
        <v>#REF!</v>
      </c>
      <c r="K73" s="7" t="e">
        <f t="shared" si="12"/>
        <v>#REF!</v>
      </c>
      <c r="L73" s="25" t="e">
        <f>IF('PLAN. COMP.'!$H$34&lt;'PLAN. COMP.'!$K$34,VLOOKUP(A73,'PLAN. COMP.'!$A$17:$K$24,7,0),VLOOKUP(A73,'PLAN. COMP.'!$A$17:$K$24,9,0))-G73</f>
        <v>#N/A</v>
      </c>
      <c r="AO73" s="21" t="e">
        <f>SUBTOTAL(9,AO74:AO128)</f>
        <v>#REF!</v>
      </c>
      <c r="AQ73" s="7">
        <v>2555473.2199999997</v>
      </c>
      <c r="AR73" s="7"/>
      <c r="AX73" s="7" t="e">
        <f>#REF!+#REF!+#REF!+#REF!+#REF!+#REF!</f>
        <v>#REF!</v>
      </c>
      <c r="AZ73" s="7" t="e">
        <f>AX73+#REF!+#REF!</f>
        <v>#REF!</v>
      </c>
    </row>
    <row r="74" spans="1:52" s="8" customFormat="1" ht="13.8" x14ac:dyDescent="0.3">
      <c r="A74" s="22" t="s">
        <v>337</v>
      </c>
      <c r="B74" s="23" t="e">
        <f>VLOOKUP(A74,'PLAN. COMP.'!$A$17:$K$24,2,0)</f>
        <v>#N/A</v>
      </c>
      <c r="C74" s="24" t="e">
        <f>VLOOKUP(A74,'PLAN. COMP.'!$A$17:$K$24,3,0)</f>
        <v>#N/A</v>
      </c>
      <c r="D74" s="23" t="e">
        <f>VLOOKUP(A74,'PLAN. COMP.'!$A$17:$K$24,4,0)</f>
        <v>#N/A</v>
      </c>
      <c r="E74" s="176" t="e">
        <f>SUMIF(#REF!,B74,#REF!)</f>
        <v>#REF!</v>
      </c>
      <c r="F74" s="25" t="e">
        <f>IF('PLAN. COMP.'!$H$34&lt;'PLAN. COMP.'!$K$34,VLOOKUP(A74,'PLAN. COMP.'!$A$17:$K$24,6,0),VLOOKUP(A74,'PLAN. COMP.'!$A$17:$K$24,8,0))</f>
        <v>#N/A</v>
      </c>
      <c r="G74" s="26" t="e">
        <f t="shared" si="15"/>
        <v>#REF!</v>
      </c>
      <c r="H74" s="26" t="e">
        <f>'PLAN. COMP.'!#REF!</f>
        <v>#REF!</v>
      </c>
      <c r="I74" s="7" t="e">
        <f t="shared" ref="I74:I87" si="16">H74-F74</f>
        <v>#REF!</v>
      </c>
      <c r="J74" s="7" t="e">
        <f>'PLAN. COMP.'!#REF!</f>
        <v>#REF!</v>
      </c>
      <c r="K74" s="7" t="e">
        <f t="shared" si="12"/>
        <v>#REF!</v>
      </c>
      <c r="L74" s="25" t="e">
        <f>IF('PLAN. COMP.'!$H$34&lt;'PLAN. COMP.'!$K$34,VLOOKUP(A74,'PLAN. COMP.'!$A$17:$K$24,7,0),VLOOKUP(A74,'PLAN. COMP.'!$A$17:$K$24,9,0))-G74</f>
        <v>#N/A</v>
      </c>
      <c r="AO74" s="27" t="e">
        <f>TRUNC(E74*F74,2)</f>
        <v>#REF!</v>
      </c>
      <c r="AP74" s="29">
        <f>IFERROR(TRUNC((AL74*AN74),2),"-")</f>
        <v>0</v>
      </c>
      <c r="AR74" s="7"/>
      <c r="AS74" s="7"/>
      <c r="AT74" s="7" t="e">
        <f>SUM(G74:G128)</f>
        <v>#REF!</v>
      </c>
    </row>
    <row r="75" spans="1:52" s="8" customFormat="1" ht="13.8" x14ac:dyDescent="0.3">
      <c r="A75" s="22" t="s">
        <v>236</v>
      </c>
      <c r="B75" s="23" t="e">
        <f>VLOOKUP(A75,'PLAN. COMP.'!$A$17:$K$24,2,0)</f>
        <v>#N/A</v>
      </c>
      <c r="C75" s="24" t="e">
        <f>VLOOKUP(A75,'PLAN. COMP.'!$A$17:$K$24,3,0)</f>
        <v>#N/A</v>
      </c>
      <c r="D75" s="23" t="e">
        <f>VLOOKUP(A75,'PLAN. COMP.'!$A$17:$K$24,4,0)</f>
        <v>#N/A</v>
      </c>
      <c r="E75" s="176" t="e">
        <f>SUMIF(#REF!,B75,#REF!)</f>
        <v>#REF!</v>
      </c>
      <c r="F75" s="25" t="e">
        <f>IF('PLAN. COMP.'!$H$34&lt;'PLAN. COMP.'!$K$34,VLOOKUP(A75,'PLAN. COMP.'!$A$17:$K$24,6,0),VLOOKUP(A75,'PLAN. COMP.'!$A$17:$K$24,8,0))</f>
        <v>#N/A</v>
      </c>
      <c r="G75" s="26" t="e">
        <f t="shared" si="15"/>
        <v>#REF!</v>
      </c>
      <c r="H75" s="26" t="e">
        <f>'PLAN. COMP.'!#REF!</f>
        <v>#REF!</v>
      </c>
      <c r="I75" s="7" t="e">
        <f t="shared" si="16"/>
        <v>#REF!</v>
      </c>
      <c r="J75" s="7" t="e">
        <f>'PLAN. COMP.'!#REF!</f>
        <v>#REF!</v>
      </c>
      <c r="K75" s="7" t="e">
        <f t="shared" si="12"/>
        <v>#REF!</v>
      </c>
      <c r="L75" s="25" t="e">
        <f>IF('PLAN. COMP.'!$H$34&lt;'PLAN. COMP.'!$K$34,VLOOKUP(A75,'PLAN. COMP.'!$A$17:$K$24,7,0),VLOOKUP(A75,'PLAN. COMP.'!$A$17:$K$24,9,0))-G75</f>
        <v>#N/A</v>
      </c>
      <c r="AO75" s="28" t="e">
        <f>SUBTOTAL(9,#REF!)</f>
        <v>#REF!</v>
      </c>
      <c r="AR75" s="7" t="s">
        <v>27</v>
      </c>
      <c r="AX75" s="7" t="e">
        <f>#REF!+#REF!</f>
        <v>#REF!</v>
      </c>
    </row>
    <row r="76" spans="1:52" s="8" customFormat="1" ht="13.8" x14ac:dyDescent="0.3">
      <c r="A76" s="22" t="s">
        <v>302</v>
      </c>
      <c r="B76" s="23" t="e">
        <f>VLOOKUP(A76,'PLAN. COMP.'!$A$17:$K$24,2,0)</f>
        <v>#N/A</v>
      </c>
      <c r="C76" s="24" t="e">
        <f>VLOOKUP(A76,'PLAN. COMP.'!$A$17:$K$24,3,0)</f>
        <v>#N/A</v>
      </c>
      <c r="D76" s="23" t="e">
        <f>VLOOKUP(A76,'PLAN. COMP.'!$A$17:$K$24,4,0)</f>
        <v>#N/A</v>
      </c>
      <c r="E76" s="176" t="e">
        <f>SUMIF(#REF!,B76,#REF!)</f>
        <v>#REF!</v>
      </c>
      <c r="F76" s="25" t="e">
        <f>IF('PLAN. COMP.'!$H$34&lt;'PLAN. COMP.'!$K$34,VLOOKUP(A76,'PLAN. COMP.'!$A$17:$K$24,6,0),VLOOKUP(A76,'PLAN. COMP.'!$A$17:$K$24,8,0))</f>
        <v>#N/A</v>
      </c>
      <c r="G76" s="26" t="e">
        <f t="shared" si="15"/>
        <v>#REF!</v>
      </c>
      <c r="H76" s="26" t="e">
        <f>'PLAN. COMP.'!#REF!</f>
        <v>#REF!</v>
      </c>
      <c r="I76" s="7" t="e">
        <f t="shared" si="16"/>
        <v>#REF!</v>
      </c>
      <c r="J76" s="7" t="e">
        <f>'PLAN. COMP.'!#REF!</f>
        <v>#REF!</v>
      </c>
      <c r="K76" s="7" t="e">
        <f t="shared" si="12"/>
        <v>#REF!</v>
      </c>
      <c r="L76" s="25" t="e">
        <f>IF('PLAN. COMP.'!$H$34&lt;'PLAN. COMP.'!$K$34,VLOOKUP(A76,'PLAN. COMP.'!$A$17:$K$24,7,0),VLOOKUP(A76,'PLAN. COMP.'!$A$17:$K$24,9,0))-G76</f>
        <v>#N/A</v>
      </c>
      <c r="AO76" s="28" t="e">
        <f>SUBTOTAL(9,#REF!)</f>
        <v>#REF!</v>
      </c>
      <c r="AR76" s="7" t="s">
        <v>27</v>
      </c>
      <c r="AX76" s="7" t="e">
        <f>#REF!+#REF!</f>
        <v>#REF!</v>
      </c>
    </row>
    <row r="77" spans="1:52" s="8" customFormat="1" ht="13.8" x14ac:dyDescent="0.3">
      <c r="A77" s="22" t="s">
        <v>297</v>
      </c>
      <c r="B77" s="23" t="e">
        <f>VLOOKUP(A77,'PLAN. COMP.'!$A$17:$K$24,2,0)</f>
        <v>#N/A</v>
      </c>
      <c r="C77" s="24" t="e">
        <f>VLOOKUP(A77,'PLAN. COMP.'!$A$17:$K$24,3,0)</f>
        <v>#N/A</v>
      </c>
      <c r="D77" s="23" t="e">
        <f>VLOOKUP(A77,'PLAN. COMP.'!$A$17:$K$24,4,0)</f>
        <v>#N/A</v>
      </c>
      <c r="E77" s="176" t="e">
        <f>SUMIF(#REF!,B77,#REF!)</f>
        <v>#REF!</v>
      </c>
      <c r="F77" s="25" t="e">
        <f>IF('PLAN. COMP.'!$H$34&lt;'PLAN. COMP.'!$K$34,VLOOKUP(A77,'PLAN. COMP.'!$A$17:$K$24,6,0),VLOOKUP(A77,'PLAN. COMP.'!$A$17:$K$24,8,0))</f>
        <v>#N/A</v>
      </c>
      <c r="G77" s="26" t="e">
        <f t="shared" si="15"/>
        <v>#REF!</v>
      </c>
      <c r="H77" s="26" t="e">
        <f>'PLAN. COMP.'!#REF!</f>
        <v>#REF!</v>
      </c>
      <c r="I77" s="7" t="e">
        <f t="shared" si="16"/>
        <v>#REF!</v>
      </c>
      <c r="J77" s="7" t="e">
        <f>'PLAN. COMP.'!#REF!</f>
        <v>#REF!</v>
      </c>
      <c r="K77" s="7" t="e">
        <f t="shared" si="12"/>
        <v>#REF!</v>
      </c>
      <c r="L77" s="25" t="e">
        <f>IF('PLAN. COMP.'!$H$34&lt;'PLAN. COMP.'!$K$34,VLOOKUP(A77,'PLAN. COMP.'!$A$17:$K$24,7,0),VLOOKUP(A77,'PLAN. COMP.'!$A$17:$K$24,9,0))-G77</f>
        <v>#N/A</v>
      </c>
      <c r="AO77" s="27" t="e">
        <f t="shared" ref="AO77:AO85" si="17">TRUNC(E77*F77,2)</f>
        <v>#REF!</v>
      </c>
      <c r="AP77" s="29">
        <f t="shared" ref="AP77:AP85" si="18">IFERROR(TRUNC((AL77*AN77),2),"-")</f>
        <v>0</v>
      </c>
      <c r="AR77" s="7"/>
      <c r="AS77" s="7"/>
      <c r="AT77" s="7" t="e">
        <f>SUM(G77:G77)</f>
        <v>#REF!</v>
      </c>
    </row>
    <row r="78" spans="1:52" s="8" customFormat="1" ht="69" x14ac:dyDescent="0.3">
      <c r="A78" s="22" t="s">
        <v>20</v>
      </c>
      <c r="B78" s="23">
        <f>VLOOKUP(A78,'PLAN. COMP.'!$A$17:$K$24,2,0)</f>
        <v>102307</v>
      </c>
      <c r="C78" s="24" t="str">
        <f>VLOOKUP(A78,'PLAN. COMP.'!$A$17:$K$24,3,0)</f>
        <v>ESCAVAÇÃO MECANIZADA DE VALA COM PROF. ATÉ 1,5 M (MÉDIA MONTANTE E JUSANTE/UMA COMPOSIÇÃO POR TRECHO), ESCAVADEIRA (0,8 M3), LARG. DE 1,5 M A 2,5 M, EM SOLO DE 2A CATEGORIA, EM LOCAIS COM ALTO NÍVEL DE INTERFERÊNCIA. AF_09/2024</v>
      </c>
      <c r="D78" s="23" t="str">
        <f>VLOOKUP(A78,'PLAN. COMP.'!$A$17:$K$24,4,0)</f>
        <v>M3</v>
      </c>
      <c r="E78" s="176" t="e">
        <f>SUMIF(#REF!,B78,#REF!)</f>
        <v>#REF!</v>
      </c>
      <c r="F78" s="25">
        <f>IF('PLAN. COMP.'!$H$34&lt;'PLAN. COMP.'!$K$34,VLOOKUP(A78,'PLAN. COMP.'!$A$17:$K$24,6,0),VLOOKUP(A78,'PLAN. COMP.'!$A$17:$K$24,8,0))</f>
        <v>4142.26</v>
      </c>
      <c r="G78" s="26" t="e">
        <f t="shared" si="15"/>
        <v>#REF!</v>
      </c>
      <c r="H78" s="26" t="e">
        <f>'PLAN. COMP.'!#REF!</f>
        <v>#REF!</v>
      </c>
      <c r="I78" s="7" t="e">
        <f t="shared" si="16"/>
        <v>#REF!</v>
      </c>
      <c r="J78" s="7" t="e">
        <f>'PLAN. COMP.'!#REF!</f>
        <v>#REF!</v>
      </c>
      <c r="K78" s="7" t="e">
        <f t="shared" si="12"/>
        <v>#REF!</v>
      </c>
      <c r="L78" s="25" t="e">
        <f>IF('PLAN. COMP.'!$H$34&lt;'PLAN. COMP.'!$K$34,VLOOKUP(A78,'PLAN. COMP.'!$A$17:$K$24,7,0),VLOOKUP(A78,'PLAN. COMP.'!$A$17:$K$24,9,0))-G78</f>
        <v>#REF!</v>
      </c>
      <c r="AO78" s="27" t="e">
        <f t="shared" si="17"/>
        <v>#REF!</v>
      </c>
      <c r="AP78" s="29">
        <f t="shared" si="18"/>
        <v>0</v>
      </c>
      <c r="AR78" s="7"/>
      <c r="AS78" s="7"/>
      <c r="AT78" s="7" t="e">
        <f>SUM(G78:G78)</f>
        <v>#REF!</v>
      </c>
    </row>
    <row r="79" spans="1:52" s="8" customFormat="1" ht="13.8" x14ac:dyDescent="0.3">
      <c r="A79" s="22" t="s">
        <v>382</v>
      </c>
      <c r="B79" s="23" t="e">
        <f>VLOOKUP(A79,'PLAN. COMP.'!$A$17:$K$24,2,0)</f>
        <v>#N/A</v>
      </c>
      <c r="C79" s="24" t="e">
        <f>VLOOKUP(A79,'PLAN. COMP.'!$A$17:$K$24,3,0)</f>
        <v>#N/A</v>
      </c>
      <c r="D79" s="23" t="e">
        <f>VLOOKUP(A79,'PLAN. COMP.'!$A$17:$K$24,4,0)</f>
        <v>#N/A</v>
      </c>
      <c r="E79" s="176" t="e">
        <f>SUMIF(#REF!,B79,#REF!)</f>
        <v>#REF!</v>
      </c>
      <c r="F79" s="25" t="e">
        <f>IF('PLAN. COMP.'!$H$34&lt;'PLAN. COMP.'!$K$34,VLOOKUP(A79,'PLAN. COMP.'!$A$17:$K$24,6,0),VLOOKUP(A79,'PLAN. COMP.'!$A$17:$K$24,8,0))</f>
        <v>#N/A</v>
      </c>
      <c r="G79" s="26" t="e">
        <f t="shared" si="15"/>
        <v>#REF!</v>
      </c>
      <c r="H79" s="26" t="e">
        <f>'PLAN. COMP.'!#REF!</f>
        <v>#REF!</v>
      </c>
      <c r="I79" s="7" t="e">
        <f t="shared" si="16"/>
        <v>#REF!</v>
      </c>
      <c r="J79" s="7" t="e">
        <f>'PLAN. COMP.'!#REF!</f>
        <v>#REF!</v>
      </c>
      <c r="K79" s="7" t="e">
        <f t="shared" si="12"/>
        <v>#REF!</v>
      </c>
      <c r="L79" s="25" t="e">
        <f>IF('PLAN. COMP.'!$H$34&lt;'PLAN. COMP.'!$K$34,VLOOKUP(A79,'PLAN. COMP.'!$A$17:$K$24,7,0),VLOOKUP(A79,'PLAN. COMP.'!$A$17:$K$24,9,0))-G79</f>
        <v>#N/A</v>
      </c>
      <c r="Y79" s="7"/>
      <c r="Z79" s="7"/>
      <c r="AA79" s="7"/>
      <c r="AB79" s="7"/>
      <c r="AO79" s="27" t="e">
        <f t="shared" si="17"/>
        <v>#REF!</v>
      </c>
      <c r="AP79" s="29">
        <f t="shared" si="18"/>
        <v>0</v>
      </c>
      <c r="AR79" s="7"/>
      <c r="AS79" s="7"/>
    </row>
    <row r="80" spans="1:52" s="8" customFormat="1" ht="13.8" x14ac:dyDescent="0.3">
      <c r="A80" s="22" t="s">
        <v>269</v>
      </c>
      <c r="B80" s="23" t="e">
        <f>VLOOKUP(A80,'PLAN. COMP.'!$A$17:$K$24,2,0)</f>
        <v>#N/A</v>
      </c>
      <c r="C80" s="24" t="e">
        <f>VLOOKUP(A80,'PLAN. COMP.'!$A$17:$K$24,3,0)</f>
        <v>#N/A</v>
      </c>
      <c r="D80" s="23" t="e">
        <f>VLOOKUP(A80,'PLAN. COMP.'!$A$17:$K$24,4,0)</f>
        <v>#N/A</v>
      </c>
      <c r="E80" s="176" t="e">
        <f>SUMIF(#REF!,B80,#REF!)</f>
        <v>#REF!</v>
      </c>
      <c r="F80" s="25" t="e">
        <f>IF('PLAN. COMP.'!$H$34&lt;'PLAN. COMP.'!$K$34,VLOOKUP(A80,'PLAN. COMP.'!$A$17:$K$24,6,0),VLOOKUP(A80,'PLAN. COMP.'!$A$17:$K$24,8,0))</f>
        <v>#N/A</v>
      </c>
      <c r="G80" s="26" t="e">
        <f t="shared" si="15"/>
        <v>#REF!</v>
      </c>
      <c r="H80" s="26" t="e">
        <f>'PLAN. COMP.'!#REF!</f>
        <v>#REF!</v>
      </c>
      <c r="I80" s="7" t="e">
        <f>H80-F80</f>
        <v>#REF!</v>
      </c>
      <c r="J80" s="7" t="e">
        <f>'PLAN. COMP.'!#REF!</f>
        <v>#REF!</v>
      </c>
      <c r="K80" s="7" t="e">
        <f t="shared" si="12"/>
        <v>#REF!</v>
      </c>
      <c r="L80" s="25" t="e">
        <f>IF('PLAN. COMP.'!$H$34&lt;'PLAN. COMP.'!$K$34,VLOOKUP(A80,'PLAN. COMP.'!$A$17:$K$24,7,0),VLOOKUP(A80,'PLAN. COMP.'!$A$17:$K$24,9,0))-G80</f>
        <v>#N/A</v>
      </c>
      <c r="AO80" s="27" t="e">
        <f t="shared" si="17"/>
        <v>#REF!</v>
      </c>
      <c r="AP80" s="29">
        <f t="shared" si="18"/>
        <v>0</v>
      </c>
      <c r="AR80" s="7"/>
      <c r="AS80" s="7"/>
      <c r="AT80" s="7" t="e">
        <f>SUM(G80:G80)</f>
        <v>#REF!</v>
      </c>
    </row>
    <row r="81" spans="1:52" s="8" customFormat="1" ht="13.8" x14ac:dyDescent="0.3">
      <c r="A81" s="22" t="s">
        <v>391</v>
      </c>
      <c r="B81" s="131" t="e">
        <f>VLOOKUP(A81,'PLAN. COMP.'!$A$17:$K$24,2,0)</f>
        <v>#N/A</v>
      </c>
      <c r="C81" s="132" t="e">
        <f>VLOOKUP(A81,'PLAN. COMP.'!$A$17:$K$24,3,0)</f>
        <v>#N/A</v>
      </c>
      <c r="D81" s="131" t="e">
        <f>VLOOKUP(A81,'PLAN. COMP.'!$A$17:$K$24,4,0)</f>
        <v>#N/A</v>
      </c>
      <c r="E81" s="176" t="e">
        <f>SUMIF(#REF!,B81,#REF!)</f>
        <v>#REF!</v>
      </c>
      <c r="F81" s="133" t="e">
        <f>IF('PLAN. COMP.'!$H$34&lt;'PLAN. COMP.'!$K$34,VLOOKUP(A81,'PLAN. COMP.'!$A$17:$K$24,6,0),VLOOKUP(A81,'PLAN. COMP.'!$A$17:$K$24,8,0))</f>
        <v>#N/A</v>
      </c>
      <c r="G81" s="134" t="e">
        <f t="shared" si="15"/>
        <v>#REF!</v>
      </c>
      <c r="H81" s="26" t="e">
        <f>'PLAN. COMP.'!#REF!</f>
        <v>#REF!</v>
      </c>
      <c r="I81" s="7" t="e">
        <f>H81-F81</f>
        <v>#REF!</v>
      </c>
      <c r="J81" s="7" t="e">
        <f>'PLAN. COMP.'!#REF!</f>
        <v>#REF!</v>
      </c>
      <c r="K81" s="7" t="e">
        <f t="shared" si="12"/>
        <v>#REF!</v>
      </c>
      <c r="L81" s="25" t="e">
        <f>IF('PLAN. COMP.'!$H$34&lt;'PLAN. COMP.'!$K$34,VLOOKUP(A81,'PLAN. COMP.'!$A$17:$K$24,7,0),VLOOKUP(A81,'PLAN. COMP.'!$A$17:$K$24,9,0))-G81</f>
        <v>#N/A</v>
      </c>
      <c r="Y81" s="7"/>
      <c r="Z81" s="7"/>
      <c r="AA81" s="7"/>
      <c r="AB81" s="7"/>
      <c r="AO81" s="27" t="e">
        <f t="shared" si="17"/>
        <v>#REF!</v>
      </c>
      <c r="AP81" s="29">
        <f t="shared" si="18"/>
        <v>0</v>
      </c>
      <c r="AR81" s="7"/>
      <c r="AS81" s="7"/>
    </row>
    <row r="82" spans="1:52" s="8" customFormat="1" ht="13.8" x14ac:dyDescent="0.3">
      <c r="A82" s="22" t="s">
        <v>295</v>
      </c>
      <c r="B82" s="23" t="e">
        <f>VLOOKUP(A82,'PLAN. COMP.'!$A$17:$K$24,2,0)</f>
        <v>#N/A</v>
      </c>
      <c r="C82" s="24" t="e">
        <f>VLOOKUP(A82,'PLAN. COMP.'!$A$17:$K$24,3,0)</f>
        <v>#N/A</v>
      </c>
      <c r="D82" s="23" t="e">
        <f>VLOOKUP(A82,'PLAN. COMP.'!$A$17:$K$24,4,0)</f>
        <v>#N/A</v>
      </c>
      <c r="E82" s="176" t="e">
        <f>SUMIF(#REF!,B82,#REF!)</f>
        <v>#REF!</v>
      </c>
      <c r="F82" s="25" t="e">
        <f>IF('PLAN. COMP.'!$H$34&lt;'PLAN. COMP.'!$K$34,VLOOKUP(A82,'PLAN. COMP.'!$A$17:$K$24,6,0),VLOOKUP(A82,'PLAN. COMP.'!$A$17:$K$24,8,0))</f>
        <v>#N/A</v>
      </c>
      <c r="G82" s="26" t="e">
        <f t="shared" si="15"/>
        <v>#REF!</v>
      </c>
      <c r="H82" s="26" t="e">
        <f>'PLAN. COMP.'!#REF!</f>
        <v>#REF!</v>
      </c>
      <c r="I82" s="7" t="e">
        <f>H82-F82</f>
        <v>#REF!</v>
      </c>
      <c r="J82" s="7" t="e">
        <f>'PLAN. COMP.'!#REF!</f>
        <v>#REF!</v>
      </c>
      <c r="K82" s="7" t="e">
        <f t="shared" si="12"/>
        <v>#REF!</v>
      </c>
      <c r="L82" s="25" t="e">
        <f>IF('PLAN. COMP.'!$H$34&lt;'PLAN. COMP.'!$K$34,VLOOKUP(A82,'PLAN. COMP.'!$A$17:$K$24,7,0),VLOOKUP(A82,'PLAN. COMP.'!$A$17:$K$24,9,0))-G82</f>
        <v>#N/A</v>
      </c>
      <c r="AO82" s="27" t="e">
        <f t="shared" si="17"/>
        <v>#REF!</v>
      </c>
      <c r="AP82" s="29">
        <f t="shared" si="18"/>
        <v>0</v>
      </c>
      <c r="AR82" s="7"/>
      <c r="AS82" s="7"/>
      <c r="AT82" s="7" t="e">
        <f>SUM(G82:G82)</f>
        <v>#REF!</v>
      </c>
    </row>
    <row r="83" spans="1:52" s="8" customFormat="1" ht="13.8" x14ac:dyDescent="0.3">
      <c r="A83" s="22" t="s">
        <v>396</v>
      </c>
      <c r="B83" s="23" t="e">
        <f>VLOOKUP(A83,'PLAN. COMP.'!$A$17:$K$24,2,0)</f>
        <v>#N/A</v>
      </c>
      <c r="C83" s="24" t="e">
        <f>VLOOKUP(A83,'PLAN. COMP.'!$A$17:$K$24,3,0)</f>
        <v>#N/A</v>
      </c>
      <c r="D83" s="23" t="e">
        <f>VLOOKUP(A83,'PLAN. COMP.'!$A$17:$K$24,4,0)</f>
        <v>#N/A</v>
      </c>
      <c r="E83" s="176" t="e">
        <f>SUMIF(#REF!,B83,#REF!)</f>
        <v>#REF!</v>
      </c>
      <c r="F83" s="25" t="e">
        <f>IF('PLAN. COMP.'!$H$34&lt;'PLAN. COMP.'!$K$34,VLOOKUP(A83,'PLAN. COMP.'!$A$17:$K$24,6,0),VLOOKUP(A83,'PLAN. COMP.'!$A$17:$K$24,8,0))</f>
        <v>#N/A</v>
      </c>
      <c r="G83" s="26" t="e">
        <f t="shared" si="15"/>
        <v>#REF!</v>
      </c>
      <c r="H83" s="26" t="e">
        <f>'PLAN. COMP.'!#REF!</f>
        <v>#REF!</v>
      </c>
      <c r="I83" s="7" t="e">
        <f>H83-F83</f>
        <v>#REF!</v>
      </c>
      <c r="J83" s="7" t="e">
        <f>'PLAN. COMP.'!#REF!</f>
        <v>#REF!</v>
      </c>
      <c r="K83" s="7" t="e">
        <f t="shared" si="12"/>
        <v>#REF!</v>
      </c>
      <c r="L83" s="25" t="e">
        <f>IF('PLAN. COMP.'!$H$34&lt;'PLAN. COMP.'!$K$34,VLOOKUP(A83,'PLAN. COMP.'!$A$17:$K$24,7,0),VLOOKUP(A83,'PLAN. COMP.'!$A$17:$K$24,9,0))-G83</f>
        <v>#N/A</v>
      </c>
      <c r="Y83" s="7"/>
      <c r="Z83" s="7"/>
      <c r="AA83" s="7"/>
      <c r="AB83" s="7"/>
      <c r="AO83" s="27" t="e">
        <f t="shared" si="17"/>
        <v>#REF!</v>
      </c>
      <c r="AP83" s="29">
        <f t="shared" si="18"/>
        <v>0</v>
      </c>
      <c r="AR83" s="7"/>
      <c r="AS83" s="7"/>
    </row>
    <row r="84" spans="1:52" s="8" customFormat="1" ht="13.8" x14ac:dyDescent="0.3">
      <c r="A84" s="22" t="s">
        <v>235</v>
      </c>
      <c r="B84" s="23" t="e">
        <f>VLOOKUP(A84,'PLAN. COMP.'!$A$17:$K$24,2,0)</f>
        <v>#N/A</v>
      </c>
      <c r="C84" s="24" t="e">
        <f>VLOOKUP(A84,'PLAN. COMP.'!$A$17:$K$24,3,0)</f>
        <v>#N/A</v>
      </c>
      <c r="D84" s="23" t="e">
        <f>VLOOKUP(A84,'PLAN. COMP.'!$A$17:$K$24,4,0)</f>
        <v>#N/A</v>
      </c>
      <c r="E84" s="176" t="e">
        <f>SUMIF(#REF!,B84,#REF!)</f>
        <v>#REF!</v>
      </c>
      <c r="F84" s="25" t="e">
        <f>IF('PLAN. COMP.'!$H$34&lt;'PLAN. COMP.'!$K$34,VLOOKUP(A84,'PLAN. COMP.'!$A$17:$K$24,6,0),VLOOKUP(A84,'PLAN. COMP.'!$A$17:$K$24,8,0))</f>
        <v>#N/A</v>
      </c>
      <c r="G84" s="26" t="e">
        <f t="shared" si="15"/>
        <v>#REF!</v>
      </c>
      <c r="H84" s="26" t="e">
        <f>'PLAN. COMP.'!#REF!</f>
        <v>#REF!</v>
      </c>
      <c r="I84" s="7" t="e">
        <f t="shared" si="16"/>
        <v>#REF!</v>
      </c>
      <c r="J84" s="7" t="e">
        <f>'PLAN. COMP.'!#REF!</f>
        <v>#REF!</v>
      </c>
      <c r="K84" s="7" t="e">
        <f t="shared" si="12"/>
        <v>#REF!</v>
      </c>
      <c r="L84" s="25" t="e">
        <f>IF('PLAN. COMP.'!$H$34&lt;'PLAN. COMP.'!$K$34,VLOOKUP(A84,'PLAN. COMP.'!$A$17:$K$24,7,0),VLOOKUP(A84,'PLAN. COMP.'!$A$17:$K$24,9,0))-G84</f>
        <v>#N/A</v>
      </c>
      <c r="AO84" s="27" t="e">
        <f t="shared" si="17"/>
        <v>#REF!</v>
      </c>
      <c r="AP84" s="29">
        <f t="shared" si="18"/>
        <v>0</v>
      </c>
      <c r="AR84" s="7"/>
      <c r="AS84" s="7"/>
      <c r="AT84" s="7" t="e">
        <f>SUM(G84:G84)</f>
        <v>#REF!</v>
      </c>
    </row>
    <row r="85" spans="1:52" s="8" customFormat="1" ht="13.8" x14ac:dyDescent="0.3">
      <c r="A85" s="22" t="s">
        <v>131</v>
      </c>
      <c r="B85" s="23" t="e">
        <f>VLOOKUP(A85,'PLAN. COMP.'!$A$17:$K$24,2,0)</f>
        <v>#N/A</v>
      </c>
      <c r="C85" s="24" t="e">
        <f>VLOOKUP(A85,'PLAN. COMP.'!$A$17:$K$24,3,0)</f>
        <v>#N/A</v>
      </c>
      <c r="D85" s="23" t="e">
        <f>VLOOKUP(A85,'PLAN. COMP.'!$A$17:$K$24,4,0)</f>
        <v>#N/A</v>
      </c>
      <c r="E85" s="176" t="e">
        <f>SUMIF(#REF!,B85,#REF!)</f>
        <v>#REF!</v>
      </c>
      <c r="F85" s="25" t="e">
        <f>IF('PLAN. COMP.'!$H$34&lt;'PLAN. COMP.'!$K$34,VLOOKUP(A85,'PLAN. COMP.'!$A$17:$K$24,6,0),VLOOKUP(A85,'PLAN. COMP.'!$A$17:$K$24,8,0))</f>
        <v>#N/A</v>
      </c>
      <c r="G85" s="26" t="e">
        <f t="shared" si="15"/>
        <v>#REF!</v>
      </c>
      <c r="H85" s="26" t="e">
        <f>'PLAN. COMP.'!#REF!</f>
        <v>#REF!</v>
      </c>
      <c r="I85" s="7" t="e">
        <f t="shared" si="16"/>
        <v>#REF!</v>
      </c>
      <c r="J85" s="7" t="e">
        <f>'PLAN. COMP.'!#REF!</f>
        <v>#REF!</v>
      </c>
      <c r="K85" s="7" t="e">
        <f t="shared" si="12"/>
        <v>#REF!</v>
      </c>
      <c r="L85" s="25" t="e">
        <f>IF('PLAN. COMP.'!$H$34&lt;'PLAN. COMP.'!$K$34,VLOOKUP(A85,'PLAN. COMP.'!$A$17:$K$24,7,0),VLOOKUP(A85,'PLAN. COMP.'!$A$17:$K$24,9,0))-G85</f>
        <v>#N/A</v>
      </c>
      <c r="Y85" s="7"/>
      <c r="Z85" s="7"/>
      <c r="AA85" s="7"/>
      <c r="AB85" s="7"/>
      <c r="AO85" s="27" t="e">
        <f t="shared" si="17"/>
        <v>#REF!</v>
      </c>
      <c r="AP85" s="29">
        <f t="shared" si="18"/>
        <v>0</v>
      </c>
      <c r="AR85" s="7"/>
      <c r="AS85" s="7"/>
    </row>
    <row r="86" spans="1:52" s="8" customFormat="1" ht="13.8" x14ac:dyDescent="0.3">
      <c r="A86" s="22" t="s">
        <v>355</v>
      </c>
      <c r="B86" s="23" t="e">
        <f>VLOOKUP(A86,'PLAN. COMP.'!$A$17:$K$24,2,0)</f>
        <v>#N/A</v>
      </c>
      <c r="C86" s="24" t="e">
        <f>VLOOKUP(A86,'PLAN. COMP.'!$A$17:$K$24,3,0)</f>
        <v>#N/A</v>
      </c>
      <c r="D86" s="23" t="e">
        <f>VLOOKUP(A86,'PLAN. COMP.'!$A$17:$K$24,4,0)</f>
        <v>#N/A</v>
      </c>
      <c r="E86" s="176" t="e">
        <f>SUMIF(#REF!,B86,#REF!)</f>
        <v>#REF!</v>
      </c>
      <c r="F86" s="25" t="e">
        <f>IF('PLAN. COMP.'!$H$34&lt;'PLAN. COMP.'!$K$34,VLOOKUP(A86,'PLAN. COMP.'!$A$17:$K$24,6,0),VLOOKUP(A86,'PLAN. COMP.'!$A$17:$K$24,8,0))</f>
        <v>#N/A</v>
      </c>
      <c r="G86" s="26" t="e">
        <f t="shared" si="15"/>
        <v>#REF!</v>
      </c>
      <c r="H86" s="26" t="e">
        <f>'PLAN. COMP.'!#REF!</f>
        <v>#REF!</v>
      </c>
      <c r="I86" s="7" t="e">
        <f t="shared" si="16"/>
        <v>#REF!</v>
      </c>
      <c r="J86" s="7" t="e">
        <f>'PLAN. COMP.'!#REF!</f>
        <v>#REF!</v>
      </c>
      <c r="K86" s="7" t="e">
        <f t="shared" si="12"/>
        <v>#REF!</v>
      </c>
      <c r="L86" s="25" t="e">
        <f>IF('PLAN. COMP.'!$H$34&lt;'PLAN. COMP.'!$K$34,VLOOKUP(A86,'PLAN. COMP.'!$A$17:$K$24,7,0),VLOOKUP(A86,'PLAN. COMP.'!$A$17:$K$24,9,0))-G86</f>
        <v>#N/A</v>
      </c>
      <c r="AO86" s="28" t="e">
        <f>SUBTOTAL(9,#REF!)</f>
        <v>#REF!</v>
      </c>
      <c r="AR86" s="7" t="s">
        <v>27</v>
      </c>
      <c r="AX86" s="7" t="e">
        <f>#REF!+#REF!</f>
        <v>#REF!</v>
      </c>
    </row>
    <row r="87" spans="1:52" s="8" customFormat="1" ht="55.2" x14ac:dyDescent="0.3">
      <c r="A87" s="22" t="s">
        <v>229</v>
      </c>
      <c r="B87" s="131">
        <f>VLOOKUP(A87,'PLAN. COMP.'!$A$17:$K$24,2,0)</f>
        <v>100974</v>
      </c>
      <c r="C87" s="132" t="str">
        <f>VLOOKUP(A87,'PLAN. COMP.'!$A$17:$K$24,3,0)</f>
        <v>CARGA, MANOBRA E DESCARGA DE SOLOS E MATERIAIS GRANULARES EM CAMINHÃO BASCULANTE 10 M³ - CARGA COM PÁ CARREGADEIRA (CAÇAMBA DE 1,7 A 2,8 M³ / 128 HP) E DESCARGA LIVRE (UNIDADE: M3). AF_07/2020</v>
      </c>
      <c r="D87" s="131" t="str">
        <f>VLOOKUP(A87,'PLAN. COMP.'!$A$17:$K$24,4,0)</f>
        <v>M3</v>
      </c>
      <c r="E87" s="176" t="e">
        <f>SUMIF(#REF!,B87,#REF!)</f>
        <v>#REF!</v>
      </c>
      <c r="F87" s="133">
        <f>IF('PLAN. COMP.'!$H$34&lt;'PLAN. COMP.'!$K$34,VLOOKUP(A87,'PLAN. COMP.'!$A$17:$K$24,6,0),VLOOKUP(A87,'PLAN. COMP.'!$A$17:$K$24,8,0))</f>
        <v>6220.83</v>
      </c>
      <c r="G87" s="134" t="e">
        <f t="shared" si="15"/>
        <v>#REF!</v>
      </c>
      <c r="H87" s="26" t="e">
        <f>'PLAN. COMP.'!#REF!</f>
        <v>#REF!</v>
      </c>
      <c r="I87" s="7" t="e">
        <f t="shared" si="16"/>
        <v>#REF!</v>
      </c>
      <c r="J87" s="7" t="e">
        <f>'PLAN. COMP.'!#REF!</f>
        <v>#REF!</v>
      </c>
      <c r="K87" s="7" t="e">
        <f t="shared" si="12"/>
        <v>#REF!</v>
      </c>
      <c r="L87" s="25" t="e">
        <f>IF('PLAN. COMP.'!$H$34&lt;'PLAN. COMP.'!$K$34,VLOOKUP(A87,'PLAN. COMP.'!$A$17:$K$24,7,0),VLOOKUP(A87,'PLAN. COMP.'!$A$17:$K$24,9,0))-G87</f>
        <v>#REF!</v>
      </c>
      <c r="AO87" s="27" t="e">
        <f>TRUNC(E87*F87,2)</f>
        <v>#REF!</v>
      </c>
      <c r="AP87" s="29">
        <f>IFERROR(TRUNC((AL87*AN87),2),"-")</f>
        <v>0</v>
      </c>
      <c r="AR87" s="7"/>
      <c r="AS87" s="7"/>
      <c r="AT87" s="7" t="e">
        <f>SUM(G87:G87)</f>
        <v>#REF!</v>
      </c>
    </row>
    <row r="88" spans="1:52" s="8" customFormat="1" ht="13.8" x14ac:dyDescent="0.3">
      <c r="A88" s="22" t="s">
        <v>314</v>
      </c>
      <c r="B88" s="23" t="e">
        <f>VLOOKUP(A88,'PLAN. COMP.'!$A$17:$K$24,2,0)</f>
        <v>#N/A</v>
      </c>
      <c r="C88" s="24" t="e">
        <f>VLOOKUP(A88,'PLAN. COMP.'!$A$17:$K$24,3,0)</f>
        <v>#N/A</v>
      </c>
      <c r="D88" s="23" t="e">
        <f>VLOOKUP(A88,'PLAN. COMP.'!$A$17:$K$24,4,0)</f>
        <v>#N/A</v>
      </c>
      <c r="E88" s="176" t="e">
        <f>SUMIF(#REF!,B88,#REF!)</f>
        <v>#REF!</v>
      </c>
      <c r="F88" s="25" t="e">
        <f>IF('PLAN. COMP.'!$H$34&lt;'PLAN. COMP.'!$K$34,VLOOKUP(A88,'PLAN. COMP.'!$A$17:$K$24,6,0),VLOOKUP(A88,'PLAN. COMP.'!$A$17:$K$24,8,0))</f>
        <v>#N/A</v>
      </c>
      <c r="G88" s="26" t="e">
        <f t="shared" si="15"/>
        <v>#REF!</v>
      </c>
      <c r="H88" s="7"/>
      <c r="I88" s="7"/>
      <c r="J88" s="7" t="e">
        <f>'PLAN. COMP.'!#REF!</f>
        <v>#REF!</v>
      </c>
      <c r="K88" s="7" t="e">
        <f t="shared" si="12"/>
        <v>#REF!</v>
      </c>
      <c r="L88" s="25" t="e">
        <f>IF('PLAN. COMP.'!$H$34&lt;'PLAN. COMP.'!$K$34,VLOOKUP(A88,'PLAN. COMP.'!$A$17:$K$24,7,0),VLOOKUP(A88,'PLAN. COMP.'!$A$17:$K$24,9,0))-G88</f>
        <v>#N/A</v>
      </c>
      <c r="AO88" s="21" t="e">
        <f>SUBTOTAL(9,AO89:AO128)</f>
        <v>#REF!</v>
      </c>
      <c r="AQ88" s="7">
        <v>2555473.2199999997</v>
      </c>
      <c r="AR88" s="7"/>
      <c r="AX88" s="7" t="e">
        <f>#REF!+#REF!+#REF!+#REF!+#REF!+#REF!</f>
        <v>#REF!</v>
      </c>
      <c r="AZ88" s="7" t="e">
        <f>AX88+#REF!+#REF!</f>
        <v>#REF!</v>
      </c>
    </row>
    <row r="89" spans="1:52" s="8" customFormat="1" ht="13.8" x14ac:dyDescent="0.3">
      <c r="A89" s="22" t="s">
        <v>343</v>
      </c>
      <c r="B89" s="23" t="e">
        <f>VLOOKUP(A89,'PLAN. COMP.'!$A$17:$K$24,2,0)</f>
        <v>#N/A</v>
      </c>
      <c r="C89" s="24" t="e">
        <f>VLOOKUP(A89,'PLAN. COMP.'!$A$17:$K$24,3,0)</f>
        <v>#N/A</v>
      </c>
      <c r="D89" s="23" t="e">
        <f>VLOOKUP(A89,'PLAN. COMP.'!$A$17:$K$24,4,0)</f>
        <v>#N/A</v>
      </c>
      <c r="E89" s="176" t="e">
        <f>SUMIF(#REF!,B89,#REF!)</f>
        <v>#REF!</v>
      </c>
      <c r="F89" s="25" t="e">
        <f>IF('PLAN. COMP.'!$H$34&lt;'PLAN. COMP.'!$K$34,VLOOKUP(A89,'PLAN. COMP.'!$A$17:$K$24,6,0),VLOOKUP(A89,'PLAN. COMP.'!$A$17:$K$24,8,0))</f>
        <v>#N/A</v>
      </c>
      <c r="G89" s="26" t="e">
        <f t="shared" si="15"/>
        <v>#REF!</v>
      </c>
      <c r="H89" s="26" t="e">
        <f>'PLAN. COMP.'!#REF!</f>
        <v>#REF!</v>
      </c>
      <c r="I89" s="7" t="e">
        <f>H89-F89</f>
        <v>#REF!</v>
      </c>
      <c r="J89" s="7" t="e">
        <f>'PLAN. COMP.'!#REF!</f>
        <v>#REF!</v>
      </c>
      <c r="K89" s="7" t="e">
        <f t="shared" si="12"/>
        <v>#REF!</v>
      </c>
      <c r="L89" s="25" t="e">
        <f>IF('PLAN. COMP.'!$H$34&lt;'PLAN. COMP.'!$K$34,VLOOKUP(A89,'PLAN. COMP.'!$A$17:$K$24,7,0),VLOOKUP(A89,'PLAN. COMP.'!$A$17:$K$24,9,0))-G89</f>
        <v>#N/A</v>
      </c>
      <c r="AO89" s="27" t="e">
        <f>TRUNC(E89*F89,2)</f>
        <v>#REF!</v>
      </c>
      <c r="AR89" s="7"/>
      <c r="AS89" s="7"/>
    </row>
    <row r="90" spans="1:52" s="8" customFormat="1" ht="13.8" x14ac:dyDescent="0.3">
      <c r="A90" s="22" t="s">
        <v>426</v>
      </c>
      <c r="B90" s="23" t="e">
        <f>VLOOKUP(A90,'PLAN. COMP.'!$A$17:$K$24,2,0)</f>
        <v>#N/A</v>
      </c>
      <c r="C90" s="24" t="e">
        <f>VLOOKUP(A90,'PLAN. COMP.'!$A$17:$K$24,3,0)</f>
        <v>#N/A</v>
      </c>
      <c r="D90" s="23" t="e">
        <f>VLOOKUP(A90,'PLAN. COMP.'!$A$17:$K$24,4,0)</f>
        <v>#N/A</v>
      </c>
      <c r="E90" s="176" t="e">
        <f>SUMIF(#REF!,B90,#REF!)</f>
        <v>#REF!</v>
      </c>
      <c r="F90" s="25" t="e">
        <f>IF('PLAN. COMP.'!$H$34&lt;'PLAN. COMP.'!$K$34,VLOOKUP(A90,'PLAN. COMP.'!$A$17:$K$24,6,0),VLOOKUP(A90,'PLAN. COMP.'!$A$17:$K$24,8,0))</f>
        <v>#N/A</v>
      </c>
      <c r="G90" s="26" t="e">
        <f t="shared" si="15"/>
        <v>#REF!</v>
      </c>
      <c r="H90" s="26" t="e">
        <f>'PLAN. COMP.'!#REF!</f>
        <v>#REF!</v>
      </c>
      <c r="I90" s="7" t="e">
        <f t="shared" ref="I90:I109" si="19">H90-F90</f>
        <v>#REF!</v>
      </c>
      <c r="J90" s="7" t="e">
        <f>'PLAN. COMP.'!#REF!</f>
        <v>#REF!</v>
      </c>
      <c r="K90" s="7" t="e">
        <f t="shared" si="12"/>
        <v>#REF!</v>
      </c>
      <c r="L90" s="25" t="e">
        <f>IF('PLAN. COMP.'!$H$34&lt;'PLAN. COMP.'!$K$34,VLOOKUP(A90,'PLAN. COMP.'!$A$17:$K$24,7,0),VLOOKUP(A90,'PLAN. COMP.'!$A$17:$K$24,9,0))-G90</f>
        <v>#N/A</v>
      </c>
      <c r="AO90" s="27" t="e">
        <f>TRUNC(E90*F90,2)</f>
        <v>#REF!</v>
      </c>
      <c r="AP90" s="29">
        <f>IFERROR(TRUNC((AL90*AN90),2),"-")</f>
        <v>0</v>
      </c>
      <c r="AR90" s="7"/>
      <c r="AS90" s="7"/>
      <c r="AT90" s="7" t="e">
        <f>SUM(G90:G90)</f>
        <v>#REF!</v>
      </c>
    </row>
    <row r="91" spans="1:52" s="8" customFormat="1" ht="13.8" x14ac:dyDescent="0.3">
      <c r="A91" s="22" t="s">
        <v>232</v>
      </c>
      <c r="B91" s="23" t="e">
        <f>VLOOKUP(A91,'PLAN. COMP.'!$A$17:$K$24,2,0)</f>
        <v>#N/A</v>
      </c>
      <c r="C91" s="24" t="e">
        <f>VLOOKUP(A91,'PLAN. COMP.'!$A$17:$K$24,3,0)</f>
        <v>#N/A</v>
      </c>
      <c r="D91" s="23" t="e">
        <f>VLOOKUP(A91,'PLAN. COMP.'!$A$17:$K$24,4,0)</f>
        <v>#N/A</v>
      </c>
      <c r="E91" s="176" t="e">
        <f>SUMIF(#REF!,B91,#REF!)</f>
        <v>#REF!</v>
      </c>
      <c r="F91" s="25" t="e">
        <f>IF('PLAN. COMP.'!$H$34&lt;'PLAN. COMP.'!$K$34,VLOOKUP(A91,'PLAN. COMP.'!$A$17:$K$24,6,0),VLOOKUP(A91,'PLAN. COMP.'!$A$17:$K$24,8,0))</f>
        <v>#N/A</v>
      </c>
      <c r="G91" s="26" t="e">
        <f t="shared" si="15"/>
        <v>#REF!</v>
      </c>
      <c r="H91" s="26" t="e">
        <f>'PLAN. COMP.'!#REF!</f>
        <v>#REF!</v>
      </c>
      <c r="I91" s="7" t="e">
        <f t="shared" si="19"/>
        <v>#REF!</v>
      </c>
      <c r="J91" s="7" t="e">
        <f>'PLAN. COMP.'!#REF!</f>
        <v>#REF!</v>
      </c>
      <c r="K91" s="7" t="e">
        <f t="shared" si="12"/>
        <v>#REF!</v>
      </c>
      <c r="L91" s="25" t="e">
        <f>IF('PLAN. COMP.'!$H$34&lt;'PLAN. COMP.'!$K$34,VLOOKUP(A91,'PLAN. COMP.'!$A$17:$K$24,7,0),VLOOKUP(A91,'PLAN. COMP.'!$A$17:$K$24,9,0))-G91</f>
        <v>#N/A</v>
      </c>
      <c r="AO91" s="28" t="e">
        <f>SUBTOTAL(9,#REF!)</f>
        <v>#REF!</v>
      </c>
      <c r="AR91" s="7" t="s">
        <v>27</v>
      </c>
      <c r="AX91" s="7" t="e">
        <f>#REF!+#REF!</f>
        <v>#REF!</v>
      </c>
    </row>
    <row r="92" spans="1:52" s="8" customFormat="1" ht="13.8" x14ac:dyDescent="0.3">
      <c r="A92" s="22" t="s">
        <v>270</v>
      </c>
      <c r="B92" s="23" t="e">
        <f>VLOOKUP(A92,'PLAN. COMP.'!$A$17:$K$24,2,0)</f>
        <v>#N/A</v>
      </c>
      <c r="C92" s="24" t="e">
        <f>VLOOKUP(A92,'PLAN. COMP.'!$A$17:$K$24,3,0)</f>
        <v>#N/A</v>
      </c>
      <c r="D92" s="23" t="e">
        <f>VLOOKUP(A92,'PLAN. COMP.'!$A$17:$K$24,4,0)</f>
        <v>#N/A</v>
      </c>
      <c r="E92" s="176" t="e">
        <f>SUMIF(#REF!,B92,#REF!)</f>
        <v>#REF!</v>
      </c>
      <c r="F92" s="25" t="e">
        <f>IF('PLAN. COMP.'!$H$34&lt;'PLAN. COMP.'!$K$34,VLOOKUP(A92,'PLAN. COMP.'!$A$17:$K$24,6,0),VLOOKUP(A92,'PLAN. COMP.'!$A$17:$K$24,8,0))</f>
        <v>#N/A</v>
      </c>
      <c r="G92" s="26" t="e">
        <f t="shared" si="15"/>
        <v>#REF!</v>
      </c>
      <c r="H92" s="26" t="e">
        <f>'PLAN. COMP.'!#REF!</f>
        <v>#REF!</v>
      </c>
      <c r="I92" s="7" t="e">
        <f t="shared" si="19"/>
        <v>#REF!</v>
      </c>
      <c r="J92" s="7" t="e">
        <f>'PLAN. COMP.'!#REF!</f>
        <v>#REF!</v>
      </c>
      <c r="K92" s="7" t="e">
        <f t="shared" si="12"/>
        <v>#REF!</v>
      </c>
      <c r="L92" s="25" t="e">
        <f>IF('PLAN. COMP.'!$H$34&lt;'PLAN. COMP.'!$K$34,VLOOKUP(A92,'PLAN. COMP.'!$A$17:$K$24,7,0),VLOOKUP(A92,'PLAN. COMP.'!$A$17:$K$24,9,0))-G92</f>
        <v>#N/A</v>
      </c>
      <c r="AO92" s="28" t="e">
        <f>SUBTOTAL(9,#REF!)</f>
        <v>#REF!</v>
      </c>
      <c r="AR92" s="7" t="s">
        <v>27</v>
      </c>
      <c r="AX92" s="7" t="e">
        <f>#REF!+#REF!</f>
        <v>#REF!</v>
      </c>
    </row>
    <row r="93" spans="1:52" s="8" customFormat="1" ht="13.8" x14ac:dyDescent="0.3">
      <c r="A93" s="22" t="s">
        <v>387</v>
      </c>
      <c r="B93" s="23" t="e">
        <f>VLOOKUP(A93,'PLAN. COMP.'!$A$17:$K$24,2,0)</f>
        <v>#N/A</v>
      </c>
      <c r="C93" s="24" t="e">
        <f>VLOOKUP(A93,'PLAN. COMP.'!$A$17:$K$24,3,0)</f>
        <v>#N/A</v>
      </c>
      <c r="D93" s="23" t="e">
        <f>VLOOKUP(A93,'PLAN. COMP.'!$A$17:$K$24,4,0)</f>
        <v>#N/A</v>
      </c>
      <c r="E93" s="176" t="e">
        <f>SUMIF(#REF!,B93,#REF!)</f>
        <v>#REF!</v>
      </c>
      <c r="F93" s="25" t="e">
        <f>IF('PLAN. COMP.'!$H$34&lt;'PLAN. COMP.'!$K$34,VLOOKUP(A93,'PLAN. COMP.'!$A$17:$K$24,6,0),VLOOKUP(A93,'PLAN. COMP.'!$A$17:$K$24,8,0))</f>
        <v>#N/A</v>
      </c>
      <c r="G93" s="26" t="e">
        <f t="shared" si="15"/>
        <v>#REF!</v>
      </c>
      <c r="H93" s="26" t="e">
        <f>'PLAN. COMP.'!#REF!</f>
        <v>#REF!</v>
      </c>
      <c r="I93" s="7" t="e">
        <f t="shared" si="19"/>
        <v>#REF!</v>
      </c>
      <c r="J93" s="7" t="e">
        <f>'PLAN. COMP.'!#REF!</f>
        <v>#REF!</v>
      </c>
      <c r="K93" s="7" t="e">
        <f t="shared" si="12"/>
        <v>#REF!</v>
      </c>
      <c r="L93" s="25" t="e">
        <f>IF('PLAN. COMP.'!$H$34&lt;'PLAN. COMP.'!$K$34,VLOOKUP(A93,'PLAN. COMP.'!$A$17:$K$24,7,0),VLOOKUP(A93,'PLAN. COMP.'!$A$17:$K$24,9,0))-G93</f>
        <v>#N/A</v>
      </c>
      <c r="AO93" s="27" t="e">
        <f>TRUNC(E93*F93,2)</f>
        <v>#REF!</v>
      </c>
      <c r="AP93" s="29">
        <f>IFERROR(TRUNC((AL93*AN93),2),"-")</f>
        <v>0</v>
      </c>
      <c r="AR93" s="7"/>
      <c r="AS93" s="7"/>
      <c r="AT93" s="7" t="e">
        <f>SUM(G93:G93)</f>
        <v>#REF!</v>
      </c>
    </row>
    <row r="94" spans="1:52" s="8" customFormat="1" ht="13.8" x14ac:dyDescent="0.3">
      <c r="A94" s="22" t="s">
        <v>428</v>
      </c>
      <c r="B94" s="23" t="e">
        <f>VLOOKUP(A94,'PLAN. COMP.'!$A$17:$K$24,2,0)</f>
        <v>#N/A</v>
      </c>
      <c r="C94" s="24" t="e">
        <f>VLOOKUP(A94,'PLAN. COMP.'!$A$17:$K$24,3,0)</f>
        <v>#N/A</v>
      </c>
      <c r="D94" s="23" t="e">
        <f>VLOOKUP(A94,'PLAN. COMP.'!$A$17:$K$24,4,0)</f>
        <v>#N/A</v>
      </c>
      <c r="E94" s="176" t="e">
        <f>SUMIF(#REF!,B94,#REF!)</f>
        <v>#REF!</v>
      </c>
      <c r="F94" s="25" t="e">
        <f>IF('PLAN. COMP.'!$H$34&lt;'PLAN. COMP.'!$K$34,VLOOKUP(A94,'PLAN. COMP.'!$A$17:$K$24,6,0),VLOOKUP(A94,'PLAN. COMP.'!$A$17:$K$24,8,0))</f>
        <v>#N/A</v>
      </c>
      <c r="G94" s="26" t="e">
        <f t="shared" si="15"/>
        <v>#REF!</v>
      </c>
      <c r="H94" s="26" t="e">
        <f>'PLAN. COMP.'!#REF!</f>
        <v>#REF!</v>
      </c>
      <c r="I94" s="7" t="e">
        <f t="shared" si="19"/>
        <v>#REF!</v>
      </c>
      <c r="J94" s="7" t="e">
        <f>'PLAN. COMP.'!#REF!</f>
        <v>#REF!</v>
      </c>
      <c r="K94" s="7" t="e">
        <f t="shared" si="12"/>
        <v>#REF!</v>
      </c>
      <c r="L94" s="25" t="e">
        <f>IF('PLAN. COMP.'!$H$34&lt;'PLAN. COMP.'!$K$34,VLOOKUP(A94,'PLAN. COMP.'!$A$17:$K$24,7,0),VLOOKUP(A94,'PLAN. COMP.'!$A$17:$K$24,9,0))-G94</f>
        <v>#N/A</v>
      </c>
      <c r="AO94" s="27" t="e">
        <f>TRUNC(E94*F94,2)</f>
        <v>#REF!</v>
      </c>
      <c r="AP94" s="29">
        <f>IFERROR(TRUNC((AL94*AN94),2),"-")</f>
        <v>0</v>
      </c>
      <c r="AR94" s="7"/>
      <c r="AS94" s="7"/>
      <c r="AT94" s="7" t="e">
        <f>SUM(G94:G94)</f>
        <v>#REF!</v>
      </c>
    </row>
    <row r="95" spans="1:52" s="8" customFormat="1" ht="13.8" x14ac:dyDescent="0.3">
      <c r="A95" s="22" t="s">
        <v>272</v>
      </c>
      <c r="B95" s="23" t="e">
        <f>VLOOKUP(A95,'PLAN. COMP.'!$A$17:$K$24,2,0)</f>
        <v>#N/A</v>
      </c>
      <c r="C95" s="24" t="e">
        <f>VLOOKUP(A95,'PLAN. COMP.'!$A$17:$K$24,3,0)</f>
        <v>#N/A</v>
      </c>
      <c r="D95" s="23" t="e">
        <f>VLOOKUP(A95,'PLAN. COMP.'!$A$17:$K$24,4,0)</f>
        <v>#N/A</v>
      </c>
      <c r="E95" s="176" t="e">
        <f>SUMIF(#REF!,B95,#REF!)</f>
        <v>#REF!</v>
      </c>
      <c r="F95" s="25" t="e">
        <f>IF('PLAN. COMP.'!$H$34&lt;'PLAN. COMP.'!$K$34,VLOOKUP(A95,'PLAN. COMP.'!$A$17:$K$24,6,0),VLOOKUP(A95,'PLAN. COMP.'!$A$17:$K$24,8,0))</f>
        <v>#N/A</v>
      </c>
      <c r="G95" s="26" t="e">
        <f t="shared" si="15"/>
        <v>#REF!</v>
      </c>
      <c r="H95" s="26" t="e">
        <f>'PLAN. COMP.'!#REF!</f>
        <v>#REF!</v>
      </c>
      <c r="I95" s="7" t="e">
        <f>H95-F95</f>
        <v>#REF!</v>
      </c>
      <c r="J95" s="7" t="e">
        <f>'PLAN. COMP.'!#REF!</f>
        <v>#REF!</v>
      </c>
      <c r="K95" s="7" t="e">
        <f t="shared" si="12"/>
        <v>#REF!</v>
      </c>
      <c r="L95" s="25" t="e">
        <f>IF('PLAN. COMP.'!$H$34&lt;'PLAN. COMP.'!$K$34,VLOOKUP(A95,'PLAN. COMP.'!$A$17:$K$24,7,0),VLOOKUP(A95,'PLAN. COMP.'!$A$17:$K$24,9,0))-G95</f>
        <v>#N/A</v>
      </c>
      <c r="Y95" s="7"/>
      <c r="Z95" s="7"/>
      <c r="AA95" s="7"/>
      <c r="AB95" s="7"/>
      <c r="AO95" s="27" t="e">
        <f>TRUNC(E95*F95,2)</f>
        <v>#REF!</v>
      </c>
      <c r="AP95" s="29">
        <f>IFERROR(TRUNC((AL95*AN95),2),"-")</f>
        <v>0</v>
      </c>
      <c r="AR95" s="7"/>
      <c r="AS95" s="7"/>
    </row>
    <row r="96" spans="1:52" s="8" customFormat="1" ht="13.8" x14ac:dyDescent="0.3">
      <c r="A96" s="22" t="s">
        <v>263</v>
      </c>
      <c r="B96" s="23" t="e">
        <f>VLOOKUP(A96,'PLAN. COMP.'!$A$17:$K$24,2,0)</f>
        <v>#N/A</v>
      </c>
      <c r="C96" s="24" t="e">
        <f>VLOOKUP(A96,'PLAN. COMP.'!$A$17:$K$24,3,0)</f>
        <v>#N/A</v>
      </c>
      <c r="D96" s="23" t="e">
        <f>VLOOKUP(A96,'PLAN. COMP.'!$A$17:$K$24,4,0)</f>
        <v>#N/A</v>
      </c>
      <c r="E96" s="176" t="e">
        <f>SUMIF(#REF!,B96,#REF!)</f>
        <v>#REF!</v>
      </c>
      <c r="F96" s="25" t="e">
        <f>IF('PLAN. COMP.'!$H$34&lt;'PLAN. COMP.'!$K$34,VLOOKUP(A96,'PLAN. COMP.'!$A$17:$K$24,6,0),VLOOKUP(A96,'PLAN. COMP.'!$A$17:$K$24,8,0))</f>
        <v>#N/A</v>
      </c>
      <c r="G96" s="26" t="e">
        <f t="shared" si="15"/>
        <v>#REF!</v>
      </c>
      <c r="H96" s="26" t="e">
        <f>'PLAN. COMP.'!#REF!</f>
        <v>#REF!</v>
      </c>
      <c r="I96" s="7" t="e">
        <f t="shared" si="19"/>
        <v>#REF!</v>
      </c>
      <c r="J96" s="7" t="e">
        <f>'PLAN. COMP.'!#REF!</f>
        <v>#REF!</v>
      </c>
      <c r="K96" s="7" t="e">
        <f t="shared" si="12"/>
        <v>#REF!</v>
      </c>
      <c r="L96" s="25" t="e">
        <f>IF('PLAN. COMP.'!$H$34&lt;'PLAN. COMP.'!$K$34,VLOOKUP(A96,'PLAN. COMP.'!$A$17:$K$24,7,0),VLOOKUP(A96,'PLAN. COMP.'!$A$17:$K$24,9,0))-G96</f>
        <v>#N/A</v>
      </c>
      <c r="Y96" s="7"/>
      <c r="Z96" s="7"/>
      <c r="AA96" s="7"/>
      <c r="AB96" s="7"/>
      <c r="AO96" s="27" t="e">
        <f>TRUNC(E96*F96,2)</f>
        <v>#REF!</v>
      </c>
      <c r="AP96" s="29">
        <f>IFERROR(TRUNC((AL96*AN96),2),"-")</f>
        <v>0</v>
      </c>
      <c r="AR96" s="7"/>
      <c r="AS96" s="7"/>
    </row>
    <row r="97" spans="1:52" s="8" customFormat="1" ht="13.8" x14ac:dyDescent="0.3">
      <c r="A97" s="22" t="s">
        <v>267</v>
      </c>
      <c r="B97" s="23" t="e">
        <f>VLOOKUP(A97,'PLAN. COMP.'!$A$17:$K$24,2,0)</f>
        <v>#N/A</v>
      </c>
      <c r="C97" s="24" t="e">
        <f>VLOOKUP(A97,'PLAN. COMP.'!$A$17:$K$24,3,0)</f>
        <v>#N/A</v>
      </c>
      <c r="D97" s="23" t="e">
        <f>VLOOKUP(A97,'PLAN. COMP.'!$A$17:$K$24,4,0)</f>
        <v>#N/A</v>
      </c>
      <c r="E97" s="176" t="e">
        <f>SUMIF(#REF!,B97,#REF!)</f>
        <v>#REF!</v>
      </c>
      <c r="F97" s="25" t="e">
        <f>IF('PLAN. COMP.'!$H$34&lt;'PLAN. COMP.'!$K$34,VLOOKUP(A97,'PLAN. COMP.'!$A$17:$K$24,6,0),VLOOKUP(A97,'PLAN. COMP.'!$A$17:$K$24,8,0))</f>
        <v>#N/A</v>
      </c>
      <c r="G97" s="26" t="e">
        <f t="shared" ref="G97:G128" si="20">ROUND(E97*F97,2)</f>
        <v>#REF!</v>
      </c>
      <c r="H97" s="26" t="e">
        <f>'PLAN. COMP.'!#REF!</f>
        <v>#REF!</v>
      </c>
      <c r="I97" s="7" t="e">
        <f t="shared" si="19"/>
        <v>#REF!</v>
      </c>
      <c r="J97" s="7" t="e">
        <f>'PLAN. COMP.'!#REF!</f>
        <v>#REF!</v>
      </c>
      <c r="K97" s="7" t="e">
        <f t="shared" si="12"/>
        <v>#REF!</v>
      </c>
      <c r="L97" s="25" t="e">
        <f>IF('PLAN. COMP.'!$H$34&lt;'PLAN. COMP.'!$K$34,VLOOKUP(A97,'PLAN. COMP.'!$A$17:$K$24,7,0),VLOOKUP(A97,'PLAN. COMP.'!$A$17:$K$24,9,0))-G97</f>
        <v>#N/A</v>
      </c>
      <c r="AO97" s="27" t="e">
        <f>TRUNC(E97*F97,2)</f>
        <v>#REF!</v>
      </c>
      <c r="AP97" s="29">
        <f>IFERROR(TRUNC((AL97*AN97),2),"-")</f>
        <v>0</v>
      </c>
      <c r="AR97" s="7"/>
      <c r="AS97" s="7"/>
      <c r="AT97" s="7" t="e">
        <f>SUM(G97:G128)</f>
        <v>#REF!</v>
      </c>
    </row>
    <row r="98" spans="1:52" s="8" customFormat="1" ht="13.8" x14ac:dyDescent="0.3">
      <c r="A98" s="22" t="s">
        <v>259</v>
      </c>
      <c r="B98" s="131" t="e">
        <f>VLOOKUP(A98,'PLAN. COMP.'!$A$17:$K$24,2,0)</f>
        <v>#N/A</v>
      </c>
      <c r="C98" s="132" t="e">
        <f>VLOOKUP(A98,'PLAN. COMP.'!$A$17:$K$24,3,0)</f>
        <v>#N/A</v>
      </c>
      <c r="D98" s="131" t="e">
        <f>VLOOKUP(A98,'PLAN. COMP.'!$A$17:$K$24,4,0)</f>
        <v>#N/A</v>
      </c>
      <c r="E98" s="176" t="e">
        <f>SUMIF(#REF!,B98,#REF!)</f>
        <v>#REF!</v>
      </c>
      <c r="F98" s="133" t="e">
        <f>IF('PLAN. COMP.'!$H$34&lt;'PLAN. COMP.'!$K$34,VLOOKUP(A98,'PLAN. COMP.'!$A$17:$K$24,6,0),VLOOKUP(A98,'PLAN. COMP.'!$A$17:$K$24,8,0))</f>
        <v>#N/A</v>
      </c>
      <c r="G98" s="26" t="e">
        <f t="shared" si="20"/>
        <v>#REF!</v>
      </c>
      <c r="H98" s="26" t="e">
        <f>'PLAN. COMP.'!#REF!</f>
        <v>#REF!</v>
      </c>
      <c r="I98" s="7" t="e">
        <f>H98-F98</f>
        <v>#REF!</v>
      </c>
      <c r="J98" s="7" t="e">
        <f>'PLAN. COMP.'!#REF!</f>
        <v>#REF!</v>
      </c>
      <c r="K98" s="7" t="e">
        <f t="shared" si="12"/>
        <v>#REF!</v>
      </c>
      <c r="L98" s="25" t="e">
        <f>IF('PLAN. COMP.'!$H$34&lt;'PLAN. COMP.'!$K$34,VLOOKUP(A98,'PLAN. COMP.'!$A$17:$K$24,7,0),VLOOKUP(A98,'PLAN. COMP.'!$A$17:$K$24,9,0))-G98</f>
        <v>#N/A</v>
      </c>
      <c r="AO98" s="28" t="e">
        <f>SUBTOTAL(9,#REF!)</f>
        <v>#REF!</v>
      </c>
      <c r="AR98" s="7" t="s">
        <v>27</v>
      </c>
      <c r="AX98" s="7" t="e">
        <f>#REF!+#REF!</f>
        <v>#REF!</v>
      </c>
    </row>
    <row r="99" spans="1:52" s="8" customFormat="1" ht="13.8" x14ac:dyDescent="0.3">
      <c r="A99" s="22" t="s">
        <v>265</v>
      </c>
      <c r="B99" s="23" t="e">
        <f>VLOOKUP(A99,'PLAN. COMP.'!$A$17:$K$24,2,0)</f>
        <v>#N/A</v>
      </c>
      <c r="C99" s="24" t="e">
        <f>VLOOKUP(A99,'PLAN. COMP.'!$A$17:$K$24,3,0)</f>
        <v>#N/A</v>
      </c>
      <c r="D99" s="23" t="e">
        <f>VLOOKUP(A99,'PLAN. COMP.'!$A$17:$K$24,4,0)</f>
        <v>#N/A</v>
      </c>
      <c r="E99" s="176" t="e">
        <f>SUMIF(#REF!,B99,#REF!)</f>
        <v>#REF!</v>
      </c>
      <c r="F99" s="25" t="e">
        <f>IF('PLAN. COMP.'!$H$34&lt;'PLAN. COMP.'!$K$34,VLOOKUP(A99,'PLAN. COMP.'!$A$17:$K$24,6,0),VLOOKUP(A99,'PLAN. COMP.'!$A$17:$K$24,8,0))</f>
        <v>#N/A</v>
      </c>
      <c r="G99" s="26" t="e">
        <f t="shared" si="20"/>
        <v>#REF!</v>
      </c>
      <c r="H99" s="26" t="e">
        <f>'PLAN. COMP.'!#REF!</f>
        <v>#REF!</v>
      </c>
      <c r="I99" s="7" t="e">
        <f>H99-F99</f>
        <v>#REF!</v>
      </c>
      <c r="J99" s="7" t="e">
        <f>'PLAN. COMP.'!#REF!</f>
        <v>#REF!</v>
      </c>
      <c r="K99" s="7" t="e">
        <f t="shared" si="12"/>
        <v>#REF!</v>
      </c>
      <c r="L99" s="25" t="e">
        <f>IF('PLAN. COMP.'!$H$34&lt;'PLAN. COMP.'!$K$34,VLOOKUP(A99,'PLAN. COMP.'!$A$17:$K$24,7,0),VLOOKUP(A99,'PLAN. COMP.'!$A$17:$K$24,9,0))-G99</f>
        <v>#N/A</v>
      </c>
      <c r="Y99" s="7"/>
      <c r="Z99" s="7"/>
      <c r="AA99" s="7"/>
      <c r="AB99" s="7"/>
      <c r="AO99" s="27" t="e">
        <f>TRUNC(E99*F99,2)</f>
        <v>#REF!</v>
      </c>
      <c r="AP99" s="29">
        <f>IFERROR(TRUNC((AL99*AN99),2),"-")</f>
        <v>0</v>
      </c>
      <c r="AR99" s="7"/>
      <c r="AS99" s="7"/>
    </row>
    <row r="100" spans="1:52" s="8" customFormat="1" ht="13.8" x14ac:dyDescent="0.3">
      <c r="A100" s="22" t="s">
        <v>393</v>
      </c>
      <c r="B100" s="23" t="e">
        <f>VLOOKUP(A100,'PLAN. COMP.'!$A$17:$K$24,2,0)</f>
        <v>#N/A</v>
      </c>
      <c r="C100" s="24" t="e">
        <f>VLOOKUP(A100,'PLAN. COMP.'!$A$17:$K$24,3,0)</f>
        <v>#N/A</v>
      </c>
      <c r="D100" s="23" t="e">
        <f>VLOOKUP(A100,'PLAN. COMP.'!$A$17:$K$24,4,0)</f>
        <v>#N/A</v>
      </c>
      <c r="E100" s="176" t="e">
        <f>SUMIF(#REF!,B100,#REF!)</f>
        <v>#REF!</v>
      </c>
      <c r="F100" s="25" t="e">
        <f>IF('PLAN. COMP.'!$H$34&lt;'PLAN. COMP.'!$K$34,VLOOKUP(A100,'PLAN. COMP.'!$A$17:$K$24,6,0),VLOOKUP(A100,'PLAN. COMP.'!$A$17:$K$24,8,0))</f>
        <v>#N/A</v>
      </c>
      <c r="G100" s="26" t="e">
        <f t="shared" si="20"/>
        <v>#REF!</v>
      </c>
      <c r="H100" s="26" t="e">
        <f>'PLAN. COMP.'!#REF!</f>
        <v>#REF!</v>
      </c>
      <c r="I100" s="7" t="e">
        <f>H100-F100</f>
        <v>#REF!</v>
      </c>
      <c r="J100" s="7" t="e">
        <f>'PLAN. COMP.'!#REF!</f>
        <v>#REF!</v>
      </c>
      <c r="K100" s="7" t="e">
        <f t="shared" si="12"/>
        <v>#REF!</v>
      </c>
      <c r="L100" s="25" t="e">
        <f>IF('PLAN. COMP.'!$H$34&lt;'PLAN. COMP.'!$K$34,VLOOKUP(A100,'PLAN. COMP.'!$A$17:$K$24,7,0),VLOOKUP(A100,'PLAN. COMP.'!$A$17:$K$24,9,0))-G100</f>
        <v>#N/A</v>
      </c>
      <c r="AO100" s="27" t="e">
        <f>TRUNC(E100*F100,2)</f>
        <v>#REF!</v>
      </c>
      <c r="AP100" s="29">
        <f>IFERROR(TRUNC((AL100*AN100),2),"-")</f>
        <v>0</v>
      </c>
      <c r="AR100" s="7"/>
      <c r="AS100" s="7"/>
      <c r="AT100" s="7" t="e">
        <f>SUM(G100:G128)</f>
        <v>#REF!</v>
      </c>
    </row>
    <row r="101" spans="1:52" s="8" customFormat="1" ht="13.8" x14ac:dyDescent="0.3">
      <c r="A101" s="22" t="s">
        <v>313</v>
      </c>
      <c r="B101" s="23" t="e">
        <f>VLOOKUP(A101,'PLAN. COMP.'!$A$17:$K$24,2,0)</f>
        <v>#N/A</v>
      </c>
      <c r="C101" s="24" t="e">
        <f>VLOOKUP(A101,'PLAN. COMP.'!$A$17:$K$24,3,0)</f>
        <v>#N/A</v>
      </c>
      <c r="D101" s="23" t="e">
        <f>VLOOKUP(A101,'PLAN. COMP.'!$A$17:$K$24,4,0)</f>
        <v>#N/A</v>
      </c>
      <c r="E101" s="176" t="e">
        <f>SUMIF(#REF!,B101,#REF!)</f>
        <v>#REF!</v>
      </c>
      <c r="F101" s="25" t="e">
        <f>IF('PLAN. COMP.'!$H$34&lt;'PLAN. COMP.'!$K$34,VLOOKUP(A101,'PLAN. COMP.'!$A$17:$K$24,6,0),VLOOKUP(A101,'PLAN. COMP.'!$A$17:$K$24,8,0))</f>
        <v>#N/A</v>
      </c>
      <c r="G101" s="26" t="e">
        <f t="shared" si="20"/>
        <v>#REF!</v>
      </c>
      <c r="H101" s="26" t="e">
        <f>'PLAN. COMP.'!#REF!</f>
        <v>#REF!</v>
      </c>
      <c r="I101" s="7" t="e">
        <f t="shared" si="19"/>
        <v>#REF!</v>
      </c>
      <c r="J101" s="7" t="e">
        <f>'PLAN. COMP.'!#REF!</f>
        <v>#REF!</v>
      </c>
      <c r="K101" s="7" t="e">
        <f t="shared" si="12"/>
        <v>#REF!</v>
      </c>
      <c r="L101" s="25" t="e">
        <f>IF('PLAN. COMP.'!$H$34&lt;'PLAN. COMP.'!$K$34,VLOOKUP(A101,'PLAN. COMP.'!$A$17:$K$24,7,0),VLOOKUP(A101,'PLAN. COMP.'!$A$17:$K$24,9,0))-G101</f>
        <v>#N/A</v>
      </c>
      <c r="AO101" s="27" t="e">
        <f>TRUNC(E101*F101,2)</f>
        <v>#REF!</v>
      </c>
      <c r="AP101" s="29">
        <f>IFERROR(TRUNC((AL101*AN101),2),"-")</f>
        <v>0</v>
      </c>
      <c r="AR101" s="7"/>
      <c r="AS101" s="7"/>
      <c r="AT101" s="7" t="e">
        <f>SUM(G101:G101)</f>
        <v>#REF!</v>
      </c>
    </row>
    <row r="102" spans="1:52" s="8" customFormat="1" ht="13.8" x14ac:dyDescent="0.3">
      <c r="A102" s="22" t="s">
        <v>322</v>
      </c>
      <c r="B102" s="23" t="e">
        <f>VLOOKUP(A102,'PLAN. COMP.'!$A$17:$K$24,2,0)</f>
        <v>#N/A</v>
      </c>
      <c r="C102" s="24" t="e">
        <f>VLOOKUP(A102,'PLAN. COMP.'!$A$17:$K$24,3,0)</f>
        <v>#N/A</v>
      </c>
      <c r="D102" s="23" t="e">
        <f>VLOOKUP(A102,'PLAN. COMP.'!$A$17:$K$24,4,0)</f>
        <v>#N/A</v>
      </c>
      <c r="E102" s="176" t="e">
        <f>SUMIF(#REF!,B102,#REF!)</f>
        <v>#REF!</v>
      </c>
      <c r="F102" s="25" t="e">
        <f>IF('PLAN. COMP.'!$H$34&lt;'PLAN. COMP.'!$K$34,VLOOKUP(A102,'PLAN. COMP.'!$A$17:$K$24,6,0),VLOOKUP(A102,'PLAN. COMP.'!$A$17:$K$24,8,0))</f>
        <v>#N/A</v>
      </c>
      <c r="G102" s="26" t="e">
        <f t="shared" si="20"/>
        <v>#REF!</v>
      </c>
      <c r="H102" s="26" t="e">
        <f>'PLAN. COMP.'!#REF!</f>
        <v>#REF!</v>
      </c>
      <c r="I102" s="7" t="e">
        <f t="shared" si="19"/>
        <v>#REF!</v>
      </c>
      <c r="J102" s="7" t="e">
        <f>'PLAN. COMP.'!#REF!</f>
        <v>#REF!</v>
      </c>
      <c r="K102" s="7" t="e">
        <f t="shared" si="12"/>
        <v>#REF!</v>
      </c>
      <c r="L102" s="25" t="e">
        <f>IF('PLAN. COMP.'!$H$34&lt;'PLAN. COMP.'!$K$34,VLOOKUP(A102,'PLAN. COMP.'!$A$17:$K$24,7,0),VLOOKUP(A102,'PLAN. COMP.'!$A$17:$K$24,9,0))-G102</f>
        <v>#N/A</v>
      </c>
      <c r="AO102" s="27" t="e">
        <f>TRUNC(E102*F102,2)</f>
        <v>#REF!</v>
      </c>
      <c r="AP102" s="29">
        <f>IFERROR(TRUNC((AL102*AN102),2),"-")</f>
        <v>0</v>
      </c>
      <c r="AR102" s="7"/>
      <c r="AS102" s="7"/>
      <c r="AT102" s="7" t="e">
        <f>SUM(G102:G102)</f>
        <v>#REF!</v>
      </c>
    </row>
    <row r="103" spans="1:52" s="8" customFormat="1" ht="13.8" x14ac:dyDescent="0.3">
      <c r="A103" s="22" t="s">
        <v>361</v>
      </c>
      <c r="B103" s="23" t="e">
        <f>VLOOKUP(A103,'PLAN. COMP.'!$A$17:$K$24,2,0)</f>
        <v>#N/A</v>
      </c>
      <c r="C103" s="24" t="e">
        <f>VLOOKUP(A103,'PLAN. COMP.'!$A$17:$K$24,3,0)</f>
        <v>#N/A</v>
      </c>
      <c r="D103" s="23" t="e">
        <f>VLOOKUP(A103,'PLAN. COMP.'!$A$17:$K$24,4,0)</f>
        <v>#N/A</v>
      </c>
      <c r="E103" s="176" t="e">
        <f>SUMIF(#REF!,B103,#REF!)</f>
        <v>#REF!</v>
      </c>
      <c r="F103" s="25" t="e">
        <f>IF('PLAN. COMP.'!$H$34&lt;'PLAN. COMP.'!$K$34,VLOOKUP(A103,'PLAN. COMP.'!$A$17:$K$24,6,0),VLOOKUP(A103,'PLAN. COMP.'!$A$17:$K$24,8,0))</f>
        <v>#N/A</v>
      </c>
      <c r="G103" s="26" t="e">
        <f t="shared" si="20"/>
        <v>#REF!</v>
      </c>
      <c r="H103" s="26" t="e">
        <f>'PLAN. COMP.'!#REF!</f>
        <v>#REF!</v>
      </c>
      <c r="I103" s="7" t="e">
        <f t="shared" si="19"/>
        <v>#REF!</v>
      </c>
      <c r="J103" s="7" t="e">
        <f>'PLAN. COMP.'!#REF!</f>
        <v>#REF!</v>
      </c>
      <c r="K103" s="7" t="e">
        <f t="shared" si="12"/>
        <v>#REF!</v>
      </c>
      <c r="L103" s="25" t="e">
        <f>IF('PLAN. COMP.'!$H$34&lt;'PLAN. COMP.'!$K$34,VLOOKUP(A103,'PLAN. COMP.'!$A$17:$K$24,7,0),VLOOKUP(A103,'PLAN. COMP.'!$A$17:$K$24,9,0))-G103</f>
        <v>#N/A</v>
      </c>
      <c r="AO103" s="28" t="e">
        <f>SUBTOTAL(9,#REF!)</f>
        <v>#REF!</v>
      </c>
      <c r="AR103" s="7" t="s">
        <v>27</v>
      </c>
      <c r="AX103" s="7" t="e">
        <f>#REF!+#REF!</f>
        <v>#REF!</v>
      </c>
    </row>
    <row r="104" spans="1:52" s="8" customFormat="1" ht="13.8" x14ac:dyDescent="0.3">
      <c r="A104" s="22" t="s">
        <v>247</v>
      </c>
      <c r="B104" s="23" t="e">
        <f>VLOOKUP(A104,'PLAN. COMP.'!$A$17:$K$24,2,0)</f>
        <v>#N/A</v>
      </c>
      <c r="C104" s="24" t="e">
        <f>VLOOKUP(A104,'PLAN. COMP.'!$A$17:$K$24,3,0)</f>
        <v>#N/A</v>
      </c>
      <c r="D104" s="23" t="e">
        <f>VLOOKUP(A104,'PLAN. COMP.'!$A$17:$K$24,4,0)</f>
        <v>#N/A</v>
      </c>
      <c r="E104" s="176" t="e">
        <f>SUMIF(#REF!,B104,#REF!)</f>
        <v>#REF!</v>
      </c>
      <c r="F104" s="25" t="e">
        <f>IF('PLAN. COMP.'!$H$34&lt;'PLAN. COMP.'!$K$34,VLOOKUP(A104,'PLAN. COMP.'!$A$17:$K$24,6,0),VLOOKUP(A104,'PLAN. COMP.'!$A$17:$K$24,8,0))</f>
        <v>#N/A</v>
      </c>
      <c r="G104" s="26" t="e">
        <f t="shared" si="20"/>
        <v>#REF!</v>
      </c>
      <c r="H104" s="26" t="e">
        <f>'PLAN. COMP.'!#REF!</f>
        <v>#REF!</v>
      </c>
      <c r="I104" s="7" t="e">
        <f t="shared" si="19"/>
        <v>#REF!</v>
      </c>
      <c r="J104" s="7" t="e">
        <f>'PLAN. COMP.'!#REF!</f>
        <v>#REF!</v>
      </c>
      <c r="K104" s="7" t="e">
        <f t="shared" si="12"/>
        <v>#REF!</v>
      </c>
      <c r="L104" s="25" t="e">
        <f>IF('PLAN. COMP.'!$H$34&lt;'PLAN. COMP.'!$K$34,VLOOKUP(A104,'PLAN. COMP.'!$A$17:$K$24,7,0),VLOOKUP(A104,'PLAN. COMP.'!$A$17:$K$24,9,0))-G104</f>
        <v>#N/A</v>
      </c>
      <c r="AO104" s="27" t="e">
        <f t="shared" ref="AO104:AO109" si="21">TRUNC(E104*F104,2)</f>
        <v>#REF!</v>
      </c>
      <c r="AP104" s="29">
        <f t="shared" ref="AP104:AP109" si="22">IFERROR(TRUNC((AL104*AN104),2),"-")</f>
        <v>0</v>
      </c>
      <c r="AR104" s="7"/>
      <c r="AS104" s="7"/>
      <c r="AT104" s="7" t="e">
        <f t="shared" ref="AT104:AT109" si="23">SUM(G104:G104)</f>
        <v>#REF!</v>
      </c>
    </row>
    <row r="105" spans="1:52" s="8" customFormat="1" ht="13.8" x14ac:dyDescent="0.3">
      <c r="A105" s="22" t="s">
        <v>309</v>
      </c>
      <c r="B105" s="23" t="e">
        <f>VLOOKUP(A105,'PLAN. COMP.'!$A$17:$K$24,2,0)</f>
        <v>#N/A</v>
      </c>
      <c r="C105" s="24" t="e">
        <f>VLOOKUP(A105,'PLAN. COMP.'!$A$17:$K$24,3,0)</f>
        <v>#N/A</v>
      </c>
      <c r="D105" s="23" t="e">
        <f>VLOOKUP(A105,'PLAN. COMP.'!$A$17:$K$24,4,0)</f>
        <v>#N/A</v>
      </c>
      <c r="E105" s="176" t="e">
        <f>SUMIF(#REF!,B105,#REF!)</f>
        <v>#REF!</v>
      </c>
      <c r="F105" s="25" t="e">
        <f>IF('PLAN. COMP.'!$H$34&lt;'PLAN. COMP.'!$K$34,VLOOKUP(A105,'PLAN. COMP.'!$A$17:$K$24,6,0),VLOOKUP(A105,'PLAN. COMP.'!$A$17:$K$24,8,0))</f>
        <v>#N/A</v>
      </c>
      <c r="G105" s="26" t="e">
        <f t="shared" si="20"/>
        <v>#REF!</v>
      </c>
      <c r="H105" s="26" t="e">
        <f>'PLAN. COMP.'!#REF!</f>
        <v>#REF!</v>
      </c>
      <c r="I105" s="7" t="e">
        <f t="shared" si="19"/>
        <v>#REF!</v>
      </c>
      <c r="J105" s="7" t="e">
        <f>'PLAN. COMP.'!#REF!</f>
        <v>#REF!</v>
      </c>
      <c r="K105" s="7" t="e">
        <f t="shared" si="12"/>
        <v>#REF!</v>
      </c>
      <c r="L105" s="25" t="e">
        <f>IF('PLAN. COMP.'!$H$34&lt;'PLAN. COMP.'!$K$34,VLOOKUP(A105,'PLAN. COMP.'!$A$17:$K$24,7,0),VLOOKUP(A105,'PLAN. COMP.'!$A$17:$K$24,9,0))-G105</f>
        <v>#N/A</v>
      </c>
      <c r="AO105" s="27" t="e">
        <f t="shared" si="21"/>
        <v>#REF!</v>
      </c>
      <c r="AP105" s="29">
        <f t="shared" si="22"/>
        <v>0</v>
      </c>
      <c r="AR105" s="7"/>
      <c r="AS105" s="7"/>
      <c r="AT105" s="7" t="e">
        <f t="shared" si="23"/>
        <v>#REF!</v>
      </c>
    </row>
    <row r="106" spans="1:52" s="8" customFormat="1" ht="13.8" x14ac:dyDescent="0.3">
      <c r="A106" s="22" t="s">
        <v>412</v>
      </c>
      <c r="B106" s="23" t="e">
        <f>VLOOKUP(A106,'PLAN. COMP.'!$A$17:$K$24,2,0)</f>
        <v>#N/A</v>
      </c>
      <c r="C106" s="24" t="e">
        <f>VLOOKUP(A106,'PLAN. COMP.'!$A$17:$K$24,3,0)</f>
        <v>#N/A</v>
      </c>
      <c r="D106" s="23" t="e">
        <f>VLOOKUP(A106,'PLAN. COMP.'!$A$17:$K$24,4,0)</f>
        <v>#N/A</v>
      </c>
      <c r="E106" s="176" t="e">
        <f>SUMIF(#REF!,B106,#REF!)</f>
        <v>#REF!</v>
      </c>
      <c r="F106" s="25" t="e">
        <f>IF('PLAN. COMP.'!$H$34&lt;'PLAN. COMP.'!$K$34,VLOOKUP(A106,'PLAN. COMP.'!$A$17:$K$24,6,0),VLOOKUP(A106,'PLAN. COMP.'!$A$17:$K$24,8,0))</f>
        <v>#N/A</v>
      </c>
      <c r="G106" s="26" t="e">
        <f t="shared" si="20"/>
        <v>#REF!</v>
      </c>
      <c r="H106" s="26" t="e">
        <f>'PLAN. COMP.'!#REF!</f>
        <v>#REF!</v>
      </c>
      <c r="I106" s="7" t="e">
        <f t="shared" si="19"/>
        <v>#REF!</v>
      </c>
      <c r="J106" s="7" t="e">
        <f>'PLAN. COMP.'!#REF!</f>
        <v>#REF!</v>
      </c>
      <c r="K106" s="7" t="e">
        <f t="shared" si="12"/>
        <v>#REF!</v>
      </c>
      <c r="L106" s="25" t="e">
        <f>IF('PLAN. COMP.'!$H$34&lt;'PLAN. COMP.'!$K$34,VLOOKUP(A106,'PLAN. COMP.'!$A$17:$K$24,7,0),VLOOKUP(A106,'PLAN. COMP.'!$A$17:$K$24,9,0))-G106</f>
        <v>#N/A</v>
      </c>
      <c r="AO106" s="27" t="e">
        <f t="shared" si="21"/>
        <v>#REF!</v>
      </c>
      <c r="AP106" s="29">
        <f t="shared" si="22"/>
        <v>0</v>
      </c>
      <c r="AR106" s="7"/>
      <c r="AS106" s="7"/>
      <c r="AT106" s="7" t="e">
        <f t="shared" si="23"/>
        <v>#REF!</v>
      </c>
    </row>
    <row r="107" spans="1:52" s="8" customFormat="1" ht="13.8" x14ac:dyDescent="0.3">
      <c r="A107" s="22" t="s">
        <v>231</v>
      </c>
      <c r="B107" s="23" t="e">
        <f>VLOOKUP(A107,'PLAN. COMP.'!$A$17:$K$24,2,0)</f>
        <v>#N/A</v>
      </c>
      <c r="C107" s="24" t="e">
        <f>VLOOKUP(A107,'PLAN. COMP.'!$A$17:$K$24,3,0)</f>
        <v>#N/A</v>
      </c>
      <c r="D107" s="23" t="e">
        <f>VLOOKUP(A107,'PLAN. COMP.'!$A$17:$K$24,4,0)</f>
        <v>#N/A</v>
      </c>
      <c r="E107" s="176" t="e">
        <f>SUMIF(#REF!,B107,#REF!)</f>
        <v>#REF!</v>
      </c>
      <c r="F107" s="25" t="e">
        <f>IF('PLAN. COMP.'!$H$34&lt;'PLAN. COMP.'!$K$34,VLOOKUP(A107,'PLAN. COMP.'!$A$17:$K$24,6,0),VLOOKUP(A107,'PLAN. COMP.'!$A$17:$K$24,8,0))</f>
        <v>#N/A</v>
      </c>
      <c r="G107" s="26" t="e">
        <f t="shared" si="20"/>
        <v>#REF!</v>
      </c>
      <c r="H107" s="26" t="e">
        <f>'PLAN. COMP.'!#REF!</f>
        <v>#REF!</v>
      </c>
      <c r="I107" s="7" t="e">
        <f t="shared" si="19"/>
        <v>#REF!</v>
      </c>
      <c r="J107" s="7" t="e">
        <f>'PLAN. COMP.'!#REF!</f>
        <v>#REF!</v>
      </c>
      <c r="K107" s="7" t="e">
        <f t="shared" si="12"/>
        <v>#REF!</v>
      </c>
      <c r="L107" s="25" t="e">
        <f>IF('PLAN. COMP.'!$H$34&lt;'PLAN. COMP.'!$K$34,VLOOKUP(A107,'PLAN. COMP.'!$A$17:$K$24,7,0),VLOOKUP(A107,'PLAN. COMP.'!$A$17:$K$24,9,0))-G107</f>
        <v>#N/A</v>
      </c>
      <c r="AO107" s="27" t="e">
        <f t="shared" si="21"/>
        <v>#REF!</v>
      </c>
      <c r="AP107" s="29">
        <f t="shared" si="22"/>
        <v>0</v>
      </c>
      <c r="AR107" s="7"/>
      <c r="AS107" s="7"/>
      <c r="AT107" s="7" t="e">
        <f t="shared" si="23"/>
        <v>#REF!</v>
      </c>
    </row>
    <row r="108" spans="1:52" s="8" customFormat="1" ht="13.8" x14ac:dyDescent="0.3">
      <c r="A108" s="22" t="s">
        <v>365</v>
      </c>
      <c r="B108" s="23" t="e">
        <f>VLOOKUP(A108,'PLAN. COMP.'!$A$17:$K$24,2,0)</f>
        <v>#N/A</v>
      </c>
      <c r="C108" s="24" t="e">
        <f>VLOOKUP(A108,'PLAN. COMP.'!$A$17:$K$24,3,0)</f>
        <v>#N/A</v>
      </c>
      <c r="D108" s="23" t="e">
        <f>VLOOKUP(A108,'PLAN. COMP.'!$A$17:$K$24,4,0)</f>
        <v>#N/A</v>
      </c>
      <c r="E108" s="176" t="e">
        <f>SUMIF(#REF!,B108,#REF!)</f>
        <v>#REF!</v>
      </c>
      <c r="F108" s="25" t="e">
        <f>IF('PLAN. COMP.'!$H$34&lt;'PLAN. COMP.'!$K$34,VLOOKUP(A108,'PLAN. COMP.'!$A$17:$K$24,6,0),VLOOKUP(A108,'PLAN. COMP.'!$A$17:$K$24,8,0))</f>
        <v>#N/A</v>
      </c>
      <c r="G108" s="26" t="e">
        <f t="shared" si="20"/>
        <v>#REF!</v>
      </c>
      <c r="H108" s="26" t="e">
        <f>'PLAN. COMP.'!#REF!</f>
        <v>#REF!</v>
      </c>
      <c r="I108" s="7" t="e">
        <f t="shared" si="19"/>
        <v>#REF!</v>
      </c>
      <c r="J108" s="7" t="e">
        <f>'PLAN. COMP.'!#REF!</f>
        <v>#REF!</v>
      </c>
      <c r="K108" s="7" t="e">
        <f t="shared" si="12"/>
        <v>#REF!</v>
      </c>
      <c r="L108" s="25" t="e">
        <f>IF('PLAN. COMP.'!$H$34&lt;'PLAN. COMP.'!$K$34,VLOOKUP(A108,'PLAN. COMP.'!$A$17:$K$24,7,0),VLOOKUP(A108,'PLAN. COMP.'!$A$17:$K$24,9,0))-G108</f>
        <v>#N/A</v>
      </c>
      <c r="AO108" s="27" t="e">
        <f t="shared" si="21"/>
        <v>#REF!</v>
      </c>
      <c r="AP108" s="29">
        <f t="shared" si="22"/>
        <v>0</v>
      </c>
      <c r="AR108" s="7"/>
      <c r="AS108" s="7"/>
      <c r="AT108" s="7" t="e">
        <f t="shared" si="23"/>
        <v>#REF!</v>
      </c>
    </row>
    <row r="109" spans="1:52" s="8" customFormat="1" ht="13.8" x14ac:dyDescent="0.3">
      <c r="A109" s="22" t="s">
        <v>329</v>
      </c>
      <c r="B109" s="23" t="e">
        <f>VLOOKUP(A109,'PLAN. COMP.'!$A$17:$K$24,2,0)</f>
        <v>#N/A</v>
      </c>
      <c r="C109" s="24" t="e">
        <f>VLOOKUP(A109,'PLAN. COMP.'!$A$17:$K$24,3,0)</f>
        <v>#N/A</v>
      </c>
      <c r="D109" s="23" t="e">
        <f>VLOOKUP(A109,'PLAN. COMP.'!$A$17:$K$24,4,0)</f>
        <v>#N/A</v>
      </c>
      <c r="E109" s="176" t="e">
        <f>SUMIF(#REF!,B109,#REF!)</f>
        <v>#REF!</v>
      </c>
      <c r="F109" s="25" t="e">
        <f>IF('PLAN. COMP.'!$H$34&lt;'PLAN. COMP.'!$K$34,VLOOKUP(A109,'PLAN. COMP.'!$A$17:$K$24,6,0),VLOOKUP(A109,'PLAN. COMP.'!$A$17:$K$24,8,0))</f>
        <v>#N/A</v>
      </c>
      <c r="G109" s="26" t="e">
        <f t="shared" si="20"/>
        <v>#REF!</v>
      </c>
      <c r="H109" s="26" t="e">
        <f>'PLAN. COMP.'!#REF!</f>
        <v>#REF!</v>
      </c>
      <c r="I109" s="7" t="e">
        <f t="shared" si="19"/>
        <v>#REF!</v>
      </c>
      <c r="J109" s="7" t="e">
        <f>'PLAN. COMP.'!#REF!</f>
        <v>#REF!</v>
      </c>
      <c r="K109" s="7" t="e">
        <f t="shared" ref="K109:K121" si="24">J109-G109</f>
        <v>#REF!</v>
      </c>
      <c r="L109" s="25" t="e">
        <f>IF('PLAN. COMP.'!$H$34&lt;'PLAN. COMP.'!$K$34,VLOOKUP(A109,'PLAN. COMP.'!$A$17:$K$24,7,0),VLOOKUP(A109,'PLAN. COMP.'!$A$17:$K$24,9,0))-G109</f>
        <v>#N/A</v>
      </c>
      <c r="AO109" s="27" t="e">
        <f t="shared" si="21"/>
        <v>#REF!</v>
      </c>
      <c r="AP109" s="29">
        <f t="shared" si="22"/>
        <v>0</v>
      </c>
      <c r="AR109" s="7"/>
      <c r="AS109" s="7"/>
      <c r="AT109" s="7" t="e">
        <f t="shared" si="23"/>
        <v>#REF!</v>
      </c>
    </row>
    <row r="110" spans="1:52" s="8" customFormat="1" ht="13.8" x14ac:dyDescent="0.3">
      <c r="A110" s="22" t="s">
        <v>363</v>
      </c>
      <c r="B110" s="23" t="e">
        <f>VLOOKUP(A110,'PLAN. COMP.'!$A$17:$K$24,2,0)</f>
        <v>#N/A</v>
      </c>
      <c r="C110" s="24" t="e">
        <f>VLOOKUP(A110,'PLAN. COMP.'!$A$17:$K$24,3,0)</f>
        <v>#N/A</v>
      </c>
      <c r="D110" s="23" t="e">
        <f>VLOOKUP(A110,'PLAN. COMP.'!$A$17:$K$24,4,0)</f>
        <v>#N/A</v>
      </c>
      <c r="E110" s="176" t="e">
        <f>SUMIF(#REF!,B110,#REF!)</f>
        <v>#REF!</v>
      </c>
      <c r="F110" s="25" t="e">
        <f>IF('PLAN. COMP.'!$H$34&lt;'PLAN. COMP.'!$K$34,VLOOKUP(A110,'PLAN. COMP.'!$A$17:$K$24,6,0),VLOOKUP(A110,'PLAN. COMP.'!$A$17:$K$24,8,0))</f>
        <v>#N/A</v>
      </c>
      <c r="G110" s="26" t="e">
        <f t="shared" si="20"/>
        <v>#REF!</v>
      </c>
      <c r="H110" s="7"/>
      <c r="I110" s="7"/>
      <c r="J110" s="7" t="e">
        <f>'PLAN. COMP.'!#REF!</f>
        <v>#REF!</v>
      </c>
      <c r="K110" s="7" t="e">
        <f t="shared" si="24"/>
        <v>#REF!</v>
      </c>
      <c r="L110" s="25" t="e">
        <f>IF('PLAN. COMP.'!$H$34&lt;'PLAN. COMP.'!$K$34,VLOOKUP(A110,'PLAN. COMP.'!$A$17:$K$24,7,0),VLOOKUP(A110,'PLAN. COMP.'!$A$17:$K$24,9,0))-G110</f>
        <v>#N/A</v>
      </c>
      <c r="AO110" s="21" t="e">
        <f>SUBTOTAL(9,AO125:AO128)</f>
        <v>#REF!</v>
      </c>
      <c r="AQ110" s="7">
        <v>2555473.2199999997</v>
      </c>
      <c r="AR110" s="7"/>
      <c r="AX110" s="7" t="e">
        <f>#REF!+#REF!+#REF!+#REF!+#REF!+#REF!</f>
        <v>#REF!</v>
      </c>
      <c r="AZ110" s="7" t="e">
        <f>AX110+#REF!+#REF!</f>
        <v>#REF!</v>
      </c>
    </row>
    <row r="111" spans="1:52" s="8" customFormat="1" ht="13.8" x14ac:dyDescent="0.3">
      <c r="A111" s="22" t="s">
        <v>358</v>
      </c>
      <c r="B111" s="23" t="e">
        <f>VLOOKUP(A111,'PLAN. COMP.'!$A$17:$K$24,2,0)</f>
        <v>#N/A</v>
      </c>
      <c r="C111" s="24" t="e">
        <f>VLOOKUP(A111,'PLAN. COMP.'!$A$17:$K$24,3,0)</f>
        <v>#N/A</v>
      </c>
      <c r="D111" s="23" t="e">
        <f>VLOOKUP(A111,'PLAN. COMP.'!$A$17:$K$24,4,0)</f>
        <v>#N/A</v>
      </c>
      <c r="E111" s="176" t="e">
        <f>SUMIF(#REF!,B111,#REF!)</f>
        <v>#REF!</v>
      </c>
      <c r="F111" s="25" t="e">
        <f>IF('PLAN. COMP.'!$H$34&lt;'PLAN. COMP.'!$K$34,VLOOKUP(A111,'PLAN. COMP.'!$A$17:$K$24,6,0),VLOOKUP(A111,'PLAN. COMP.'!$A$17:$K$24,8,0))</f>
        <v>#N/A</v>
      </c>
      <c r="G111" s="26" t="e">
        <f t="shared" si="20"/>
        <v>#REF!</v>
      </c>
      <c r="H111" s="26" t="e">
        <f>'PLAN. COMP.'!#REF!</f>
        <v>#REF!</v>
      </c>
      <c r="I111" s="7" t="e">
        <f t="shared" ref="I111:I123" si="25">H111-F111</f>
        <v>#REF!</v>
      </c>
      <c r="J111" s="7" t="e">
        <f>'PLAN. COMP.'!#REF!</f>
        <v>#REF!</v>
      </c>
      <c r="K111" s="7" t="e">
        <f t="shared" si="24"/>
        <v>#REF!</v>
      </c>
      <c r="L111" s="25" t="e">
        <f>IF('PLAN. COMP.'!$H$34&lt;'PLAN. COMP.'!$K$34,VLOOKUP(A111,'PLAN. COMP.'!$A$17:$K$24,7,0),VLOOKUP(A111,'PLAN. COMP.'!$A$17:$K$24,9,0))-G111</f>
        <v>#N/A</v>
      </c>
      <c r="AO111" s="28" t="e">
        <f>SUBTOTAL(9,#REF!)</f>
        <v>#REF!</v>
      </c>
      <c r="AR111" s="7" t="s">
        <v>27</v>
      </c>
      <c r="AX111" s="7" t="e">
        <f>#REF!+#REF!</f>
        <v>#REF!</v>
      </c>
    </row>
    <row r="112" spans="1:52" s="8" customFormat="1" ht="13.8" x14ac:dyDescent="0.3">
      <c r="A112" s="22" t="s">
        <v>339</v>
      </c>
      <c r="B112" s="23" t="e">
        <f>VLOOKUP(A112,'PLAN. COMP.'!$A$17:$K$24,2,0)</f>
        <v>#N/A</v>
      </c>
      <c r="C112" s="24" t="e">
        <f>VLOOKUP(A112,'PLAN. COMP.'!$A$17:$K$24,3,0)</f>
        <v>#N/A</v>
      </c>
      <c r="D112" s="23" t="e">
        <f>VLOOKUP(A112,'PLAN. COMP.'!$A$17:$K$24,4,0)</f>
        <v>#N/A</v>
      </c>
      <c r="E112" s="176" t="e">
        <f>SUMIF(#REF!,B112,#REF!)</f>
        <v>#REF!</v>
      </c>
      <c r="F112" s="25" t="e">
        <f>IF('PLAN. COMP.'!$H$34&lt;'PLAN. COMP.'!$K$34,VLOOKUP(A112,'PLAN. COMP.'!$A$17:$K$24,6,0),VLOOKUP(A112,'PLAN. COMP.'!$A$17:$K$24,8,0))</f>
        <v>#N/A</v>
      </c>
      <c r="G112" s="26" t="e">
        <f t="shared" si="20"/>
        <v>#REF!</v>
      </c>
      <c r="H112" s="26" t="e">
        <f>'PLAN. COMP.'!#REF!</f>
        <v>#REF!</v>
      </c>
      <c r="I112" s="7" t="e">
        <f t="shared" si="25"/>
        <v>#REF!</v>
      </c>
      <c r="J112" s="7" t="e">
        <f>'PLAN. COMP.'!#REF!</f>
        <v>#REF!</v>
      </c>
      <c r="K112" s="7" t="e">
        <f t="shared" si="24"/>
        <v>#REF!</v>
      </c>
      <c r="L112" s="25" t="e">
        <f>IF('PLAN. COMP.'!$H$34&lt;'PLAN. COMP.'!$K$34,VLOOKUP(A112,'PLAN. COMP.'!$A$17:$K$24,7,0),VLOOKUP(A112,'PLAN. COMP.'!$A$17:$K$24,9,0))-G112</f>
        <v>#N/A</v>
      </c>
      <c r="AO112" s="28" t="e">
        <f>SUBTOTAL(9,#REF!)</f>
        <v>#REF!</v>
      </c>
      <c r="AR112" s="7" t="s">
        <v>27</v>
      </c>
      <c r="AX112" s="7" t="e">
        <f>#REF!+#REF!</f>
        <v>#REF!</v>
      </c>
    </row>
    <row r="113" spans="1:52" s="8" customFormat="1" ht="13.8" x14ac:dyDescent="0.3">
      <c r="A113" s="22" t="s">
        <v>376</v>
      </c>
      <c r="B113" s="23" t="e">
        <f>VLOOKUP(A113,'PLAN. COMP.'!$A$17:$K$24,2,0)</f>
        <v>#N/A</v>
      </c>
      <c r="C113" s="24" t="e">
        <f>VLOOKUP(A113,'PLAN. COMP.'!$A$17:$K$24,3,0)</f>
        <v>#N/A</v>
      </c>
      <c r="D113" s="23" t="e">
        <f>VLOOKUP(A113,'PLAN. COMP.'!$A$17:$K$24,4,0)</f>
        <v>#N/A</v>
      </c>
      <c r="E113" s="176" t="e">
        <f>SUMIF(#REF!,B113,#REF!)</f>
        <v>#REF!</v>
      </c>
      <c r="F113" s="25" t="e">
        <f>IF('PLAN. COMP.'!$H$34&lt;'PLAN. COMP.'!$K$34,VLOOKUP(A113,'PLAN. COMP.'!$A$17:$K$24,6,0),VLOOKUP(A113,'PLAN. COMP.'!$A$17:$K$24,8,0))</f>
        <v>#N/A</v>
      </c>
      <c r="G113" s="26" t="e">
        <f t="shared" si="20"/>
        <v>#REF!</v>
      </c>
      <c r="H113" s="26" t="e">
        <f>'PLAN. COMP.'!#REF!</f>
        <v>#REF!</v>
      </c>
      <c r="I113" s="7" t="e">
        <f>H113-F113</f>
        <v>#REF!</v>
      </c>
      <c r="J113" s="7" t="e">
        <f>'PLAN. COMP.'!#REF!</f>
        <v>#REF!</v>
      </c>
      <c r="K113" s="7" t="e">
        <f>J113-G113</f>
        <v>#REF!</v>
      </c>
      <c r="L113" s="25" t="e">
        <f>IF('PLAN. COMP.'!$H$34&lt;'PLAN. COMP.'!$K$34,VLOOKUP(A113,'PLAN. COMP.'!$A$17:$K$24,7,0),VLOOKUP(A113,'PLAN. COMP.'!$A$17:$K$24,9,0))-G113</f>
        <v>#N/A</v>
      </c>
      <c r="AO113" s="27" t="e">
        <f>TRUNC(E113*F113,2)</f>
        <v>#REF!</v>
      </c>
      <c r="AR113" s="7"/>
      <c r="AS113" s="7"/>
    </row>
    <row r="114" spans="1:52" s="8" customFormat="1" ht="13.8" x14ac:dyDescent="0.3">
      <c r="A114" s="22" t="s">
        <v>315</v>
      </c>
      <c r="B114" s="23" t="e">
        <f>VLOOKUP(A114,'PLAN. COMP.'!$A$17:$K$24,2,0)</f>
        <v>#N/A</v>
      </c>
      <c r="C114" s="24" t="e">
        <f>VLOOKUP(A114,'PLAN. COMP.'!$A$17:$K$24,3,0)</f>
        <v>#N/A</v>
      </c>
      <c r="D114" s="23" t="e">
        <f>VLOOKUP(A114,'PLAN. COMP.'!$A$17:$K$24,4,0)</f>
        <v>#N/A</v>
      </c>
      <c r="E114" s="176" t="e">
        <f>SUMIF(#REF!,B114,#REF!)</f>
        <v>#REF!</v>
      </c>
      <c r="F114" s="25" t="e">
        <f>IF('PLAN. COMP.'!$H$34&lt;'PLAN. COMP.'!$K$34,VLOOKUP(A114,'PLAN. COMP.'!$A$17:$K$24,6,0),VLOOKUP(A114,'PLAN. COMP.'!$A$17:$K$24,8,0))</f>
        <v>#N/A</v>
      </c>
      <c r="G114" s="26" t="e">
        <f t="shared" si="20"/>
        <v>#REF!</v>
      </c>
      <c r="H114" s="26" t="e">
        <f>'PLAN. COMP.'!#REF!</f>
        <v>#REF!</v>
      </c>
      <c r="I114" s="7" t="e">
        <f t="shared" si="25"/>
        <v>#REF!</v>
      </c>
      <c r="J114" s="7" t="e">
        <f>'PLAN. COMP.'!#REF!</f>
        <v>#REF!</v>
      </c>
      <c r="K114" s="7" t="e">
        <f t="shared" si="24"/>
        <v>#REF!</v>
      </c>
      <c r="L114" s="25" t="e">
        <f>IF('PLAN. COMP.'!$H$34&lt;'PLAN. COMP.'!$K$34,VLOOKUP(A114,'PLAN. COMP.'!$A$17:$K$24,7,0),VLOOKUP(A114,'PLAN. COMP.'!$A$17:$K$24,9,0))-G114</f>
        <v>#N/A</v>
      </c>
      <c r="AO114" s="27" t="e">
        <f>TRUNC(E114*F114,2)</f>
        <v>#REF!</v>
      </c>
      <c r="AP114" s="29">
        <f>IFERROR(TRUNC((AL114*AN114),2),"-")</f>
        <v>0</v>
      </c>
      <c r="AR114" s="7"/>
      <c r="AS114" s="7"/>
      <c r="AT114" s="7" t="e">
        <f>SUM(G114:G114)</f>
        <v>#REF!</v>
      </c>
    </row>
    <row r="115" spans="1:52" s="8" customFormat="1" ht="13.8" x14ac:dyDescent="0.3">
      <c r="A115" s="22" t="s">
        <v>344</v>
      </c>
      <c r="B115" s="23" t="e">
        <f>VLOOKUP(A115,'PLAN. COMP.'!$A$17:$K$24,2,0)</f>
        <v>#N/A</v>
      </c>
      <c r="C115" s="24" t="e">
        <f>VLOOKUP(A115,'PLAN. COMP.'!$A$17:$K$24,3,0)</f>
        <v>#N/A</v>
      </c>
      <c r="D115" s="23" t="e">
        <f>VLOOKUP(A115,'PLAN. COMP.'!$A$17:$K$24,4,0)</f>
        <v>#N/A</v>
      </c>
      <c r="E115" s="176" t="e">
        <f>SUMIF(#REF!,B115,#REF!)</f>
        <v>#REF!</v>
      </c>
      <c r="F115" s="25" t="e">
        <f>IF('PLAN. COMP.'!$H$34&lt;'PLAN. COMP.'!$K$34,VLOOKUP(A115,'PLAN. COMP.'!$A$17:$K$24,6,0),VLOOKUP(A115,'PLAN. COMP.'!$A$17:$K$24,8,0))</f>
        <v>#N/A</v>
      </c>
      <c r="G115" s="26" t="e">
        <f t="shared" si="20"/>
        <v>#REF!</v>
      </c>
      <c r="H115" s="26" t="e">
        <f>'PLAN. COMP.'!#REF!</f>
        <v>#REF!</v>
      </c>
      <c r="I115" s="7" t="e">
        <f t="shared" si="25"/>
        <v>#REF!</v>
      </c>
      <c r="J115" s="7" t="e">
        <f>'PLAN. COMP.'!#REF!</f>
        <v>#REF!</v>
      </c>
      <c r="K115" s="7" t="e">
        <f t="shared" si="24"/>
        <v>#REF!</v>
      </c>
      <c r="L115" s="25" t="e">
        <f>IF('PLAN. COMP.'!$H$34&lt;'PLAN. COMP.'!$K$34,VLOOKUP(A115,'PLAN. COMP.'!$A$17:$K$24,7,0),VLOOKUP(A115,'PLAN. COMP.'!$A$17:$K$24,9,0))-G115</f>
        <v>#N/A</v>
      </c>
      <c r="AO115" s="27" t="e">
        <f>TRUNC(E115*F115,2)</f>
        <v>#REF!</v>
      </c>
      <c r="AP115" s="29">
        <f>IFERROR(TRUNC((AL115*AN115),2),"-")</f>
        <v>0</v>
      </c>
      <c r="AR115" s="7"/>
      <c r="AS115" s="7"/>
      <c r="AT115" s="7" t="e">
        <f>SUM(G115:G115)</f>
        <v>#REF!</v>
      </c>
    </row>
    <row r="116" spans="1:52" s="8" customFormat="1" ht="13.8" x14ac:dyDescent="0.3">
      <c r="A116" s="22" t="s">
        <v>306</v>
      </c>
      <c r="B116" s="23" t="e">
        <f>VLOOKUP(A116,'PLAN. COMP.'!$A$17:$K$24,2,0)</f>
        <v>#N/A</v>
      </c>
      <c r="C116" s="24" t="e">
        <f>VLOOKUP(A116,'PLAN. COMP.'!$A$17:$K$24,3,0)</f>
        <v>#N/A</v>
      </c>
      <c r="D116" s="23" t="e">
        <f>VLOOKUP(A116,'PLAN. COMP.'!$A$17:$K$24,4,0)</f>
        <v>#N/A</v>
      </c>
      <c r="E116" s="176" t="e">
        <f>SUMIF(#REF!,B116,#REF!)</f>
        <v>#REF!</v>
      </c>
      <c r="F116" s="25" t="e">
        <f>IF('PLAN. COMP.'!$H$34&lt;'PLAN. COMP.'!$K$34,VLOOKUP(A116,'PLAN. COMP.'!$A$17:$K$24,6,0),VLOOKUP(A116,'PLAN. COMP.'!$A$17:$K$24,8,0))</f>
        <v>#N/A</v>
      </c>
      <c r="G116" s="26" t="e">
        <f t="shared" si="20"/>
        <v>#REF!</v>
      </c>
      <c r="H116" s="26" t="e">
        <f>'PLAN. COMP.'!#REF!</f>
        <v>#REF!</v>
      </c>
      <c r="I116" s="7" t="e">
        <f t="shared" si="25"/>
        <v>#REF!</v>
      </c>
      <c r="J116" s="7" t="e">
        <f>'PLAN. COMP.'!#REF!</f>
        <v>#REF!</v>
      </c>
      <c r="K116" s="7" t="e">
        <f t="shared" si="24"/>
        <v>#REF!</v>
      </c>
      <c r="L116" s="25" t="e">
        <f>IF('PLAN. COMP.'!$H$34&lt;'PLAN. COMP.'!$K$34,VLOOKUP(A116,'PLAN. COMP.'!$A$17:$K$24,7,0),VLOOKUP(A116,'PLAN. COMP.'!$A$17:$K$24,9,0))-G116</f>
        <v>#N/A</v>
      </c>
      <c r="AO116" s="27" t="e">
        <f>TRUNC(E116*F116,2)</f>
        <v>#REF!</v>
      </c>
      <c r="AP116" s="29">
        <f>IFERROR(TRUNC((AL116*AN116),2),"-")</f>
        <v>0</v>
      </c>
      <c r="AR116" s="7"/>
      <c r="AS116" s="7"/>
      <c r="AT116" s="7" t="e">
        <f>SUM(G116:G116)</f>
        <v>#REF!</v>
      </c>
    </row>
    <row r="117" spans="1:52" s="8" customFormat="1" ht="13.8" x14ac:dyDescent="0.3">
      <c r="A117" s="22" t="s">
        <v>327</v>
      </c>
      <c r="B117" s="23" t="e">
        <f>VLOOKUP(A117,'PLAN. COMP.'!$A$17:$K$24,2,0)</f>
        <v>#N/A</v>
      </c>
      <c r="C117" s="24" t="e">
        <f>VLOOKUP(A117,'PLAN. COMP.'!$A$17:$K$24,3,0)</f>
        <v>#N/A</v>
      </c>
      <c r="D117" s="23" t="e">
        <f>VLOOKUP(A117,'PLAN. COMP.'!$A$17:$K$24,4,0)</f>
        <v>#N/A</v>
      </c>
      <c r="E117" s="176" t="e">
        <f>SUMIF(#REF!,B117,#REF!)</f>
        <v>#REF!</v>
      </c>
      <c r="F117" s="25" t="e">
        <f>IF('PLAN. COMP.'!$H$34&lt;'PLAN. COMP.'!$K$34,VLOOKUP(A117,'PLAN. COMP.'!$A$17:$K$24,6,0),VLOOKUP(A117,'PLAN. COMP.'!$A$17:$K$24,8,0))</f>
        <v>#N/A</v>
      </c>
      <c r="G117" s="26" t="e">
        <f t="shared" si="20"/>
        <v>#REF!</v>
      </c>
      <c r="H117" s="7"/>
      <c r="I117" s="7"/>
      <c r="J117" s="7" t="e">
        <f>'PLAN. COMP.'!#REF!</f>
        <v>#REF!</v>
      </c>
      <c r="K117" s="7" t="e">
        <f t="shared" si="24"/>
        <v>#REF!</v>
      </c>
      <c r="L117" s="25" t="e">
        <f>IF('PLAN. COMP.'!$H$34&lt;'PLAN. COMP.'!$K$34,VLOOKUP(A117,'PLAN. COMP.'!$A$17:$K$24,7,0),VLOOKUP(A117,'PLAN. COMP.'!$A$17:$K$24,9,0))-G117</f>
        <v>#N/A</v>
      </c>
      <c r="AO117" s="21">
        <f>SUBTOTAL(9,AO130:AO132)</f>
        <v>0</v>
      </c>
      <c r="AQ117" s="7">
        <v>2555473.2199999997</v>
      </c>
      <c r="AR117" s="7"/>
      <c r="AX117" s="7" t="e">
        <f>#REF!+#REF!+#REF!+#REF!+#REF!+#REF!</f>
        <v>#REF!</v>
      </c>
      <c r="AZ117" s="7" t="e">
        <f>AX117+#REF!+#REF!</f>
        <v>#REF!</v>
      </c>
    </row>
    <row r="118" spans="1:52" s="8" customFormat="1" ht="13.8" x14ac:dyDescent="0.3">
      <c r="A118" s="22" t="s">
        <v>423</v>
      </c>
      <c r="B118" s="23" t="e">
        <f>VLOOKUP(A118,'PLAN. COMP.'!$A$17:$K$24,2,0)</f>
        <v>#N/A</v>
      </c>
      <c r="C118" s="24" t="e">
        <f>VLOOKUP(A118,'PLAN. COMP.'!$A$17:$K$24,3,0)</f>
        <v>#N/A</v>
      </c>
      <c r="D118" s="23" t="e">
        <f>VLOOKUP(A118,'PLAN. COMP.'!$A$17:$K$24,4,0)</f>
        <v>#N/A</v>
      </c>
      <c r="E118" s="176" t="e">
        <f>SUMIF(#REF!,B118,#REF!)</f>
        <v>#REF!</v>
      </c>
      <c r="F118" s="25" t="e">
        <f>IF('PLAN. COMP.'!$H$34&lt;'PLAN. COMP.'!$K$34,VLOOKUP(A118,'PLAN. COMP.'!$A$17:$K$24,6,0),VLOOKUP(A118,'PLAN. COMP.'!$A$17:$K$24,8,0))</f>
        <v>#N/A</v>
      </c>
      <c r="G118" s="26" t="e">
        <f t="shared" si="20"/>
        <v>#REF!</v>
      </c>
      <c r="H118" s="26" t="e">
        <f>'PLAN. COMP.'!#REF!</f>
        <v>#REF!</v>
      </c>
      <c r="I118" s="7" t="e">
        <f>H118-F118</f>
        <v>#REF!</v>
      </c>
      <c r="J118" s="7" t="e">
        <f>'PLAN. COMP.'!#REF!</f>
        <v>#REF!</v>
      </c>
      <c r="K118" s="7" t="e">
        <f t="shared" si="24"/>
        <v>#REF!</v>
      </c>
      <c r="L118" s="25" t="e">
        <f>IF('PLAN. COMP.'!$H$34&lt;'PLAN. COMP.'!$K$34,VLOOKUP(A118,'PLAN. COMP.'!$A$17:$K$24,7,0),VLOOKUP(A118,'PLAN. COMP.'!$A$17:$K$24,9,0))-G118</f>
        <v>#N/A</v>
      </c>
      <c r="AO118" s="28" t="e">
        <f>SUBTOTAL(9,#REF!)</f>
        <v>#REF!</v>
      </c>
      <c r="AR118" s="7" t="s">
        <v>27</v>
      </c>
      <c r="AX118" s="7" t="e">
        <f>#REF!+#REF!</f>
        <v>#REF!</v>
      </c>
    </row>
    <row r="119" spans="1:52" s="8" customFormat="1" ht="13.8" x14ac:dyDescent="0.3">
      <c r="A119" s="22" t="s">
        <v>334</v>
      </c>
      <c r="B119" s="23" t="e">
        <f>VLOOKUP(A119,'PLAN. COMP.'!$A$17:$K$24,2,0)</f>
        <v>#N/A</v>
      </c>
      <c r="C119" s="24" t="e">
        <f>VLOOKUP(A119,'PLAN. COMP.'!$A$17:$K$24,3,0)</f>
        <v>#N/A</v>
      </c>
      <c r="D119" s="23" t="e">
        <f>VLOOKUP(A119,'PLAN. COMP.'!$A$17:$K$24,4,0)</f>
        <v>#N/A</v>
      </c>
      <c r="E119" s="176" t="e">
        <f>SUMIF(#REF!,B119,#REF!)</f>
        <v>#REF!</v>
      </c>
      <c r="F119" s="25" t="e">
        <f>IF('PLAN. COMP.'!$H$34&lt;'PLAN. COMP.'!$K$34,VLOOKUP(A119,'PLAN. COMP.'!$A$17:$K$24,6,0),VLOOKUP(A119,'PLAN. COMP.'!$A$17:$K$24,8,0))</f>
        <v>#N/A</v>
      </c>
      <c r="G119" s="26" t="e">
        <f t="shared" si="20"/>
        <v>#REF!</v>
      </c>
      <c r="H119" s="26" t="e">
        <f>'PLAN. COMP.'!#REF!</f>
        <v>#REF!</v>
      </c>
      <c r="I119" s="7" t="e">
        <f t="shared" si="25"/>
        <v>#REF!</v>
      </c>
      <c r="J119" s="7" t="e">
        <f>'PLAN. COMP.'!#REF!</f>
        <v>#REF!</v>
      </c>
      <c r="K119" s="7" t="e">
        <f t="shared" si="24"/>
        <v>#REF!</v>
      </c>
      <c r="L119" s="25" t="e">
        <f>IF('PLAN. COMP.'!$H$34&lt;'PLAN. COMP.'!$K$34,VLOOKUP(A119,'PLAN. COMP.'!$A$17:$K$24,7,0),VLOOKUP(A119,'PLAN. COMP.'!$A$17:$K$24,9,0))-G119</f>
        <v>#N/A</v>
      </c>
      <c r="AO119" s="28" t="e">
        <f>SUBTOTAL(9,#REF!)</f>
        <v>#REF!</v>
      </c>
      <c r="AR119" s="7" t="s">
        <v>27</v>
      </c>
      <c r="AX119" s="7" t="e">
        <f>#REF!+#REF!</f>
        <v>#REF!</v>
      </c>
    </row>
    <row r="120" spans="1:52" s="8" customFormat="1" ht="13.8" x14ac:dyDescent="0.3">
      <c r="A120" s="22" t="s">
        <v>400</v>
      </c>
      <c r="B120" s="23" t="e">
        <f>VLOOKUP(A120,'PLAN. COMP.'!$A$17:$K$24,2,0)</f>
        <v>#N/A</v>
      </c>
      <c r="C120" s="24" t="e">
        <f>VLOOKUP(A120,'PLAN. COMP.'!$A$17:$K$24,3,0)</f>
        <v>#N/A</v>
      </c>
      <c r="D120" s="23" t="e">
        <f>VLOOKUP(A120,'PLAN. COMP.'!$A$17:$K$24,4,0)</f>
        <v>#N/A</v>
      </c>
      <c r="E120" s="176" t="e">
        <f>SUMIF(#REF!,B120,#REF!)</f>
        <v>#REF!</v>
      </c>
      <c r="F120" s="25" t="e">
        <f>IF('PLAN. COMP.'!$H$34&lt;'PLAN. COMP.'!$K$34,VLOOKUP(A120,'PLAN. COMP.'!$A$17:$K$24,6,0),VLOOKUP(A120,'PLAN. COMP.'!$A$17:$K$24,8,0))</f>
        <v>#N/A</v>
      </c>
      <c r="G120" s="26" t="e">
        <f t="shared" si="20"/>
        <v>#REF!</v>
      </c>
      <c r="H120" s="26" t="e">
        <f>'PLAN. COMP.'!#REF!</f>
        <v>#REF!</v>
      </c>
      <c r="I120" s="7" t="e">
        <f t="shared" si="25"/>
        <v>#REF!</v>
      </c>
      <c r="J120" s="7" t="e">
        <f>'PLAN. COMP.'!#REF!</f>
        <v>#REF!</v>
      </c>
      <c r="K120" s="7" t="e">
        <f t="shared" si="24"/>
        <v>#REF!</v>
      </c>
      <c r="L120" s="25" t="e">
        <f>IF('PLAN. COMP.'!$H$34&lt;'PLAN. COMP.'!$K$34,VLOOKUP(A120,'PLAN. COMP.'!$A$17:$K$24,7,0),VLOOKUP(A120,'PLAN. COMP.'!$A$17:$K$24,9,0))-G120</f>
        <v>#N/A</v>
      </c>
      <c r="AO120" s="27" t="e">
        <f>TRUNC(E120*F120,2)</f>
        <v>#REF!</v>
      </c>
      <c r="AP120" s="29">
        <f>IFERROR(TRUNC((AL120*AN120),2),"-")</f>
        <v>0</v>
      </c>
      <c r="AR120" s="7"/>
      <c r="AS120" s="7"/>
      <c r="AT120" s="7" t="e">
        <f>SUM(G120:G120)</f>
        <v>#REF!</v>
      </c>
    </row>
    <row r="121" spans="1:52" s="8" customFormat="1" ht="13.8" x14ac:dyDescent="0.3">
      <c r="A121" s="22" t="s">
        <v>298</v>
      </c>
      <c r="B121" s="23" t="e">
        <f>VLOOKUP(A121,'PLAN. COMP.'!$A$17:$K$24,2,0)</f>
        <v>#N/A</v>
      </c>
      <c r="C121" s="24" t="e">
        <f>VLOOKUP(A121,'PLAN. COMP.'!$A$17:$K$24,3,0)</f>
        <v>#N/A</v>
      </c>
      <c r="D121" s="23" t="e">
        <f>VLOOKUP(A121,'PLAN. COMP.'!$A$17:$K$24,4,0)</f>
        <v>#N/A</v>
      </c>
      <c r="E121" s="176" t="e">
        <f>SUMIF(#REF!,B121,#REF!)</f>
        <v>#REF!</v>
      </c>
      <c r="F121" s="25" t="e">
        <f>IF('PLAN. COMP.'!$H$34&lt;'PLAN. COMP.'!$K$34,VLOOKUP(A121,'PLAN. COMP.'!$A$17:$K$24,6,0),VLOOKUP(A121,'PLAN. COMP.'!$A$17:$K$24,8,0))</f>
        <v>#N/A</v>
      </c>
      <c r="G121" s="26" t="e">
        <f t="shared" si="20"/>
        <v>#REF!</v>
      </c>
      <c r="H121" s="26" t="e">
        <f>'PLAN. COMP.'!#REF!</f>
        <v>#REF!</v>
      </c>
      <c r="I121" s="7" t="e">
        <f t="shared" si="25"/>
        <v>#REF!</v>
      </c>
      <c r="J121" s="7" t="e">
        <f>'PLAN. COMP.'!#REF!</f>
        <v>#REF!</v>
      </c>
      <c r="K121" s="7" t="e">
        <f t="shared" si="24"/>
        <v>#REF!</v>
      </c>
      <c r="L121" s="25" t="e">
        <f>IF('PLAN. COMP.'!$H$34&lt;'PLAN. COMP.'!$K$34,VLOOKUP(A121,'PLAN. COMP.'!$A$17:$K$24,7,0),VLOOKUP(A121,'PLAN. COMP.'!$A$17:$K$24,9,0))-G121</f>
        <v>#N/A</v>
      </c>
      <c r="AO121" s="27" t="e">
        <f>TRUNC(E121*F121,2)</f>
        <v>#REF!</v>
      </c>
      <c r="AP121" s="29">
        <f>IFERROR(TRUNC((AL121*AN121),2),"-")</f>
        <v>0</v>
      </c>
      <c r="AR121" s="7"/>
      <c r="AS121" s="7"/>
      <c r="AT121" s="7" t="e">
        <f>SUM(G121:G121)</f>
        <v>#REF!</v>
      </c>
    </row>
    <row r="122" spans="1:52" s="8" customFormat="1" ht="13.8" x14ac:dyDescent="0.3">
      <c r="A122" s="22" t="s">
        <v>354</v>
      </c>
      <c r="B122" s="131" t="e">
        <f>VLOOKUP(A122,'PLAN. COMP.'!$A$17:$K$24,2,0)</f>
        <v>#N/A</v>
      </c>
      <c r="C122" s="132" t="e">
        <f>VLOOKUP(A122,'PLAN. COMP.'!$A$17:$K$24,3,0)</f>
        <v>#N/A</v>
      </c>
      <c r="D122" s="131" t="e">
        <f>VLOOKUP(A122,'PLAN. COMP.'!$A$17:$K$24,4,0)</f>
        <v>#N/A</v>
      </c>
      <c r="E122" s="176" t="e">
        <f>SUMIF(#REF!,B122,#REF!)</f>
        <v>#REF!</v>
      </c>
      <c r="F122" s="133" t="e">
        <f>IF('PLAN. COMP.'!$H$34&lt;'PLAN. COMP.'!$K$34,VLOOKUP(A122,'PLAN. COMP.'!$A$17:$K$24,6,0),VLOOKUP(A122,'PLAN. COMP.'!$A$17:$K$24,8,0))</f>
        <v>#N/A</v>
      </c>
      <c r="G122" s="26" t="e">
        <f t="shared" si="20"/>
        <v>#REF!</v>
      </c>
      <c r="H122" s="26" t="e">
        <f>'PLAN. COMP.'!#REF!</f>
        <v>#REF!</v>
      </c>
      <c r="I122" s="7" t="e">
        <f t="shared" si="25"/>
        <v>#REF!</v>
      </c>
      <c r="J122" s="7" t="e">
        <f>'PLAN. COMP.'!#REF!</f>
        <v>#REF!</v>
      </c>
      <c r="K122" s="7" t="e">
        <f>J122-G122</f>
        <v>#REF!</v>
      </c>
      <c r="L122" s="25" t="e">
        <f>IF('PLAN. COMP.'!$H$34&lt;'PLAN. COMP.'!$K$34,VLOOKUP(A122,'PLAN. COMP.'!$A$17:$K$24,7,0),VLOOKUP(A122,'PLAN. COMP.'!$A$17:$K$24,9,0))-G122</f>
        <v>#N/A</v>
      </c>
      <c r="AO122" s="28" t="e">
        <f>SUBTOTAL(9,#REF!)</f>
        <v>#REF!</v>
      </c>
      <c r="AR122" s="7" t="s">
        <v>27</v>
      </c>
      <c r="AX122" s="7" t="e">
        <f>#REF!+#REF!</f>
        <v>#REF!</v>
      </c>
    </row>
    <row r="123" spans="1:52" s="8" customFormat="1" ht="13.8" x14ac:dyDescent="0.3">
      <c r="A123" s="22" t="s">
        <v>351</v>
      </c>
      <c r="B123" s="23" t="e">
        <f>VLOOKUP(A123,'PLAN. COMP.'!$A$17:$K$24,2,0)</f>
        <v>#N/A</v>
      </c>
      <c r="C123" s="24" t="e">
        <f>VLOOKUP(A123,'PLAN. COMP.'!$A$17:$K$24,3,0)</f>
        <v>#N/A</v>
      </c>
      <c r="D123" s="23" t="e">
        <f>VLOOKUP(A123,'PLAN. COMP.'!$A$17:$K$24,4,0)</f>
        <v>#N/A</v>
      </c>
      <c r="E123" s="176" t="e">
        <f>SUMIF(#REF!,B123,#REF!)</f>
        <v>#REF!</v>
      </c>
      <c r="F123" s="25" t="e">
        <f>IF('PLAN. COMP.'!$H$34&lt;'PLAN. COMP.'!$K$34,VLOOKUP(A123,'PLAN. COMP.'!$A$17:$K$24,6,0),VLOOKUP(A123,'PLAN. COMP.'!$A$17:$K$24,8,0))</f>
        <v>#N/A</v>
      </c>
      <c r="G123" s="26" t="e">
        <f t="shared" si="20"/>
        <v>#REF!</v>
      </c>
      <c r="H123" s="26" t="e">
        <f>'PLAN. COMP.'!#REF!</f>
        <v>#REF!</v>
      </c>
      <c r="I123" s="7" t="e">
        <f t="shared" si="25"/>
        <v>#REF!</v>
      </c>
      <c r="J123" s="7" t="e">
        <f>'PLAN. COMP.'!#REF!</f>
        <v>#REF!</v>
      </c>
      <c r="K123" s="7" t="e">
        <f t="shared" ref="K123:K159" si="26">J123-G123</f>
        <v>#REF!</v>
      </c>
      <c r="L123" s="25" t="e">
        <f>IF('PLAN. COMP.'!$H$34&lt;'PLAN. COMP.'!$K$34,VLOOKUP(A123,'PLAN. COMP.'!$A$17:$K$24,7,0),VLOOKUP(A123,'PLAN. COMP.'!$A$17:$K$24,9,0))-G123</f>
        <v>#N/A</v>
      </c>
      <c r="AO123" s="27" t="e">
        <f t="shared" ref="AO123:AO128" si="27">TRUNC(E123*F123,2)</f>
        <v>#REF!</v>
      </c>
      <c r="AP123" s="29">
        <f t="shared" ref="AP123:AP128" si="28">IFERROR(TRUNC((AL123*AN123),2),"-")</f>
        <v>0</v>
      </c>
      <c r="AR123" s="7"/>
      <c r="AS123" s="7"/>
      <c r="AT123" s="7" t="e">
        <f t="shared" ref="AT123:AT128" si="29">SUM(G123:G123)</f>
        <v>#REF!</v>
      </c>
    </row>
    <row r="124" spans="1:52" s="8" customFormat="1" ht="13.8" x14ac:dyDescent="0.3">
      <c r="A124" s="22" t="s">
        <v>370</v>
      </c>
      <c r="B124" s="131" t="e">
        <f>VLOOKUP(A124,'PLAN. COMP.'!$A$17:$K$24,2,0)</f>
        <v>#N/A</v>
      </c>
      <c r="C124" s="132" t="e">
        <f>VLOOKUP(A124,'PLAN. COMP.'!$A$17:$K$24,3,0)</f>
        <v>#N/A</v>
      </c>
      <c r="D124" s="131" t="e">
        <f>VLOOKUP(A124,'PLAN. COMP.'!$A$17:$K$24,4,0)</f>
        <v>#N/A</v>
      </c>
      <c r="E124" s="176" t="e">
        <f>SUMIF(#REF!,B124,#REF!)</f>
        <v>#REF!</v>
      </c>
      <c r="F124" s="133" t="e">
        <f>IF('PLAN. COMP.'!$H$34&lt;'PLAN. COMP.'!$K$34,VLOOKUP(A124,'PLAN. COMP.'!$A$17:$K$24,6,0),VLOOKUP(A124,'PLAN. COMP.'!$A$17:$K$24,8,0))</f>
        <v>#N/A</v>
      </c>
      <c r="G124" s="26" t="e">
        <f t="shared" si="20"/>
        <v>#REF!</v>
      </c>
      <c r="H124" s="26" t="e">
        <f>'PLAN. COMP.'!#REF!</f>
        <v>#REF!</v>
      </c>
      <c r="I124" s="7" t="e">
        <f>H124-F124</f>
        <v>#REF!</v>
      </c>
      <c r="J124" s="7" t="e">
        <f>'PLAN. COMP.'!#REF!</f>
        <v>#REF!</v>
      </c>
      <c r="K124" s="7" t="e">
        <f t="shared" si="26"/>
        <v>#REF!</v>
      </c>
      <c r="L124" s="25" t="e">
        <f>IF('PLAN. COMP.'!$H$34&lt;'PLAN. COMP.'!$K$34,VLOOKUP(A124,'PLAN. COMP.'!$A$17:$K$24,7,0),VLOOKUP(A124,'PLAN. COMP.'!$A$17:$K$24,9,0))-G124</f>
        <v>#N/A</v>
      </c>
      <c r="N124" s="7"/>
      <c r="O124" s="27"/>
      <c r="AO124" s="27" t="e">
        <f t="shared" si="27"/>
        <v>#REF!</v>
      </c>
      <c r="AP124" s="29">
        <f t="shared" si="28"/>
        <v>0</v>
      </c>
      <c r="AR124" s="7"/>
      <c r="AS124" s="7"/>
      <c r="AT124" s="7" t="e">
        <f t="shared" si="29"/>
        <v>#REF!</v>
      </c>
    </row>
    <row r="125" spans="1:52" s="8" customFormat="1" ht="13.8" x14ac:dyDescent="0.3">
      <c r="A125" s="22" t="s">
        <v>383</v>
      </c>
      <c r="B125" s="23" t="e">
        <f>VLOOKUP(A125,'PLAN. COMP.'!$A$17:$K$24,2,0)</f>
        <v>#N/A</v>
      </c>
      <c r="C125" s="24" t="e">
        <f>VLOOKUP(A125,'PLAN. COMP.'!$A$17:$K$24,3,0)</f>
        <v>#N/A</v>
      </c>
      <c r="D125" s="23" t="e">
        <f>VLOOKUP(A125,'PLAN. COMP.'!$A$17:$K$24,4,0)</f>
        <v>#N/A</v>
      </c>
      <c r="E125" s="176" t="e">
        <f>SUMIF(#REF!,B125,#REF!)</f>
        <v>#REF!</v>
      </c>
      <c r="F125" s="25" t="e">
        <f>IF('PLAN. COMP.'!$H$34&lt;'PLAN. COMP.'!$K$34,VLOOKUP(A125,'PLAN. COMP.'!$A$17:$K$24,6,0),VLOOKUP(A125,'PLAN. COMP.'!$A$17:$K$24,8,0))</f>
        <v>#N/A</v>
      </c>
      <c r="G125" s="26" t="e">
        <f t="shared" si="20"/>
        <v>#REF!</v>
      </c>
      <c r="H125" s="26" t="e">
        <f>'PLAN. COMP.'!#REF!</f>
        <v>#REF!</v>
      </c>
      <c r="I125" s="7" t="e">
        <f>H125-F125</f>
        <v>#REF!</v>
      </c>
      <c r="J125" s="7" t="e">
        <f>'PLAN. COMP.'!#REF!</f>
        <v>#REF!</v>
      </c>
      <c r="K125" s="7" t="e">
        <f t="shared" si="26"/>
        <v>#REF!</v>
      </c>
      <c r="L125" s="25" t="e">
        <f>IF('PLAN. COMP.'!$H$34&lt;'PLAN. COMP.'!$K$34,VLOOKUP(A125,'PLAN. COMP.'!$A$17:$K$24,7,0),VLOOKUP(A125,'PLAN. COMP.'!$A$17:$K$24,9,0))-G125</f>
        <v>#N/A</v>
      </c>
      <c r="AO125" s="27" t="e">
        <f t="shared" si="27"/>
        <v>#REF!</v>
      </c>
      <c r="AP125" s="29">
        <f t="shared" si="28"/>
        <v>0</v>
      </c>
      <c r="AR125" s="7"/>
      <c r="AS125" s="7"/>
      <c r="AT125" s="7" t="e">
        <f t="shared" si="29"/>
        <v>#REF!</v>
      </c>
    </row>
    <row r="126" spans="1:52" s="8" customFormat="1" ht="13.8" x14ac:dyDescent="0.3">
      <c r="A126" s="22" t="s">
        <v>311</v>
      </c>
      <c r="B126" s="23" t="e">
        <f>VLOOKUP(A126,'PLAN. COMP.'!$A$17:$K$24,2,0)</f>
        <v>#N/A</v>
      </c>
      <c r="C126" s="24" t="e">
        <f>VLOOKUP(A126,'PLAN. COMP.'!$A$17:$K$24,3,0)</f>
        <v>#N/A</v>
      </c>
      <c r="D126" s="23" t="e">
        <f>VLOOKUP(A126,'PLAN. COMP.'!$A$17:$K$24,4,0)</f>
        <v>#N/A</v>
      </c>
      <c r="E126" s="176" t="e">
        <f>SUMIF(#REF!,B126,#REF!)</f>
        <v>#REF!</v>
      </c>
      <c r="F126" s="25" t="e">
        <f>IF('PLAN. COMP.'!$H$34&lt;'PLAN. COMP.'!$K$34,VLOOKUP(A126,'PLAN. COMP.'!$A$17:$K$24,6,0),VLOOKUP(A126,'PLAN. COMP.'!$A$17:$K$24,8,0))</f>
        <v>#N/A</v>
      </c>
      <c r="G126" s="26" t="e">
        <f t="shared" si="20"/>
        <v>#REF!</v>
      </c>
      <c r="H126" s="26" t="e">
        <f>'PLAN. COMP.'!#REF!</f>
        <v>#REF!</v>
      </c>
      <c r="I126" s="7" t="e">
        <f>H126-F126</f>
        <v>#REF!</v>
      </c>
      <c r="J126" s="7" t="e">
        <f>'PLAN. COMP.'!#REF!</f>
        <v>#REF!</v>
      </c>
      <c r="K126" s="7" t="e">
        <f t="shared" si="26"/>
        <v>#REF!</v>
      </c>
      <c r="L126" s="25" t="e">
        <f>IF('PLAN. COMP.'!$H$34&lt;'PLAN. COMP.'!$K$34,VLOOKUP(A126,'PLAN. COMP.'!$A$17:$K$24,7,0),VLOOKUP(A126,'PLAN. COMP.'!$A$17:$K$24,9,0))-G126</f>
        <v>#N/A</v>
      </c>
      <c r="AO126" s="27" t="e">
        <f t="shared" si="27"/>
        <v>#REF!</v>
      </c>
      <c r="AP126" s="29">
        <f t="shared" si="28"/>
        <v>0</v>
      </c>
      <c r="AR126" s="7"/>
      <c r="AS126" s="7"/>
      <c r="AT126" s="7" t="e">
        <f t="shared" si="29"/>
        <v>#REF!</v>
      </c>
    </row>
    <row r="127" spans="1:52" s="8" customFormat="1" ht="13.8" x14ac:dyDescent="0.3">
      <c r="A127" s="22" t="s">
        <v>310</v>
      </c>
      <c r="B127" s="23" t="e">
        <f>VLOOKUP(A127,'PLAN. COMP.'!$A$17:$K$24,2,0)</f>
        <v>#N/A</v>
      </c>
      <c r="C127" s="24" t="e">
        <f>VLOOKUP(A127,'PLAN. COMP.'!$A$17:$K$24,3,0)</f>
        <v>#N/A</v>
      </c>
      <c r="D127" s="23" t="e">
        <f>VLOOKUP(A127,'PLAN. COMP.'!$A$17:$K$24,4,0)</f>
        <v>#N/A</v>
      </c>
      <c r="E127" s="176" t="e">
        <f>SUMIF(#REF!,B127,#REF!)</f>
        <v>#REF!</v>
      </c>
      <c r="F127" s="25" t="e">
        <f>IF('PLAN. COMP.'!$H$34&lt;'PLAN. COMP.'!$K$34,VLOOKUP(A127,'PLAN. COMP.'!$A$17:$K$24,6,0),VLOOKUP(A127,'PLAN. COMP.'!$A$17:$K$24,8,0))</f>
        <v>#N/A</v>
      </c>
      <c r="G127" s="26" t="e">
        <f t="shared" si="20"/>
        <v>#REF!</v>
      </c>
      <c r="H127" s="26" t="e">
        <f>'PLAN. COMP.'!#REF!</f>
        <v>#REF!</v>
      </c>
      <c r="I127" s="7" t="e">
        <f>H127-F127</f>
        <v>#REF!</v>
      </c>
      <c r="J127" s="7" t="e">
        <f>'PLAN. COMP.'!#REF!</f>
        <v>#REF!</v>
      </c>
      <c r="K127" s="7" t="e">
        <f t="shared" si="26"/>
        <v>#REF!</v>
      </c>
      <c r="L127" s="25" t="e">
        <f>IF('PLAN. COMP.'!$H$34&lt;'PLAN. COMP.'!$K$34,VLOOKUP(A127,'PLAN. COMP.'!$A$17:$K$24,7,0),VLOOKUP(A127,'PLAN. COMP.'!$A$17:$K$24,9,0))-G127</f>
        <v>#N/A</v>
      </c>
      <c r="AO127" s="27" t="e">
        <f t="shared" si="27"/>
        <v>#REF!</v>
      </c>
      <c r="AP127" s="29">
        <f t="shared" si="28"/>
        <v>0</v>
      </c>
      <c r="AR127" s="7"/>
      <c r="AS127" s="7"/>
      <c r="AT127" s="7" t="e">
        <f t="shared" si="29"/>
        <v>#REF!</v>
      </c>
    </row>
    <row r="128" spans="1:52" s="8" customFormat="1" ht="13.8" x14ac:dyDescent="0.3">
      <c r="A128" s="22" t="s">
        <v>262</v>
      </c>
      <c r="B128" s="23" t="e">
        <f>VLOOKUP(A128,'PLAN. COMP.'!$A$17:$K$24,2,0)</f>
        <v>#N/A</v>
      </c>
      <c r="C128" s="24" t="e">
        <f>VLOOKUP(A128,'PLAN. COMP.'!$A$17:$K$24,3,0)</f>
        <v>#N/A</v>
      </c>
      <c r="D128" s="23" t="e">
        <f>VLOOKUP(A128,'PLAN. COMP.'!$A$17:$K$24,4,0)</f>
        <v>#N/A</v>
      </c>
      <c r="E128" s="176" t="e">
        <f>SUMIF(#REF!,B128,#REF!)</f>
        <v>#REF!</v>
      </c>
      <c r="F128" s="25" t="e">
        <f>IF('PLAN. COMP.'!$H$34&lt;'PLAN. COMP.'!$K$34,VLOOKUP(A128,'PLAN. COMP.'!$A$17:$K$24,6,0),VLOOKUP(A128,'PLAN. COMP.'!$A$17:$K$24,8,0))</f>
        <v>#N/A</v>
      </c>
      <c r="G128" s="26" t="e">
        <f t="shared" si="20"/>
        <v>#REF!</v>
      </c>
      <c r="H128" s="26" t="e">
        <f>'PLAN. COMP.'!#REF!</f>
        <v>#REF!</v>
      </c>
      <c r="I128" s="7" t="e">
        <f>H128-F128</f>
        <v>#REF!</v>
      </c>
      <c r="J128" s="7" t="e">
        <f>'PLAN. COMP.'!#REF!</f>
        <v>#REF!</v>
      </c>
      <c r="K128" s="7" t="e">
        <f t="shared" si="26"/>
        <v>#REF!</v>
      </c>
      <c r="L128" s="25" t="e">
        <f>IF('PLAN. COMP.'!$H$34&lt;'PLAN. COMP.'!$K$34,VLOOKUP(A128,'PLAN. COMP.'!$A$17:$K$24,7,0),VLOOKUP(A128,'PLAN. COMP.'!$A$17:$K$24,9,0))-G128</f>
        <v>#N/A</v>
      </c>
      <c r="AO128" s="27" t="e">
        <f t="shared" si="27"/>
        <v>#REF!</v>
      </c>
      <c r="AP128" s="29">
        <f t="shared" si="28"/>
        <v>0</v>
      </c>
      <c r="AR128" s="7"/>
      <c r="AS128" s="7"/>
      <c r="AT128" s="7" t="e">
        <f t="shared" si="29"/>
        <v>#REF!</v>
      </c>
    </row>
    <row r="129" spans="1:50" s="8" customFormat="1" ht="13.8" x14ac:dyDescent="0.3">
      <c r="A129" s="22" t="s">
        <v>352</v>
      </c>
      <c r="B129" s="23" t="e">
        <f>VLOOKUP(A129,'PLAN. COMP.'!$A$17:$K$24,2,0)</f>
        <v>#N/A</v>
      </c>
      <c r="C129" s="24" t="e">
        <f>VLOOKUP(A129,'PLAN. COMP.'!$A$17:$K$24,3,0)</f>
        <v>#N/A</v>
      </c>
      <c r="D129" s="23" t="e">
        <f>VLOOKUP(A129,'PLAN. COMP.'!$A$17:$K$24,4,0)</f>
        <v>#N/A</v>
      </c>
      <c r="E129" s="176" t="e">
        <f>SUMIF(#REF!,B129,#REF!)</f>
        <v>#REF!</v>
      </c>
      <c r="F129" s="25" t="e">
        <f>IF('PLAN. COMP.'!$H$34&lt;'PLAN. COMP.'!$K$34,VLOOKUP(A129,'PLAN. COMP.'!$A$17:$K$24,6,0),VLOOKUP(A129,'PLAN. COMP.'!$A$17:$K$24,8,0))</f>
        <v>#N/A</v>
      </c>
      <c r="G129" s="26" t="e">
        <f t="shared" ref="G129:G160" si="30">ROUND(E129*F129,2)</f>
        <v>#REF!</v>
      </c>
      <c r="H129" s="26" t="e">
        <f>'PLAN. COMP.'!#REF!</f>
        <v>#REF!</v>
      </c>
      <c r="I129" s="7" t="e">
        <f t="shared" ref="I129:I145" si="31">H129-F129</f>
        <v>#REF!</v>
      </c>
      <c r="J129" s="7" t="e">
        <f>'PLAN. COMP.'!#REF!</f>
        <v>#REF!</v>
      </c>
      <c r="K129" s="7" t="e">
        <f t="shared" si="26"/>
        <v>#REF!</v>
      </c>
      <c r="L129" s="25" t="e">
        <f>IF('PLAN. COMP.'!$H$34&lt;'PLAN. COMP.'!$K$34,VLOOKUP(A129,'PLAN. COMP.'!$A$17:$K$24,7,0),VLOOKUP(A129,'PLAN. COMP.'!$A$17:$K$24,9,0))-G129</f>
        <v>#N/A</v>
      </c>
      <c r="AO129" s="28" t="e">
        <f>SUBTOTAL(9,#REF!)</f>
        <v>#REF!</v>
      </c>
      <c r="AR129" s="7" t="s">
        <v>27</v>
      </c>
      <c r="AX129" s="7" t="e">
        <f>#REF!+#REF!</f>
        <v>#REF!</v>
      </c>
    </row>
    <row r="130" spans="1:50" s="8" customFormat="1" ht="13.8" x14ac:dyDescent="0.3">
      <c r="A130" s="22" t="s">
        <v>345</v>
      </c>
      <c r="B130" s="131" t="e">
        <f>VLOOKUP(A130,'PLAN. COMP.'!$A$17:$K$24,2,0)</f>
        <v>#N/A</v>
      </c>
      <c r="C130" s="132" t="e">
        <f>VLOOKUP(A130,'PLAN. COMP.'!$A$17:$K$24,3,0)</f>
        <v>#N/A</v>
      </c>
      <c r="D130" s="131" t="e">
        <f>VLOOKUP(A130,'PLAN. COMP.'!$A$17:$K$24,4,0)</f>
        <v>#N/A</v>
      </c>
      <c r="E130" s="176" t="e">
        <f>SUMIF(#REF!,B130,#REF!)</f>
        <v>#REF!</v>
      </c>
      <c r="F130" s="133" t="e">
        <f>IF('PLAN. COMP.'!$H$34&lt;'PLAN. COMP.'!$K$34,VLOOKUP(A130,'PLAN. COMP.'!$A$17:$K$24,6,0),VLOOKUP(A130,'PLAN. COMP.'!$A$17:$K$24,8,0))</f>
        <v>#N/A</v>
      </c>
      <c r="G130" s="26" t="e">
        <f t="shared" si="30"/>
        <v>#REF!</v>
      </c>
      <c r="H130" s="26" t="e">
        <f>'PLAN. COMP.'!#REF!</f>
        <v>#REF!</v>
      </c>
      <c r="I130" s="7" t="e">
        <f t="shared" si="31"/>
        <v>#REF!</v>
      </c>
      <c r="J130" s="7" t="e">
        <f>'PLAN. COMP.'!#REF!</f>
        <v>#REF!</v>
      </c>
      <c r="K130" s="7" t="e">
        <f t="shared" si="26"/>
        <v>#REF!</v>
      </c>
      <c r="L130" s="25" t="e">
        <f>IF('PLAN. COMP.'!$H$34&lt;'PLAN. COMP.'!$K$34,VLOOKUP(A130,'PLAN. COMP.'!$A$17:$K$24,7,0),VLOOKUP(A130,'PLAN. COMP.'!$A$17:$K$24,9,0))-G130</f>
        <v>#N/A</v>
      </c>
      <c r="AO130" s="28" t="e">
        <f>SUBTOTAL(9,#REF!)</f>
        <v>#REF!</v>
      </c>
      <c r="AR130" s="7" t="s">
        <v>27</v>
      </c>
      <c r="AX130" s="7" t="e">
        <f>#REF!+#REF!</f>
        <v>#REF!</v>
      </c>
    </row>
    <row r="131" spans="1:50" s="8" customFormat="1" ht="13.8" x14ac:dyDescent="0.3">
      <c r="A131" s="22" t="s">
        <v>333</v>
      </c>
      <c r="B131" s="131" t="e">
        <f>VLOOKUP(A131,'PLAN. COMP.'!$A$17:$K$24,2,0)</f>
        <v>#N/A</v>
      </c>
      <c r="C131" s="132" t="e">
        <f>VLOOKUP(A131,'PLAN. COMP.'!$A$17:$K$24,3,0)</f>
        <v>#N/A</v>
      </c>
      <c r="D131" s="131" t="e">
        <f>VLOOKUP(A131,'PLAN. COMP.'!$A$17:$K$24,4,0)</f>
        <v>#N/A</v>
      </c>
      <c r="E131" s="176" t="e">
        <f>SUMIF(#REF!,B131,#REF!)</f>
        <v>#REF!</v>
      </c>
      <c r="F131" s="133" t="e">
        <f>IF('PLAN. COMP.'!$H$34&lt;'PLAN. COMP.'!$K$34,VLOOKUP(A131,'PLAN. COMP.'!$A$17:$K$24,6,0),VLOOKUP(A131,'PLAN. COMP.'!$A$17:$K$24,8,0))</f>
        <v>#N/A</v>
      </c>
      <c r="G131" s="26" t="e">
        <f t="shared" si="30"/>
        <v>#REF!</v>
      </c>
      <c r="H131" s="26" t="e">
        <f>'PLAN. COMP.'!#REF!</f>
        <v>#REF!</v>
      </c>
      <c r="I131" s="7" t="e">
        <f t="shared" si="31"/>
        <v>#REF!</v>
      </c>
      <c r="J131" s="7" t="e">
        <f>'PLAN. COMP.'!#REF!</f>
        <v>#REF!</v>
      </c>
      <c r="K131" s="7" t="e">
        <f t="shared" si="26"/>
        <v>#REF!</v>
      </c>
      <c r="L131" s="25" t="e">
        <f>IF('PLAN. COMP.'!$H$34&lt;'PLAN. COMP.'!$K$34,VLOOKUP(A131,'PLAN. COMP.'!$A$17:$K$24,7,0),VLOOKUP(A131,'PLAN. COMP.'!$A$17:$K$24,9,0))-G131</f>
        <v>#N/A</v>
      </c>
      <c r="AO131" s="28" t="e">
        <f>SUBTOTAL(9,#REF!)</f>
        <v>#REF!</v>
      </c>
      <c r="AR131" s="7" t="s">
        <v>27</v>
      </c>
      <c r="AX131" s="7" t="e">
        <f>#REF!+#REF!</f>
        <v>#REF!</v>
      </c>
    </row>
    <row r="132" spans="1:50" s="8" customFormat="1" ht="13.8" x14ac:dyDescent="0.3">
      <c r="A132" s="22" t="s">
        <v>346</v>
      </c>
      <c r="B132" s="131" t="e">
        <f>VLOOKUP(A132,'PLAN. COMP.'!$A$17:$K$24,2,0)</f>
        <v>#N/A</v>
      </c>
      <c r="C132" s="132" t="e">
        <f>VLOOKUP(A132,'PLAN. COMP.'!$A$17:$K$24,3,0)</f>
        <v>#N/A</v>
      </c>
      <c r="D132" s="131" t="e">
        <f>VLOOKUP(A132,'PLAN. COMP.'!$A$17:$K$24,4,0)</f>
        <v>#N/A</v>
      </c>
      <c r="E132" s="176" t="e">
        <f>SUMIF(#REF!,B132,#REF!)</f>
        <v>#REF!</v>
      </c>
      <c r="F132" s="133" t="e">
        <f>IF('PLAN. COMP.'!$H$34&lt;'PLAN. COMP.'!$K$34,VLOOKUP(A132,'PLAN. COMP.'!$A$17:$K$24,6,0),VLOOKUP(A132,'PLAN. COMP.'!$A$17:$K$24,8,0))</f>
        <v>#N/A</v>
      </c>
      <c r="G132" s="26" t="e">
        <f t="shared" si="30"/>
        <v>#REF!</v>
      </c>
      <c r="H132" s="26" t="e">
        <f>'PLAN. COMP.'!#REF!</f>
        <v>#REF!</v>
      </c>
      <c r="I132" s="7" t="e">
        <f t="shared" si="31"/>
        <v>#REF!</v>
      </c>
      <c r="J132" s="7" t="e">
        <f>'PLAN. COMP.'!#REF!</f>
        <v>#REF!</v>
      </c>
      <c r="K132" s="7" t="e">
        <f t="shared" si="26"/>
        <v>#REF!</v>
      </c>
      <c r="L132" s="25" t="e">
        <f>IF('PLAN. COMP.'!$H$34&lt;'PLAN. COMP.'!$K$34,VLOOKUP(A132,'PLAN. COMP.'!$A$17:$K$24,7,0),VLOOKUP(A132,'PLAN. COMP.'!$A$17:$K$24,9,0))-G132</f>
        <v>#N/A</v>
      </c>
      <c r="AO132" s="28" t="e">
        <f>SUBTOTAL(9,#REF!)</f>
        <v>#REF!</v>
      </c>
      <c r="AR132" s="7" t="s">
        <v>27</v>
      </c>
      <c r="AX132" s="7" t="e">
        <f>#REF!+#REF!</f>
        <v>#REF!</v>
      </c>
    </row>
    <row r="133" spans="1:50" s="8" customFormat="1" ht="13.8" x14ac:dyDescent="0.3">
      <c r="A133" s="22" t="s">
        <v>332</v>
      </c>
      <c r="B133" s="23" t="e">
        <f>VLOOKUP(A133,'PLAN. COMP.'!$A$17:$K$24,2,0)</f>
        <v>#N/A</v>
      </c>
      <c r="C133" s="24" t="e">
        <f>VLOOKUP(A133,'PLAN. COMP.'!$A$17:$K$24,3,0)</f>
        <v>#N/A</v>
      </c>
      <c r="D133" s="23" t="e">
        <f>VLOOKUP(A133,'PLAN. COMP.'!$A$17:$K$24,4,0)</f>
        <v>#N/A</v>
      </c>
      <c r="E133" s="176" t="e">
        <f>SUMIF(#REF!,B133,#REF!)</f>
        <v>#REF!</v>
      </c>
      <c r="F133" s="25" t="e">
        <f>IF('PLAN. COMP.'!$H$34&lt;'PLAN. COMP.'!$K$34,VLOOKUP(A133,'PLAN. COMP.'!$A$17:$K$24,6,0),VLOOKUP(A133,'PLAN. COMP.'!$A$17:$K$24,8,0))</f>
        <v>#N/A</v>
      </c>
      <c r="G133" s="26" t="e">
        <f t="shared" si="30"/>
        <v>#REF!</v>
      </c>
      <c r="H133" s="26" t="e">
        <f>'PLAN. COMP.'!#REF!</f>
        <v>#REF!</v>
      </c>
      <c r="I133" s="7" t="e">
        <f t="shared" si="31"/>
        <v>#REF!</v>
      </c>
      <c r="J133" s="7" t="e">
        <f>'PLAN. COMP.'!#REF!</f>
        <v>#REF!</v>
      </c>
      <c r="K133" s="7" t="e">
        <f t="shared" si="26"/>
        <v>#REF!</v>
      </c>
      <c r="L133" s="25" t="e">
        <f>IF('PLAN. COMP.'!$H$34&lt;'PLAN. COMP.'!$K$34,VLOOKUP(A133,'PLAN. COMP.'!$A$17:$K$24,7,0),VLOOKUP(A133,'PLAN. COMP.'!$A$17:$K$24,9,0))-G133</f>
        <v>#N/A</v>
      </c>
      <c r="Y133" s="7"/>
      <c r="Z133" s="7"/>
      <c r="AA133" s="7"/>
      <c r="AB133" s="7"/>
      <c r="AO133" s="27" t="e">
        <f>TRUNC(E133*F133,2)</f>
        <v>#REF!</v>
      </c>
      <c r="AP133" s="29">
        <f>IFERROR(TRUNC((AL133*AN133),2),"-")</f>
        <v>0</v>
      </c>
      <c r="AR133" s="7"/>
      <c r="AS133" s="7"/>
    </row>
    <row r="134" spans="1:50" s="8" customFormat="1" ht="13.8" x14ac:dyDescent="0.3">
      <c r="A134" s="22" t="s">
        <v>353</v>
      </c>
      <c r="B134" s="23" t="e">
        <f>VLOOKUP(A134,'PLAN. COMP.'!$A$17:$K$24,2,0)</f>
        <v>#N/A</v>
      </c>
      <c r="C134" s="24" t="e">
        <f>VLOOKUP(A134,'PLAN. COMP.'!$A$17:$K$24,3,0)</f>
        <v>#N/A</v>
      </c>
      <c r="D134" s="23" t="e">
        <f>VLOOKUP(A134,'PLAN. COMP.'!$A$17:$K$24,4,0)</f>
        <v>#N/A</v>
      </c>
      <c r="E134" s="176" t="e">
        <f>SUMIF(#REF!,B134,#REF!)</f>
        <v>#REF!</v>
      </c>
      <c r="F134" s="25" t="e">
        <f>IF('PLAN. COMP.'!$H$34&lt;'PLAN. COMP.'!$K$34,VLOOKUP(A134,'PLAN. COMP.'!$A$17:$K$24,6,0),VLOOKUP(A134,'PLAN. COMP.'!$A$17:$K$24,8,0))</f>
        <v>#N/A</v>
      </c>
      <c r="G134" s="26" t="e">
        <f t="shared" si="30"/>
        <v>#REF!</v>
      </c>
      <c r="H134" s="26" t="e">
        <f>'PLAN. COMP.'!#REF!</f>
        <v>#REF!</v>
      </c>
      <c r="I134" s="7" t="e">
        <f t="shared" si="31"/>
        <v>#REF!</v>
      </c>
      <c r="J134" s="7" t="e">
        <f>'PLAN. COMP.'!#REF!</f>
        <v>#REF!</v>
      </c>
      <c r="K134" s="7" t="e">
        <f t="shared" si="26"/>
        <v>#REF!</v>
      </c>
      <c r="L134" s="25" t="e">
        <f>IF('PLAN. COMP.'!$H$34&lt;'PLAN. COMP.'!$K$34,VLOOKUP(A134,'PLAN. COMP.'!$A$17:$K$24,7,0),VLOOKUP(A134,'PLAN. COMP.'!$A$17:$K$24,9,0))-G134</f>
        <v>#N/A</v>
      </c>
      <c r="AO134" s="28" t="e">
        <f>SUBTOTAL(9,#REF!)</f>
        <v>#REF!</v>
      </c>
      <c r="AR134" s="7" t="s">
        <v>27</v>
      </c>
      <c r="AX134" s="7" t="e">
        <f>#REF!+#REF!</f>
        <v>#REF!</v>
      </c>
    </row>
    <row r="135" spans="1:50" s="8" customFormat="1" ht="13.8" x14ac:dyDescent="0.3">
      <c r="A135" s="22" t="s">
        <v>217</v>
      </c>
      <c r="B135" s="23" t="e">
        <f>VLOOKUP(A135,'PLAN. COMP.'!$A$17:$K$24,2,0)</f>
        <v>#N/A</v>
      </c>
      <c r="C135" s="24" t="e">
        <f>VLOOKUP(A135,'PLAN. COMP.'!$A$17:$K$24,3,0)</f>
        <v>#N/A</v>
      </c>
      <c r="D135" s="23" t="e">
        <f>VLOOKUP(A135,'PLAN. COMP.'!$A$17:$K$24,4,0)</f>
        <v>#N/A</v>
      </c>
      <c r="E135" s="176" t="e">
        <f>SUMIF(#REF!,B135,#REF!)</f>
        <v>#REF!</v>
      </c>
      <c r="F135" s="25" t="e">
        <f>IF('PLAN. COMP.'!$H$34&lt;'PLAN. COMP.'!$K$34,VLOOKUP(A135,'PLAN. COMP.'!$A$17:$K$24,6,0),VLOOKUP(A135,'PLAN. COMP.'!$A$17:$K$24,8,0))</f>
        <v>#N/A</v>
      </c>
      <c r="G135" s="26" t="e">
        <f t="shared" si="30"/>
        <v>#REF!</v>
      </c>
      <c r="H135" s="26" t="e">
        <f>'PLAN. COMP.'!#REF!</f>
        <v>#REF!</v>
      </c>
      <c r="I135" s="7" t="e">
        <f t="shared" si="31"/>
        <v>#REF!</v>
      </c>
      <c r="J135" s="7" t="e">
        <f>'PLAN. COMP.'!#REF!</f>
        <v>#REF!</v>
      </c>
      <c r="K135" s="7" t="e">
        <f t="shared" si="26"/>
        <v>#REF!</v>
      </c>
      <c r="L135" s="25" t="e">
        <f>IF('PLAN. COMP.'!$H$34&lt;'PLAN. COMP.'!$K$34,VLOOKUP(A135,'PLAN. COMP.'!$A$17:$K$24,7,0),VLOOKUP(A135,'PLAN. COMP.'!$A$17:$K$24,9,0))-G135</f>
        <v>#N/A</v>
      </c>
      <c r="AO135" s="28" t="e">
        <f>SUBTOTAL(9,#REF!)</f>
        <v>#REF!</v>
      </c>
      <c r="AR135" s="7" t="s">
        <v>27</v>
      </c>
      <c r="AX135" s="7" t="e">
        <f>#REF!+#REF!</f>
        <v>#REF!</v>
      </c>
    </row>
    <row r="136" spans="1:50" s="8" customFormat="1" ht="13.8" x14ac:dyDescent="0.3">
      <c r="A136" s="22" t="s">
        <v>384</v>
      </c>
      <c r="B136" s="23" t="e">
        <f>VLOOKUP(A136,'PLAN. COMP.'!$A$17:$K$24,2,0)</f>
        <v>#N/A</v>
      </c>
      <c r="C136" s="24" t="e">
        <f>VLOOKUP(A136,'PLAN. COMP.'!$A$17:$K$24,3,0)</f>
        <v>#N/A</v>
      </c>
      <c r="D136" s="23" t="e">
        <f>VLOOKUP(A136,'PLAN. COMP.'!$A$17:$K$24,4,0)</f>
        <v>#N/A</v>
      </c>
      <c r="E136" s="176" t="e">
        <f>SUMIF(#REF!,B136,#REF!)</f>
        <v>#REF!</v>
      </c>
      <c r="F136" s="25" t="e">
        <f>IF('PLAN. COMP.'!$H$34&lt;'PLAN. COMP.'!$K$34,VLOOKUP(A136,'PLAN. COMP.'!$A$17:$K$24,6,0),VLOOKUP(A136,'PLAN. COMP.'!$A$17:$K$24,8,0))</f>
        <v>#N/A</v>
      </c>
      <c r="G136" s="26" t="e">
        <f t="shared" si="30"/>
        <v>#REF!</v>
      </c>
      <c r="H136" s="26" t="e">
        <f>'PLAN. COMP.'!#REF!</f>
        <v>#REF!</v>
      </c>
      <c r="I136" s="7" t="e">
        <f t="shared" si="31"/>
        <v>#REF!</v>
      </c>
      <c r="J136" s="7" t="e">
        <f>'PLAN. COMP.'!#REF!</f>
        <v>#REF!</v>
      </c>
      <c r="K136" s="7" t="e">
        <f t="shared" si="26"/>
        <v>#REF!</v>
      </c>
      <c r="L136" s="25" t="e">
        <f>IF('PLAN. COMP.'!$H$34&lt;'PLAN. COMP.'!$K$34,VLOOKUP(A136,'PLAN. COMP.'!$A$17:$K$24,7,0),VLOOKUP(A136,'PLAN. COMP.'!$A$17:$K$24,9,0))-G136</f>
        <v>#N/A</v>
      </c>
      <c r="AO136" s="27" t="e">
        <f t="shared" ref="AO136:AO145" si="32">TRUNC(E136*F136,2)</f>
        <v>#REF!</v>
      </c>
      <c r="AP136" s="29">
        <f>IFERROR(TRUNC((AL136*AN136),2),"-")</f>
        <v>0</v>
      </c>
      <c r="AR136" s="7"/>
      <c r="AS136" s="7"/>
      <c r="AT136" s="7" t="e">
        <f>SUM(G136:G136)</f>
        <v>#REF!</v>
      </c>
    </row>
    <row r="137" spans="1:50" s="8" customFormat="1" ht="13.8" x14ac:dyDescent="0.3">
      <c r="A137" s="22" t="s">
        <v>425</v>
      </c>
      <c r="B137" s="23" t="e">
        <f>VLOOKUP(A137,'PLAN. COMP.'!$A$17:$K$24,2,0)</f>
        <v>#N/A</v>
      </c>
      <c r="C137" s="24" t="e">
        <f>VLOOKUP(A137,'PLAN. COMP.'!$A$17:$K$24,3,0)</f>
        <v>#N/A</v>
      </c>
      <c r="D137" s="23" t="e">
        <f>VLOOKUP(A137,'PLAN. COMP.'!$A$17:$K$24,4,0)</f>
        <v>#N/A</v>
      </c>
      <c r="E137" s="176" t="e">
        <f>SUMIF(#REF!,B137,#REF!)</f>
        <v>#REF!</v>
      </c>
      <c r="F137" s="25" t="e">
        <f>IF('PLAN. COMP.'!$H$34&lt;'PLAN. COMP.'!$K$34,VLOOKUP(A137,'PLAN. COMP.'!$A$17:$K$24,6,0),VLOOKUP(A137,'PLAN. COMP.'!$A$17:$K$24,8,0))</f>
        <v>#N/A</v>
      </c>
      <c r="G137" s="26" t="e">
        <f t="shared" si="30"/>
        <v>#REF!</v>
      </c>
      <c r="H137" s="26" t="e">
        <f>'PLAN. COMP.'!#REF!</f>
        <v>#REF!</v>
      </c>
      <c r="I137" s="7" t="e">
        <f t="shared" si="31"/>
        <v>#REF!</v>
      </c>
      <c r="J137" s="7" t="e">
        <f>'PLAN. COMP.'!#REF!</f>
        <v>#REF!</v>
      </c>
      <c r="K137" s="7" t="e">
        <f t="shared" si="26"/>
        <v>#REF!</v>
      </c>
      <c r="L137" s="25" t="e">
        <f>IF('PLAN. COMP.'!$H$34&lt;'PLAN. COMP.'!$K$34,VLOOKUP(A137,'PLAN. COMP.'!$A$17:$K$24,7,0),VLOOKUP(A137,'PLAN. COMP.'!$A$17:$K$24,9,0))-G137</f>
        <v>#N/A</v>
      </c>
      <c r="AO137" s="27" t="e">
        <f t="shared" si="32"/>
        <v>#REF!</v>
      </c>
      <c r="AP137" s="29">
        <f>IFERROR(TRUNC((AL137*AN137),2),"-")</f>
        <v>0</v>
      </c>
      <c r="AR137" s="7"/>
      <c r="AS137" s="7"/>
      <c r="AT137" s="7" t="e">
        <f>SUM(G137:G137)</f>
        <v>#REF!</v>
      </c>
    </row>
    <row r="138" spans="1:50" s="8" customFormat="1" ht="13.8" x14ac:dyDescent="0.3">
      <c r="A138" s="22" t="s">
        <v>390</v>
      </c>
      <c r="B138" s="23" t="e">
        <f>VLOOKUP(A138,'PLAN. COMP.'!$A$17:$K$24,2,0)</f>
        <v>#N/A</v>
      </c>
      <c r="C138" s="24" t="e">
        <f>VLOOKUP(A138,'PLAN. COMP.'!$A$17:$K$24,3,0)</f>
        <v>#N/A</v>
      </c>
      <c r="D138" s="23" t="e">
        <f>VLOOKUP(A138,'PLAN. COMP.'!$A$17:$K$24,4,0)</f>
        <v>#N/A</v>
      </c>
      <c r="E138" s="176" t="e">
        <f>SUMIF(#REF!,B138,#REF!)</f>
        <v>#REF!</v>
      </c>
      <c r="F138" s="25" t="e">
        <f>IF('PLAN. COMP.'!$H$34&lt;'PLAN. COMP.'!$K$34,VLOOKUP(A138,'PLAN. COMP.'!$A$17:$K$24,6,0),VLOOKUP(A138,'PLAN. COMP.'!$A$17:$K$24,8,0))</f>
        <v>#N/A</v>
      </c>
      <c r="G138" s="26" t="e">
        <f t="shared" si="30"/>
        <v>#REF!</v>
      </c>
      <c r="H138" s="26" t="e">
        <f>'PLAN. COMP.'!#REF!</f>
        <v>#REF!</v>
      </c>
      <c r="I138" s="7" t="e">
        <f t="shared" si="31"/>
        <v>#REF!</v>
      </c>
      <c r="J138" s="7" t="e">
        <f>'PLAN. COMP.'!#REF!</f>
        <v>#REF!</v>
      </c>
      <c r="K138" s="7" t="e">
        <f t="shared" si="26"/>
        <v>#REF!</v>
      </c>
      <c r="L138" s="25" t="e">
        <f>IF('PLAN. COMP.'!$H$34&lt;'PLAN. COMP.'!$K$34,VLOOKUP(A138,'PLAN. COMP.'!$A$17:$K$24,7,0),VLOOKUP(A138,'PLAN. COMP.'!$A$17:$K$24,9,0))-G138</f>
        <v>#N/A</v>
      </c>
      <c r="AO138" s="27" t="e">
        <f t="shared" si="32"/>
        <v>#REF!</v>
      </c>
      <c r="AP138" s="29">
        <f t="shared" ref="AP138:AP145" si="33">IFERROR(TRUNC((AL138*AN138),2),"-")</f>
        <v>0</v>
      </c>
      <c r="AR138" s="7"/>
      <c r="AS138" s="7"/>
      <c r="AT138" s="7" t="e">
        <f>SUM(G138:G159)</f>
        <v>#REF!</v>
      </c>
    </row>
    <row r="139" spans="1:50" s="8" customFormat="1" ht="13.8" x14ac:dyDescent="0.3">
      <c r="A139" s="22" t="s">
        <v>248</v>
      </c>
      <c r="B139" s="23" t="e">
        <f>VLOOKUP(A139,'PLAN. COMP.'!$A$17:$K$24,2,0)</f>
        <v>#N/A</v>
      </c>
      <c r="C139" s="24" t="e">
        <f>VLOOKUP(A139,'PLAN. COMP.'!$A$17:$K$24,3,0)</f>
        <v>#N/A</v>
      </c>
      <c r="D139" s="23" t="e">
        <f>VLOOKUP(A139,'PLAN. COMP.'!$A$17:$K$24,4,0)</f>
        <v>#N/A</v>
      </c>
      <c r="E139" s="176" t="e">
        <f>SUMIF(#REF!,B139,#REF!)</f>
        <v>#REF!</v>
      </c>
      <c r="F139" s="25" t="e">
        <f>IF('PLAN. COMP.'!$H$34&lt;'PLAN. COMP.'!$K$34,VLOOKUP(A139,'PLAN. COMP.'!$A$17:$K$24,6,0),VLOOKUP(A139,'PLAN. COMP.'!$A$17:$K$24,8,0))</f>
        <v>#N/A</v>
      </c>
      <c r="G139" s="26" t="e">
        <f t="shared" si="30"/>
        <v>#REF!</v>
      </c>
      <c r="H139" s="26" t="e">
        <f>'PLAN. COMP.'!#REF!</f>
        <v>#REF!</v>
      </c>
      <c r="I139" s="7" t="e">
        <f t="shared" si="31"/>
        <v>#REF!</v>
      </c>
      <c r="J139" s="7" t="e">
        <f>'PLAN. COMP.'!#REF!</f>
        <v>#REF!</v>
      </c>
      <c r="K139" s="7" t="e">
        <f t="shared" si="26"/>
        <v>#REF!</v>
      </c>
      <c r="L139" s="25" t="e">
        <f>IF('PLAN. COMP.'!$H$34&lt;'PLAN. COMP.'!$K$34,VLOOKUP(A139,'PLAN. COMP.'!$A$17:$K$24,7,0),VLOOKUP(A139,'PLAN. COMP.'!$A$17:$K$24,9,0))-G139</f>
        <v>#N/A</v>
      </c>
      <c r="AO139" s="27" t="e">
        <f t="shared" si="32"/>
        <v>#REF!</v>
      </c>
      <c r="AP139" s="29">
        <f t="shared" si="33"/>
        <v>0</v>
      </c>
      <c r="AR139" s="7"/>
      <c r="AS139" s="7"/>
      <c r="AT139" s="7" t="e">
        <f>SUM(G139:G141)</f>
        <v>#REF!</v>
      </c>
    </row>
    <row r="140" spans="1:50" s="8" customFormat="1" ht="13.8" x14ac:dyDescent="0.3">
      <c r="A140" s="22" t="s">
        <v>372</v>
      </c>
      <c r="B140" s="23" t="e">
        <f>VLOOKUP(A140,'PLAN. COMP.'!$A$17:$K$24,2,0)</f>
        <v>#N/A</v>
      </c>
      <c r="C140" s="24" t="e">
        <f>VLOOKUP(A140,'PLAN. COMP.'!$A$17:$K$24,3,0)</f>
        <v>#N/A</v>
      </c>
      <c r="D140" s="23" t="e">
        <f>VLOOKUP(A140,'PLAN. COMP.'!$A$17:$K$24,4,0)</f>
        <v>#N/A</v>
      </c>
      <c r="E140" s="176" t="e">
        <f>SUMIF(#REF!,B140,#REF!)</f>
        <v>#REF!</v>
      </c>
      <c r="F140" s="25" t="e">
        <f>IF('PLAN. COMP.'!$H$34&lt;'PLAN. COMP.'!$K$34,VLOOKUP(A140,'PLAN. COMP.'!$A$17:$K$24,6,0),VLOOKUP(A140,'PLAN. COMP.'!$A$17:$K$24,8,0))</f>
        <v>#N/A</v>
      </c>
      <c r="G140" s="26" t="e">
        <f t="shared" si="30"/>
        <v>#REF!</v>
      </c>
      <c r="H140" s="26" t="e">
        <f>'PLAN. COMP.'!#REF!</f>
        <v>#REF!</v>
      </c>
      <c r="I140" s="7" t="e">
        <f t="shared" si="31"/>
        <v>#REF!</v>
      </c>
      <c r="J140" s="7" t="e">
        <f>'PLAN. COMP.'!#REF!</f>
        <v>#REF!</v>
      </c>
      <c r="K140" s="7" t="e">
        <f t="shared" si="26"/>
        <v>#REF!</v>
      </c>
      <c r="L140" s="25" t="e">
        <f>IF('PLAN. COMP.'!$H$34&lt;'PLAN. COMP.'!$K$34,VLOOKUP(A140,'PLAN. COMP.'!$A$17:$K$24,7,0),VLOOKUP(A140,'PLAN. COMP.'!$A$17:$K$24,9,0))-G140</f>
        <v>#N/A</v>
      </c>
      <c r="AO140" s="27" t="e">
        <f t="shared" si="32"/>
        <v>#REF!</v>
      </c>
      <c r="AP140" s="29">
        <f t="shared" si="33"/>
        <v>0</v>
      </c>
      <c r="AR140" s="7"/>
      <c r="AS140" s="7"/>
      <c r="AT140" s="7" t="e">
        <f>SUM(G140:G141)</f>
        <v>#REF!</v>
      </c>
    </row>
    <row r="141" spans="1:50" s="8" customFormat="1" ht="13.8" x14ac:dyDescent="0.3">
      <c r="A141" s="22" t="s">
        <v>268</v>
      </c>
      <c r="B141" s="23" t="e">
        <f>VLOOKUP(A141,'PLAN. COMP.'!$A$17:$K$24,2,0)</f>
        <v>#N/A</v>
      </c>
      <c r="C141" s="24" t="e">
        <f>VLOOKUP(A141,'PLAN. COMP.'!$A$17:$K$24,3,0)</f>
        <v>#N/A</v>
      </c>
      <c r="D141" s="23" t="e">
        <f>VLOOKUP(A141,'PLAN. COMP.'!$A$17:$K$24,4,0)</f>
        <v>#N/A</v>
      </c>
      <c r="E141" s="176" t="e">
        <f>SUMIF(#REF!,B141,#REF!)</f>
        <v>#REF!</v>
      </c>
      <c r="F141" s="25" t="e">
        <f>IF('PLAN. COMP.'!$H$34&lt;'PLAN. COMP.'!$K$34,VLOOKUP(A141,'PLAN. COMP.'!$A$17:$K$24,6,0),VLOOKUP(A141,'PLAN. COMP.'!$A$17:$K$24,8,0))</f>
        <v>#N/A</v>
      </c>
      <c r="G141" s="26" t="e">
        <f t="shared" si="30"/>
        <v>#REF!</v>
      </c>
      <c r="H141" s="26" t="e">
        <f>'PLAN. COMP.'!#REF!</f>
        <v>#REF!</v>
      </c>
      <c r="I141" s="7" t="e">
        <f t="shared" si="31"/>
        <v>#REF!</v>
      </c>
      <c r="J141" s="7" t="e">
        <f>'PLAN. COMP.'!#REF!</f>
        <v>#REF!</v>
      </c>
      <c r="K141" s="7" t="e">
        <f t="shared" si="26"/>
        <v>#REF!</v>
      </c>
      <c r="L141" s="25" t="e">
        <f>IF('PLAN. COMP.'!$H$34&lt;'PLAN. COMP.'!$K$34,VLOOKUP(A141,'PLAN. COMP.'!$A$17:$K$24,7,0),VLOOKUP(A141,'PLAN. COMP.'!$A$17:$K$24,9,0))-G141</f>
        <v>#N/A</v>
      </c>
      <c r="AO141" s="27" t="e">
        <f t="shared" si="32"/>
        <v>#REF!</v>
      </c>
      <c r="AP141" s="29">
        <f t="shared" si="33"/>
        <v>0</v>
      </c>
      <c r="AR141" s="7"/>
      <c r="AS141" s="7"/>
      <c r="AT141" s="7" t="e">
        <f>SUM(G141:G144)</f>
        <v>#REF!</v>
      </c>
    </row>
    <row r="142" spans="1:50" s="8" customFormat="1" ht="13.8" x14ac:dyDescent="0.3">
      <c r="A142" s="22" t="s">
        <v>388</v>
      </c>
      <c r="B142" s="23" t="e">
        <f>VLOOKUP(A142,'PLAN. COMP.'!$A$17:$K$24,2,0)</f>
        <v>#N/A</v>
      </c>
      <c r="C142" s="24" t="e">
        <f>VLOOKUP(A142,'PLAN. COMP.'!$A$17:$K$24,3,0)</f>
        <v>#N/A</v>
      </c>
      <c r="D142" s="23" t="e">
        <f>VLOOKUP(A142,'PLAN. COMP.'!$A$17:$K$24,4,0)</f>
        <v>#N/A</v>
      </c>
      <c r="E142" s="176" t="e">
        <f>SUMIF(#REF!,B142,#REF!)</f>
        <v>#REF!</v>
      </c>
      <c r="F142" s="25" t="e">
        <f>IF('PLAN. COMP.'!$H$34&lt;'PLAN. COMP.'!$K$34,VLOOKUP(A142,'PLAN. COMP.'!$A$17:$K$24,6,0),VLOOKUP(A142,'PLAN. COMP.'!$A$17:$K$24,8,0))</f>
        <v>#N/A</v>
      </c>
      <c r="G142" s="26" t="e">
        <f t="shared" si="30"/>
        <v>#REF!</v>
      </c>
      <c r="H142" s="26" t="e">
        <f>'PLAN. COMP.'!#REF!</f>
        <v>#REF!</v>
      </c>
      <c r="I142" s="7" t="e">
        <f t="shared" si="31"/>
        <v>#REF!</v>
      </c>
      <c r="J142" s="7" t="e">
        <f>'PLAN. COMP.'!#REF!</f>
        <v>#REF!</v>
      </c>
      <c r="K142" s="7" t="e">
        <f t="shared" si="26"/>
        <v>#REF!</v>
      </c>
      <c r="L142" s="25" t="e">
        <f>IF('PLAN. COMP.'!$H$34&lt;'PLAN. COMP.'!$K$34,VLOOKUP(A142,'PLAN. COMP.'!$A$17:$K$24,7,0),VLOOKUP(A142,'PLAN. COMP.'!$A$17:$K$24,9,0))-G142</f>
        <v>#N/A</v>
      </c>
      <c r="AO142" s="27" t="e">
        <f t="shared" si="32"/>
        <v>#REF!</v>
      </c>
      <c r="AP142" s="29">
        <f t="shared" si="33"/>
        <v>0</v>
      </c>
      <c r="AR142" s="7"/>
      <c r="AS142" s="7"/>
      <c r="AT142" s="7" t="e">
        <f>SUM(G142:G142)</f>
        <v>#REF!</v>
      </c>
    </row>
    <row r="143" spans="1:50" s="8" customFormat="1" ht="13.8" x14ac:dyDescent="0.3">
      <c r="A143" s="22" t="s">
        <v>350</v>
      </c>
      <c r="B143" s="131" t="e">
        <f>VLOOKUP(A143,'PLAN. COMP.'!$A$17:$K$24,2,0)</f>
        <v>#N/A</v>
      </c>
      <c r="C143" s="132" t="e">
        <f>VLOOKUP(A143,'PLAN. COMP.'!$A$17:$K$24,3,0)</f>
        <v>#N/A</v>
      </c>
      <c r="D143" s="131" t="e">
        <f>VLOOKUP(A143,'PLAN. COMP.'!$A$17:$K$24,4,0)</f>
        <v>#N/A</v>
      </c>
      <c r="E143" s="176" t="e">
        <f>SUMIF(#REF!,B143,#REF!)</f>
        <v>#REF!</v>
      </c>
      <c r="F143" s="133" t="e">
        <f>IF('PLAN. COMP.'!$H$34&lt;'PLAN. COMP.'!$K$34,VLOOKUP(A143,'PLAN. COMP.'!$A$17:$K$24,6,0),VLOOKUP(A143,'PLAN. COMP.'!$A$17:$K$24,8,0))</f>
        <v>#N/A</v>
      </c>
      <c r="G143" s="26" t="e">
        <f t="shared" si="30"/>
        <v>#REF!</v>
      </c>
      <c r="H143" s="26" t="e">
        <f>'PLAN. COMP.'!#REF!</f>
        <v>#REF!</v>
      </c>
      <c r="I143" s="7" t="e">
        <f t="shared" si="31"/>
        <v>#REF!</v>
      </c>
      <c r="J143" s="7" t="e">
        <f>'PLAN. COMP.'!#REF!</f>
        <v>#REF!</v>
      </c>
      <c r="K143" s="7" t="e">
        <f t="shared" si="26"/>
        <v>#REF!</v>
      </c>
      <c r="L143" s="25" t="e">
        <f>IF('PLAN. COMP.'!$H$34&lt;'PLAN. COMP.'!$K$34,VLOOKUP(A143,'PLAN. COMP.'!$A$17:$K$24,7,0),VLOOKUP(A143,'PLAN. COMP.'!$A$17:$K$24,9,0))-G143</f>
        <v>#N/A</v>
      </c>
      <c r="AO143" s="27" t="e">
        <f t="shared" si="32"/>
        <v>#REF!</v>
      </c>
      <c r="AP143" s="29">
        <f t="shared" si="33"/>
        <v>0</v>
      </c>
      <c r="AR143" s="7"/>
      <c r="AS143" s="7"/>
      <c r="AT143" s="7" t="e">
        <f>SUM(G143:G143)</f>
        <v>#REF!</v>
      </c>
    </row>
    <row r="144" spans="1:50" s="8" customFormat="1" ht="13.8" x14ac:dyDescent="0.3">
      <c r="A144" s="22" t="s">
        <v>347</v>
      </c>
      <c r="B144" s="23" t="e">
        <f>VLOOKUP(A144,'PLAN. COMP.'!$A$17:$K$24,2,0)</f>
        <v>#N/A</v>
      </c>
      <c r="C144" s="24" t="e">
        <f>VLOOKUP(A144,'PLAN. COMP.'!$A$17:$K$24,3,0)</f>
        <v>#N/A</v>
      </c>
      <c r="D144" s="23" t="e">
        <f>VLOOKUP(A144,'PLAN. COMP.'!$A$17:$K$24,4,0)</f>
        <v>#N/A</v>
      </c>
      <c r="E144" s="176" t="e">
        <f>SUMIF(#REF!,B144,#REF!)</f>
        <v>#REF!</v>
      </c>
      <c r="F144" s="25" t="e">
        <f>IF('PLAN. COMP.'!$H$34&lt;'PLAN. COMP.'!$K$34,VLOOKUP(A144,'PLAN. COMP.'!$A$17:$K$24,6,0),VLOOKUP(A144,'PLAN. COMP.'!$A$17:$K$24,8,0))</f>
        <v>#N/A</v>
      </c>
      <c r="G144" s="26" t="e">
        <f t="shared" si="30"/>
        <v>#REF!</v>
      </c>
      <c r="H144" s="26" t="e">
        <f>'PLAN. COMP.'!#REF!</f>
        <v>#REF!</v>
      </c>
      <c r="I144" s="7" t="e">
        <f t="shared" si="31"/>
        <v>#REF!</v>
      </c>
      <c r="J144" s="7" t="e">
        <f>'PLAN. COMP.'!#REF!</f>
        <v>#REF!</v>
      </c>
      <c r="K144" s="7" t="e">
        <f t="shared" si="26"/>
        <v>#REF!</v>
      </c>
      <c r="L144" s="25" t="e">
        <f>IF('PLAN. COMP.'!$H$34&lt;'PLAN. COMP.'!$K$34,VLOOKUP(A144,'PLAN. COMP.'!$A$17:$K$24,7,0),VLOOKUP(A144,'PLAN. COMP.'!$A$17:$K$24,9,0))-G144</f>
        <v>#N/A</v>
      </c>
      <c r="AO144" s="27" t="e">
        <f t="shared" si="32"/>
        <v>#REF!</v>
      </c>
      <c r="AP144" s="29">
        <f t="shared" si="33"/>
        <v>0</v>
      </c>
      <c r="AR144" s="7"/>
      <c r="AS144" s="7"/>
      <c r="AT144" s="7" t="e">
        <f>SUM(G144:G144)</f>
        <v>#REF!</v>
      </c>
    </row>
    <row r="145" spans="1:50" s="8" customFormat="1" ht="13.8" x14ac:dyDescent="0.3">
      <c r="A145" s="22" t="s">
        <v>366</v>
      </c>
      <c r="B145" s="131" t="e">
        <f>VLOOKUP(A145,'PLAN. COMP.'!$A$17:$K$24,2,0)</f>
        <v>#N/A</v>
      </c>
      <c r="C145" s="132" t="e">
        <f>VLOOKUP(A145,'PLAN. COMP.'!$A$17:$K$24,3,0)</f>
        <v>#N/A</v>
      </c>
      <c r="D145" s="131" t="e">
        <f>VLOOKUP(A145,'PLAN. COMP.'!$A$17:$K$24,4,0)</f>
        <v>#N/A</v>
      </c>
      <c r="E145" s="176" t="e">
        <f>SUMIF(#REF!,B145,#REF!)</f>
        <v>#REF!</v>
      </c>
      <c r="F145" s="133" t="e">
        <f>IF('PLAN. COMP.'!$H$34&lt;'PLAN. COMP.'!$K$34,VLOOKUP(A145,'PLAN. COMP.'!$A$17:$K$24,6,0),VLOOKUP(A145,'PLAN. COMP.'!$A$17:$K$24,8,0))</f>
        <v>#N/A</v>
      </c>
      <c r="G145" s="26" t="e">
        <f t="shared" si="30"/>
        <v>#REF!</v>
      </c>
      <c r="H145" s="26" t="e">
        <f>'PLAN. COMP.'!#REF!</f>
        <v>#REF!</v>
      </c>
      <c r="I145" s="7" t="e">
        <f t="shared" si="31"/>
        <v>#REF!</v>
      </c>
      <c r="J145" s="7" t="e">
        <f>'PLAN. COMP.'!#REF!</f>
        <v>#REF!</v>
      </c>
      <c r="K145" s="7" t="e">
        <f t="shared" si="26"/>
        <v>#REF!</v>
      </c>
      <c r="L145" s="25" t="e">
        <f>IF('PLAN. COMP.'!$H$34&lt;'PLAN. COMP.'!$K$34,VLOOKUP(A145,'PLAN. COMP.'!$A$17:$K$24,7,0),VLOOKUP(A145,'PLAN. COMP.'!$A$17:$K$24,9,0))-G145</f>
        <v>#N/A</v>
      </c>
      <c r="AO145" s="27" t="e">
        <f t="shared" si="32"/>
        <v>#REF!</v>
      </c>
      <c r="AP145" s="29">
        <f t="shared" si="33"/>
        <v>0</v>
      </c>
      <c r="AR145" s="7"/>
      <c r="AS145" s="7"/>
      <c r="AT145" s="7" t="e">
        <f>SUM(G145:G145)</f>
        <v>#REF!</v>
      </c>
    </row>
    <row r="146" spans="1:50" s="8" customFormat="1" ht="13.8" x14ac:dyDescent="0.3">
      <c r="A146" s="22" t="s">
        <v>348</v>
      </c>
      <c r="B146" s="23" t="e">
        <f>VLOOKUP(A146,'PLAN. COMP.'!$A$17:$K$24,2,0)</f>
        <v>#N/A</v>
      </c>
      <c r="C146" s="24" t="e">
        <f>VLOOKUP(A146,'PLAN. COMP.'!$A$17:$K$24,3,0)</f>
        <v>#N/A</v>
      </c>
      <c r="D146" s="23" t="e">
        <f>VLOOKUP(A146,'PLAN. COMP.'!$A$17:$K$24,4,0)</f>
        <v>#N/A</v>
      </c>
      <c r="E146" s="176" t="e">
        <f>SUMIF(#REF!,B146,#REF!)</f>
        <v>#REF!</v>
      </c>
      <c r="F146" s="25" t="e">
        <f>IF('PLAN. COMP.'!$H$34&lt;'PLAN. COMP.'!$K$34,VLOOKUP(A146,'PLAN. COMP.'!$A$17:$K$24,6,0),VLOOKUP(A146,'PLAN. COMP.'!$A$17:$K$24,8,0))</f>
        <v>#N/A</v>
      </c>
      <c r="G146" s="26" t="e">
        <f t="shared" si="30"/>
        <v>#REF!</v>
      </c>
      <c r="H146" s="26" t="e">
        <f>'PLAN. COMP.'!#REF!</f>
        <v>#REF!</v>
      </c>
      <c r="I146" s="7" t="e">
        <f t="shared" ref="I146:I153" si="34">H146-F146</f>
        <v>#REF!</v>
      </c>
      <c r="J146" s="7" t="e">
        <f>'PLAN. COMP.'!#REF!</f>
        <v>#REF!</v>
      </c>
      <c r="K146" s="7" t="e">
        <f t="shared" si="26"/>
        <v>#REF!</v>
      </c>
      <c r="L146" s="25" t="e">
        <f>IF('PLAN. COMP.'!$H$34&lt;'PLAN. COMP.'!$K$34,VLOOKUP(A146,'PLAN. COMP.'!$A$17:$K$24,7,0),VLOOKUP(A146,'PLAN. COMP.'!$A$17:$K$24,9,0))-G146</f>
        <v>#N/A</v>
      </c>
      <c r="AO146" s="28" t="e">
        <f>SUBTOTAL(9,#REF!)</f>
        <v>#REF!</v>
      </c>
      <c r="AR146" s="7" t="s">
        <v>27</v>
      </c>
      <c r="AX146" s="7" t="e">
        <f>#REF!+#REF!</f>
        <v>#REF!</v>
      </c>
    </row>
    <row r="147" spans="1:50" s="8" customFormat="1" ht="13.8" x14ac:dyDescent="0.3">
      <c r="A147" s="22" t="s">
        <v>256</v>
      </c>
      <c r="B147" s="23" t="e">
        <f>VLOOKUP(A147,'PLAN. COMP.'!$A$17:$K$24,2,0)</f>
        <v>#N/A</v>
      </c>
      <c r="C147" s="24" t="e">
        <f>VLOOKUP(A147,'PLAN. COMP.'!$A$17:$K$24,3,0)</f>
        <v>#N/A</v>
      </c>
      <c r="D147" s="23" t="e">
        <f>VLOOKUP(A147,'PLAN. COMP.'!$A$17:$K$24,4,0)</f>
        <v>#N/A</v>
      </c>
      <c r="E147" s="176" t="e">
        <f>SUMIF(#REF!,B147,#REF!)</f>
        <v>#REF!</v>
      </c>
      <c r="F147" s="25" t="e">
        <f>IF('PLAN. COMP.'!$H$34&lt;'PLAN. COMP.'!$K$34,VLOOKUP(A147,'PLAN. COMP.'!$A$17:$K$24,6,0),VLOOKUP(A147,'PLAN. COMP.'!$A$17:$K$24,8,0))</f>
        <v>#N/A</v>
      </c>
      <c r="G147" s="26" t="e">
        <f t="shared" si="30"/>
        <v>#REF!</v>
      </c>
      <c r="H147" s="26" t="e">
        <f>'PLAN. COMP.'!#REF!</f>
        <v>#REF!</v>
      </c>
      <c r="I147" s="7" t="e">
        <f t="shared" si="34"/>
        <v>#REF!</v>
      </c>
      <c r="J147" s="7" t="e">
        <f>'PLAN. COMP.'!#REF!</f>
        <v>#REF!</v>
      </c>
      <c r="K147" s="7" t="e">
        <f t="shared" si="26"/>
        <v>#REF!</v>
      </c>
      <c r="L147" s="25" t="e">
        <f>IF('PLAN. COMP.'!$H$34&lt;'PLAN. COMP.'!$K$34,VLOOKUP(A147,'PLAN. COMP.'!$A$17:$K$24,7,0),VLOOKUP(A147,'PLAN. COMP.'!$A$17:$K$24,9,0))-G147</f>
        <v>#N/A</v>
      </c>
      <c r="AO147" s="27" t="e">
        <f t="shared" ref="AO147:AO153" si="35">TRUNC(E147*F147,2)</f>
        <v>#REF!</v>
      </c>
      <c r="AP147" s="29">
        <f t="shared" ref="AP147:AP153" si="36">IFERROR(TRUNC((AL147*AN147),2),"-")</f>
        <v>0</v>
      </c>
      <c r="AR147" s="7"/>
      <c r="AS147" s="7"/>
      <c r="AT147" s="7" t="e">
        <f>SUM(G147:G159)</f>
        <v>#REF!</v>
      </c>
    </row>
    <row r="148" spans="1:50" s="8" customFormat="1" ht="13.8" x14ac:dyDescent="0.3">
      <c r="A148" s="22" t="s">
        <v>340</v>
      </c>
      <c r="B148" s="23" t="e">
        <f>VLOOKUP(A148,'PLAN. COMP.'!$A$17:$K$24,2,0)</f>
        <v>#N/A</v>
      </c>
      <c r="C148" s="24" t="e">
        <f>VLOOKUP(A148,'PLAN. COMP.'!$A$17:$K$24,3,0)</f>
        <v>#N/A</v>
      </c>
      <c r="D148" s="23" t="e">
        <f>VLOOKUP(A148,'PLAN. COMP.'!$A$17:$K$24,4,0)</f>
        <v>#N/A</v>
      </c>
      <c r="E148" s="176" t="e">
        <f>SUMIF(#REF!,B148,#REF!)</f>
        <v>#REF!</v>
      </c>
      <c r="F148" s="25" t="e">
        <f>IF('PLAN. COMP.'!$H$34&lt;'PLAN. COMP.'!$K$34,VLOOKUP(A148,'PLAN. COMP.'!$A$17:$K$24,6,0),VLOOKUP(A148,'PLAN. COMP.'!$A$17:$K$24,8,0))</f>
        <v>#N/A</v>
      </c>
      <c r="G148" s="26" t="e">
        <f t="shared" si="30"/>
        <v>#REF!</v>
      </c>
      <c r="H148" s="26" t="e">
        <f>'PLAN. COMP.'!#REF!</f>
        <v>#REF!</v>
      </c>
      <c r="I148" s="7" t="e">
        <f t="shared" si="34"/>
        <v>#REF!</v>
      </c>
      <c r="J148" s="7" t="e">
        <f>'PLAN. COMP.'!#REF!</f>
        <v>#REF!</v>
      </c>
      <c r="K148" s="7" t="e">
        <f t="shared" si="26"/>
        <v>#REF!</v>
      </c>
      <c r="L148" s="25" t="e">
        <f>IF('PLAN. COMP.'!$H$34&lt;'PLAN. COMP.'!$K$34,VLOOKUP(A148,'PLAN. COMP.'!$A$17:$K$24,7,0),VLOOKUP(A148,'PLAN. COMP.'!$A$17:$K$24,9,0))-G148</f>
        <v>#N/A</v>
      </c>
      <c r="AO148" s="27" t="e">
        <f t="shared" si="35"/>
        <v>#REF!</v>
      </c>
      <c r="AP148" s="29">
        <f t="shared" si="36"/>
        <v>0</v>
      </c>
      <c r="AR148" s="7"/>
      <c r="AS148" s="7"/>
      <c r="AT148" s="7" t="e">
        <f>SUM(G148:G150)</f>
        <v>#REF!</v>
      </c>
    </row>
    <row r="149" spans="1:50" s="8" customFormat="1" ht="13.8" x14ac:dyDescent="0.3">
      <c r="A149" s="22" t="s">
        <v>373</v>
      </c>
      <c r="B149" s="23" t="e">
        <f>VLOOKUP(A149,'PLAN. COMP.'!$A$17:$K$24,2,0)</f>
        <v>#N/A</v>
      </c>
      <c r="C149" s="24" t="e">
        <f>VLOOKUP(A149,'PLAN. COMP.'!$A$17:$K$24,3,0)</f>
        <v>#N/A</v>
      </c>
      <c r="D149" s="23" t="e">
        <f>VLOOKUP(A149,'PLAN. COMP.'!$A$17:$K$24,4,0)</f>
        <v>#N/A</v>
      </c>
      <c r="E149" s="176" t="e">
        <f>SUMIF(#REF!,B149,#REF!)</f>
        <v>#REF!</v>
      </c>
      <c r="F149" s="25" t="e">
        <f>IF('PLAN. COMP.'!$H$34&lt;'PLAN. COMP.'!$K$34,VLOOKUP(A149,'PLAN. COMP.'!$A$17:$K$24,6,0),VLOOKUP(A149,'PLAN. COMP.'!$A$17:$K$24,8,0))</f>
        <v>#N/A</v>
      </c>
      <c r="G149" s="26" t="e">
        <f t="shared" si="30"/>
        <v>#REF!</v>
      </c>
      <c r="H149" s="26" t="e">
        <f>'PLAN. COMP.'!#REF!</f>
        <v>#REF!</v>
      </c>
      <c r="I149" s="7" t="e">
        <f t="shared" si="34"/>
        <v>#REF!</v>
      </c>
      <c r="J149" s="7" t="e">
        <f>'PLAN. COMP.'!#REF!</f>
        <v>#REF!</v>
      </c>
      <c r="K149" s="7" t="e">
        <f t="shared" si="26"/>
        <v>#REF!</v>
      </c>
      <c r="L149" s="25" t="e">
        <f>IF('PLAN. COMP.'!$H$34&lt;'PLAN. COMP.'!$K$34,VLOOKUP(A149,'PLAN. COMP.'!$A$17:$K$24,7,0),VLOOKUP(A149,'PLAN. COMP.'!$A$17:$K$24,9,0))-G149</f>
        <v>#N/A</v>
      </c>
      <c r="AO149" s="27" t="e">
        <f t="shared" si="35"/>
        <v>#REF!</v>
      </c>
      <c r="AP149" s="29">
        <f t="shared" si="36"/>
        <v>0</v>
      </c>
      <c r="AR149" s="7"/>
      <c r="AS149" s="7"/>
      <c r="AT149" s="7" t="e">
        <f>SUM(G149:G150)</f>
        <v>#REF!</v>
      </c>
    </row>
    <row r="150" spans="1:50" s="8" customFormat="1" ht="13.8" x14ac:dyDescent="0.3">
      <c r="A150" s="22" t="s">
        <v>255</v>
      </c>
      <c r="B150" s="23" t="e">
        <f>VLOOKUP(A150,'PLAN. COMP.'!$A$17:$K$24,2,0)</f>
        <v>#N/A</v>
      </c>
      <c r="C150" s="24" t="e">
        <f>VLOOKUP(A150,'PLAN. COMP.'!$A$17:$K$24,3,0)</f>
        <v>#N/A</v>
      </c>
      <c r="D150" s="23" t="e">
        <f>VLOOKUP(A150,'PLAN. COMP.'!$A$17:$K$24,4,0)</f>
        <v>#N/A</v>
      </c>
      <c r="E150" s="176" t="e">
        <f>SUMIF(#REF!,B150,#REF!)</f>
        <v>#REF!</v>
      </c>
      <c r="F150" s="25" t="e">
        <f>IF('PLAN. COMP.'!$H$34&lt;'PLAN. COMP.'!$K$34,VLOOKUP(A150,'PLAN. COMP.'!$A$17:$K$24,6,0),VLOOKUP(A150,'PLAN. COMP.'!$A$17:$K$24,8,0))</f>
        <v>#N/A</v>
      </c>
      <c r="G150" s="26" t="e">
        <f t="shared" si="30"/>
        <v>#REF!</v>
      </c>
      <c r="H150" s="26" t="e">
        <f>'PLAN. COMP.'!#REF!</f>
        <v>#REF!</v>
      </c>
      <c r="I150" s="7" t="e">
        <f t="shared" si="34"/>
        <v>#REF!</v>
      </c>
      <c r="J150" s="7" t="e">
        <f>'PLAN. COMP.'!#REF!</f>
        <v>#REF!</v>
      </c>
      <c r="K150" s="7" t="e">
        <f t="shared" si="26"/>
        <v>#REF!</v>
      </c>
      <c r="L150" s="25" t="e">
        <f>IF('PLAN. COMP.'!$H$34&lt;'PLAN. COMP.'!$K$34,VLOOKUP(A150,'PLAN. COMP.'!$A$17:$K$24,7,0),VLOOKUP(A150,'PLAN. COMP.'!$A$17:$K$24,9,0))-G150</f>
        <v>#N/A</v>
      </c>
      <c r="AO150" s="27" t="e">
        <f t="shared" si="35"/>
        <v>#REF!</v>
      </c>
      <c r="AP150" s="29">
        <f t="shared" si="36"/>
        <v>0</v>
      </c>
      <c r="AR150" s="7"/>
      <c r="AS150" s="7"/>
      <c r="AT150" s="7" t="e">
        <f>SUM(G150:G152)</f>
        <v>#REF!</v>
      </c>
    </row>
    <row r="151" spans="1:50" s="8" customFormat="1" ht="13.8" x14ac:dyDescent="0.3">
      <c r="A151" s="22" t="s">
        <v>254</v>
      </c>
      <c r="B151" s="23" t="e">
        <f>VLOOKUP(A151,'PLAN. COMP.'!$A$17:$K$24,2,0)</f>
        <v>#N/A</v>
      </c>
      <c r="C151" s="24" t="e">
        <f>VLOOKUP(A151,'PLAN. COMP.'!$A$17:$K$24,3,0)</f>
        <v>#N/A</v>
      </c>
      <c r="D151" s="23" t="e">
        <f>VLOOKUP(A151,'PLAN. COMP.'!$A$17:$K$24,4,0)</f>
        <v>#N/A</v>
      </c>
      <c r="E151" s="176" t="e">
        <f>SUMIF(#REF!,B151,#REF!)</f>
        <v>#REF!</v>
      </c>
      <c r="F151" s="25" t="e">
        <f>IF('PLAN. COMP.'!$H$34&lt;'PLAN. COMP.'!$K$34,VLOOKUP(A151,'PLAN. COMP.'!$A$17:$K$24,6,0),VLOOKUP(A151,'PLAN. COMP.'!$A$17:$K$24,8,0))</f>
        <v>#N/A</v>
      </c>
      <c r="G151" s="26" t="e">
        <f t="shared" si="30"/>
        <v>#REF!</v>
      </c>
      <c r="H151" s="26" t="e">
        <f>'PLAN. COMP.'!#REF!</f>
        <v>#REF!</v>
      </c>
      <c r="I151" s="7" t="e">
        <f t="shared" si="34"/>
        <v>#REF!</v>
      </c>
      <c r="J151" s="7" t="e">
        <f>'PLAN. COMP.'!#REF!</f>
        <v>#REF!</v>
      </c>
      <c r="K151" s="7" t="e">
        <f t="shared" si="26"/>
        <v>#REF!</v>
      </c>
      <c r="L151" s="25" t="e">
        <f>IF('PLAN. COMP.'!$H$34&lt;'PLAN. COMP.'!$K$34,VLOOKUP(A151,'PLAN. COMP.'!$A$17:$K$24,7,0),VLOOKUP(A151,'PLAN. COMP.'!$A$17:$K$24,9,0))-G151</f>
        <v>#N/A</v>
      </c>
      <c r="AO151" s="27" t="e">
        <f t="shared" si="35"/>
        <v>#REF!</v>
      </c>
      <c r="AP151" s="29">
        <f t="shared" si="36"/>
        <v>0</v>
      </c>
      <c r="AR151" s="7"/>
      <c r="AS151" s="7"/>
      <c r="AT151" s="7" t="e">
        <f>SUM(G151:G151)</f>
        <v>#REF!</v>
      </c>
    </row>
    <row r="152" spans="1:50" s="8" customFormat="1" ht="13.8" x14ac:dyDescent="0.3">
      <c r="A152" s="22" t="s">
        <v>418</v>
      </c>
      <c r="B152" s="23" t="e">
        <f>VLOOKUP(A152,'PLAN. COMP.'!$A$17:$K$24,2,0)</f>
        <v>#N/A</v>
      </c>
      <c r="C152" s="24" t="e">
        <f>VLOOKUP(A152,'PLAN. COMP.'!$A$17:$K$24,3,0)</f>
        <v>#N/A</v>
      </c>
      <c r="D152" s="23" t="e">
        <f>VLOOKUP(A152,'PLAN. COMP.'!$A$17:$K$24,4,0)</f>
        <v>#N/A</v>
      </c>
      <c r="E152" s="176" t="e">
        <f>SUMIF(#REF!,B152,#REF!)</f>
        <v>#REF!</v>
      </c>
      <c r="F152" s="25" t="e">
        <f>IF('PLAN. COMP.'!$H$34&lt;'PLAN. COMP.'!$K$34,VLOOKUP(A152,'PLAN. COMP.'!$A$17:$K$24,6,0),VLOOKUP(A152,'PLAN. COMP.'!$A$17:$K$24,8,0))</f>
        <v>#N/A</v>
      </c>
      <c r="G152" s="26" t="e">
        <f t="shared" si="30"/>
        <v>#REF!</v>
      </c>
      <c r="H152" s="26" t="e">
        <f>'PLAN. COMP.'!#REF!</f>
        <v>#REF!</v>
      </c>
      <c r="I152" s="7" t="e">
        <f t="shared" si="34"/>
        <v>#REF!</v>
      </c>
      <c r="J152" s="7" t="e">
        <f>'PLAN. COMP.'!#REF!</f>
        <v>#REF!</v>
      </c>
      <c r="K152" s="7" t="e">
        <f t="shared" si="26"/>
        <v>#REF!</v>
      </c>
      <c r="L152" s="25" t="e">
        <f>IF('PLAN. COMP.'!$H$34&lt;'PLAN. COMP.'!$K$34,VLOOKUP(A152,'PLAN. COMP.'!$A$17:$K$24,7,0),VLOOKUP(A152,'PLAN. COMP.'!$A$17:$K$24,9,0))-G152</f>
        <v>#N/A</v>
      </c>
      <c r="AO152" s="27" t="e">
        <f t="shared" si="35"/>
        <v>#REF!</v>
      </c>
      <c r="AP152" s="29">
        <f t="shared" si="36"/>
        <v>0</v>
      </c>
      <c r="AR152" s="7"/>
      <c r="AS152" s="7"/>
      <c r="AT152" s="7" t="e">
        <f>SUM(G152:G152)</f>
        <v>#REF!</v>
      </c>
    </row>
    <row r="153" spans="1:50" s="8" customFormat="1" ht="13.8" x14ac:dyDescent="0.3">
      <c r="A153" s="22" t="s">
        <v>364</v>
      </c>
      <c r="B153" s="131" t="e">
        <f>VLOOKUP(A153,'PLAN. COMP.'!$A$17:$K$24,2,0)</f>
        <v>#N/A</v>
      </c>
      <c r="C153" s="132" t="e">
        <f>VLOOKUP(A153,'PLAN. COMP.'!$A$17:$K$24,3,0)</f>
        <v>#N/A</v>
      </c>
      <c r="D153" s="131" t="e">
        <f>VLOOKUP(A153,'PLAN. COMP.'!$A$17:$K$24,4,0)</f>
        <v>#N/A</v>
      </c>
      <c r="E153" s="176" t="e">
        <f>SUMIF(#REF!,B153,#REF!)</f>
        <v>#REF!</v>
      </c>
      <c r="F153" s="133" t="e">
        <f>IF('PLAN. COMP.'!$H$34&lt;'PLAN. COMP.'!$K$34,VLOOKUP(A153,'PLAN. COMP.'!$A$17:$K$24,6,0),VLOOKUP(A153,'PLAN. COMP.'!$A$17:$K$24,8,0))</f>
        <v>#N/A</v>
      </c>
      <c r="G153" s="26" t="e">
        <f t="shared" si="30"/>
        <v>#REF!</v>
      </c>
      <c r="H153" s="26" t="e">
        <f>'PLAN. COMP.'!#REF!</f>
        <v>#REF!</v>
      </c>
      <c r="I153" s="7" t="e">
        <f t="shared" si="34"/>
        <v>#REF!</v>
      </c>
      <c r="J153" s="7" t="e">
        <f>'PLAN. COMP.'!#REF!</f>
        <v>#REF!</v>
      </c>
      <c r="K153" s="7" t="e">
        <f t="shared" si="26"/>
        <v>#REF!</v>
      </c>
      <c r="L153" s="25" t="e">
        <f>IF('PLAN. COMP.'!$H$34&lt;'PLAN. COMP.'!$K$34,VLOOKUP(A153,'PLAN. COMP.'!$A$17:$K$24,7,0),VLOOKUP(A153,'PLAN. COMP.'!$A$17:$K$24,9,0))-G153</f>
        <v>#N/A</v>
      </c>
      <c r="AO153" s="27" t="e">
        <f t="shared" si="35"/>
        <v>#REF!</v>
      </c>
      <c r="AP153" s="29">
        <f t="shared" si="36"/>
        <v>0</v>
      </c>
      <c r="AR153" s="7"/>
      <c r="AS153" s="7"/>
      <c r="AT153" s="7" t="e">
        <f>SUM(G153:G153)</f>
        <v>#REF!</v>
      </c>
    </row>
    <row r="154" spans="1:50" s="8" customFormat="1" ht="13.8" x14ac:dyDescent="0.3">
      <c r="A154" s="22" t="s">
        <v>216</v>
      </c>
      <c r="B154" s="23" t="e">
        <f>VLOOKUP(A154,'PLAN. COMP.'!$A$17:$K$24,2,0)</f>
        <v>#N/A</v>
      </c>
      <c r="C154" s="24" t="e">
        <f>VLOOKUP(A154,'PLAN. COMP.'!$A$17:$K$24,3,0)</f>
        <v>#N/A</v>
      </c>
      <c r="D154" s="23" t="e">
        <f>VLOOKUP(A154,'PLAN. COMP.'!$A$17:$K$24,4,0)</f>
        <v>#N/A</v>
      </c>
      <c r="E154" s="176" t="e">
        <f>SUMIF(#REF!,B154,#REF!)</f>
        <v>#REF!</v>
      </c>
      <c r="F154" s="25" t="e">
        <f>IF('PLAN. COMP.'!$H$34&lt;'PLAN. COMP.'!$K$34,VLOOKUP(A154,'PLAN. COMP.'!$A$17:$K$24,6,0),VLOOKUP(A154,'PLAN. COMP.'!$A$17:$K$24,8,0))</f>
        <v>#N/A</v>
      </c>
      <c r="G154" s="26" t="e">
        <f t="shared" si="30"/>
        <v>#REF!</v>
      </c>
      <c r="H154" s="26" t="e">
        <f>'PLAN. COMP.'!#REF!</f>
        <v>#REF!</v>
      </c>
      <c r="I154" s="7" t="e">
        <f t="shared" ref="I154:I159" si="37">H154-F154</f>
        <v>#REF!</v>
      </c>
      <c r="J154" s="7" t="e">
        <f>'PLAN. COMP.'!#REF!</f>
        <v>#REF!</v>
      </c>
      <c r="K154" s="7" t="e">
        <f t="shared" si="26"/>
        <v>#REF!</v>
      </c>
      <c r="L154" s="25" t="e">
        <f>IF('PLAN. COMP.'!$H$34&lt;'PLAN. COMP.'!$K$34,VLOOKUP(A154,'PLAN. COMP.'!$A$17:$K$24,7,0),VLOOKUP(A154,'PLAN. COMP.'!$A$17:$K$24,9,0))-G154</f>
        <v>#N/A</v>
      </c>
      <c r="AO154" s="27" t="e">
        <f>TRUNC(E154*F154,2)</f>
        <v>#REF!</v>
      </c>
      <c r="AR154" s="7"/>
      <c r="AS154" s="7"/>
    </row>
    <row r="155" spans="1:50" s="8" customFormat="1" ht="13.8" x14ac:dyDescent="0.3">
      <c r="A155" s="22" t="s">
        <v>257</v>
      </c>
      <c r="B155" s="23" t="e">
        <f>VLOOKUP(A155,'PLAN. COMP.'!$A$17:$K$24,2,0)</f>
        <v>#N/A</v>
      </c>
      <c r="C155" s="24" t="e">
        <f>VLOOKUP(A155,'PLAN. COMP.'!$A$17:$K$24,3,0)</f>
        <v>#N/A</v>
      </c>
      <c r="D155" s="23" t="e">
        <f>VLOOKUP(A155,'PLAN. COMP.'!$A$17:$K$24,4,0)</f>
        <v>#N/A</v>
      </c>
      <c r="E155" s="176" t="e">
        <f>SUMIF(#REF!,B155,#REF!)</f>
        <v>#REF!</v>
      </c>
      <c r="F155" s="25" t="e">
        <f>IF('PLAN. COMP.'!$H$34&lt;'PLAN. COMP.'!$K$34,VLOOKUP(A155,'PLAN. COMP.'!$A$17:$K$24,6,0),VLOOKUP(A155,'PLAN. COMP.'!$A$17:$K$24,8,0))</f>
        <v>#N/A</v>
      </c>
      <c r="G155" s="26" t="e">
        <f t="shared" si="30"/>
        <v>#REF!</v>
      </c>
      <c r="H155" s="26" t="e">
        <f>'PLAN. COMP.'!#REF!</f>
        <v>#REF!</v>
      </c>
      <c r="I155" s="7" t="e">
        <f t="shared" si="37"/>
        <v>#REF!</v>
      </c>
      <c r="J155" s="7" t="e">
        <f>'PLAN. COMP.'!#REF!</f>
        <v>#REF!</v>
      </c>
      <c r="K155" s="7" t="e">
        <f t="shared" si="26"/>
        <v>#REF!</v>
      </c>
      <c r="L155" s="25" t="e">
        <f>IF('PLAN. COMP.'!$H$34&lt;'PLAN. COMP.'!$K$34,VLOOKUP(A155,'PLAN. COMP.'!$A$17:$K$24,7,0),VLOOKUP(A155,'PLAN. COMP.'!$A$17:$K$24,9,0))-G155</f>
        <v>#N/A</v>
      </c>
      <c r="AO155" s="28" t="e">
        <f>SUBTOTAL(9,#REF!)</f>
        <v>#REF!</v>
      </c>
      <c r="AR155" s="7" t="s">
        <v>27</v>
      </c>
      <c r="AX155" s="7" t="e">
        <f>#REF!+#REF!</f>
        <v>#REF!</v>
      </c>
    </row>
    <row r="156" spans="1:50" s="8" customFormat="1" ht="13.8" x14ac:dyDescent="0.3">
      <c r="A156" s="22" t="s">
        <v>389</v>
      </c>
      <c r="B156" s="23" t="e">
        <f>VLOOKUP(A156,'PLAN. COMP.'!$A$17:$K$24,2,0)</f>
        <v>#N/A</v>
      </c>
      <c r="C156" s="24" t="e">
        <f>VLOOKUP(A156,'PLAN. COMP.'!$A$17:$K$24,3,0)</f>
        <v>#N/A</v>
      </c>
      <c r="D156" s="23" t="e">
        <f>VLOOKUP(A156,'PLAN. COMP.'!$A$17:$K$24,4,0)</f>
        <v>#N/A</v>
      </c>
      <c r="E156" s="176" t="e">
        <f>SUMIF(#REF!,B156,#REF!)</f>
        <v>#REF!</v>
      </c>
      <c r="F156" s="25" t="e">
        <f>IF('PLAN. COMP.'!$H$34&lt;'PLAN. COMP.'!$K$34,VLOOKUP(A156,'PLAN. COMP.'!$A$17:$K$24,6,0),VLOOKUP(A156,'PLAN. COMP.'!$A$17:$K$24,8,0))</f>
        <v>#N/A</v>
      </c>
      <c r="G156" s="26" t="e">
        <f t="shared" si="30"/>
        <v>#REF!</v>
      </c>
      <c r="H156" s="26" t="e">
        <f>'PLAN. COMP.'!#REF!</f>
        <v>#REF!</v>
      </c>
      <c r="I156" s="7" t="e">
        <f t="shared" si="37"/>
        <v>#REF!</v>
      </c>
      <c r="J156" s="7" t="e">
        <f>'PLAN. COMP.'!#REF!</f>
        <v>#REF!</v>
      </c>
      <c r="K156" s="7" t="e">
        <f t="shared" si="26"/>
        <v>#REF!</v>
      </c>
      <c r="L156" s="25" t="e">
        <f>IF('PLAN. COMP.'!$H$34&lt;'PLAN. COMP.'!$K$34,VLOOKUP(A156,'PLAN. COMP.'!$A$17:$K$24,7,0),VLOOKUP(A156,'PLAN. COMP.'!$A$17:$K$24,9,0))-G156</f>
        <v>#N/A</v>
      </c>
      <c r="AO156" s="28" t="e">
        <f>SUBTOTAL(9,#REF!)</f>
        <v>#REF!</v>
      </c>
      <c r="AR156" s="7" t="s">
        <v>27</v>
      </c>
      <c r="AX156" s="7" t="e">
        <f>#REF!+#REF!</f>
        <v>#REF!</v>
      </c>
    </row>
    <row r="157" spans="1:50" s="8" customFormat="1" ht="13.8" x14ac:dyDescent="0.3">
      <c r="A157" s="22" t="s">
        <v>130</v>
      </c>
      <c r="B157" s="23" t="e">
        <f>VLOOKUP(A157,'PLAN. COMP.'!$A$17:$K$24,2,0)</f>
        <v>#N/A</v>
      </c>
      <c r="C157" s="24" t="e">
        <f>VLOOKUP(A157,'PLAN. COMP.'!$A$17:$K$24,3,0)</f>
        <v>#N/A</v>
      </c>
      <c r="D157" s="23" t="e">
        <f>VLOOKUP(A157,'PLAN. COMP.'!$A$17:$K$24,4,0)</f>
        <v>#N/A</v>
      </c>
      <c r="E157" s="176" t="e">
        <f>SUMIF(#REF!,B157,#REF!)</f>
        <v>#REF!</v>
      </c>
      <c r="F157" s="25" t="e">
        <f>IF('PLAN. COMP.'!$H$34&lt;'PLAN. COMP.'!$K$34,VLOOKUP(A157,'PLAN. COMP.'!$A$17:$K$24,6,0),VLOOKUP(A157,'PLAN. COMP.'!$A$17:$K$24,8,0))</f>
        <v>#N/A</v>
      </c>
      <c r="G157" s="26" t="e">
        <f t="shared" si="30"/>
        <v>#REF!</v>
      </c>
      <c r="H157" s="26" t="e">
        <f>'PLAN. COMP.'!#REF!</f>
        <v>#REF!</v>
      </c>
      <c r="I157" s="7" t="e">
        <f t="shared" si="37"/>
        <v>#REF!</v>
      </c>
      <c r="J157" s="7" t="e">
        <f>'PLAN. COMP.'!#REF!</f>
        <v>#REF!</v>
      </c>
      <c r="K157" s="7" t="e">
        <f t="shared" si="26"/>
        <v>#REF!</v>
      </c>
      <c r="L157" s="25" t="e">
        <f>IF('PLAN. COMP.'!$H$34&lt;'PLAN. COMP.'!$K$34,VLOOKUP(A157,'PLAN. COMP.'!$A$17:$K$24,7,0),VLOOKUP(A157,'PLAN. COMP.'!$A$17:$K$24,9,0))-G157</f>
        <v>#N/A</v>
      </c>
      <c r="AO157" s="28" t="e">
        <f>SUBTOTAL(9,#REF!)</f>
        <v>#REF!</v>
      </c>
      <c r="AR157" s="7" t="s">
        <v>27</v>
      </c>
      <c r="AX157" s="7" t="e">
        <f>#REF!+#REF!</f>
        <v>#REF!</v>
      </c>
    </row>
    <row r="158" spans="1:50" s="8" customFormat="1" ht="13.8" x14ac:dyDescent="0.3">
      <c r="A158" s="22" t="s">
        <v>342</v>
      </c>
      <c r="B158" s="23" t="e">
        <f>VLOOKUP(A158,'PLAN. COMP.'!$A$17:$K$24,2,0)</f>
        <v>#N/A</v>
      </c>
      <c r="C158" s="24" t="e">
        <f>VLOOKUP(A158,'PLAN. COMP.'!$A$17:$K$24,3,0)</f>
        <v>#N/A</v>
      </c>
      <c r="D158" s="23" t="e">
        <f>VLOOKUP(A158,'PLAN. COMP.'!$A$17:$K$24,4,0)</f>
        <v>#N/A</v>
      </c>
      <c r="E158" s="176" t="e">
        <f>SUMIF(#REF!,B158,#REF!)</f>
        <v>#REF!</v>
      </c>
      <c r="F158" s="25" t="e">
        <f>IF('PLAN. COMP.'!$H$34&lt;'PLAN. COMP.'!$K$34,VLOOKUP(A158,'PLAN. COMP.'!$A$17:$K$24,6,0),VLOOKUP(A158,'PLAN. COMP.'!$A$17:$K$24,8,0))</f>
        <v>#N/A</v>
      </c>
      <c r="G158" s="26" t="e">
        <f t="shared" si="30"/>
        <v>#REF!</v>
      </c>
      <c r="H158" s="26" t="e">
        <f>'PLAN. COMP.'!#REF!</f>
        <v>#REF!</v>
      </c>
      <c r="I158" s="7" t="e">
        <f t="shared" si="37"/>
        <v>#REF!</v>
      </c>
      <c r="J158" s="7" t="e">
        <f>'PLAN. COMP.'!#REF!</f>
        <v>#REF!</v>
      </c>
      <c r="K158" s="7" t="e">
        <f t="shared" si="26"/>
        <v>#REF!</v>
      </c>
      <c r="L158" s="25" t="e">
        <f>IF('PLAN. COMP.'!$H$34&lt;'PLAN. COMP.'!$K$34,VLOOKUP(A158,'PLAN. COMP.'!$A$17:$K$24,7,0),VLOOKUP(A158,'PLAN. COMP.'!$A$17:$K$24,9,0))-G158</f>
        <v>#N/A</v>
      </c>
      <c r="AO158" s="27" t="e">
        <f>TRUNC(E158*F158,2)</f>
        <v>#REF!</v>
      </c>
      <c r="AP158" s="29">
        <f>IFERROR(TRUNC((AL158*AN158),2),"-")</f>
        <v>0</v>
      </c>
      <c r="AR158" s="7"/>
      <c r="AS158" s="7"/>
      <c r="AT158" s="7" t="e">
        <f>SUM(G158:G158)</f>
        <v>#REF!</v>
      </c>
    </row>
    <row r="159" spans="1:50" s="8" customFormat="1" ht="13.8" x14ac:dyDescent="0.3">
      <c r="A159" s="22" t="s">
        <v>359</v>
      </c>
      <c r="B159" s="23" t="e">
        <f>VLOOKUP(A159,'PLAN. COMP.'!$A$17:$K$24,2,0)</f>
        <v>#N/A</v>
      </c>
      <c r="C159" s="24" t="e">
        <f>VLOOKUP(A159,'PLAN. COMP.'!$A$17:$K$24,3,0)</f>
        <v>#N/A</v>
      </c>
      <c r="D159" s="23" t="e">
        <f>VLOOKUP(A159,'PLAN. COMP.'!$A$17:$K$24,4,0)</f>
        <v>#N/A</v>
      </c>
      <c r="E159" s="176" t="e">
        <f>SUMIF(#REF!,B159,#REF!)</f>
        <v>#REF!</v>
      </c>
      <c r="F159" s="25" t="e">
        <f>IF('PLAN. COMP.'!$H$34&lt;'PLAN. COMP.'!$K$34,VLOOKUP(A159,'PLAN. COMP.'!$A$17:$K$24,6,0),VLOOKUP(A159,'PLAN. COMP.'!$A$17:$K$24,8,0))</f>
        <v>#N/A</v>
      </c>
      <c r="G159" s="26" t="e">
        <f t="shared" si="30"/>
        <v>#REF!</v>
      </c>
      <c r="H159" s="26" t="e">
        <f>'PLAN. COMP.'!#REF!</f>
        <v>#REF!</v>
      </c>
      <c r="I159" s="7" t="e">
        <f t="shared" si="37"/>
        <v>#REF!</v>
      </c>
      <c r="J159" s="7" t="e">
        <f>'PLAN. COMP.'!#REF!</f>
        <v>#REF!</v>
      </c>
      <c r="K159" s="7" t="e">
        <f t="shared" si="26"/>
        <v>#REF!</v>
      </c>
      <c r="L159" s="25" t="e">
        <f>IF('PLAN. COMP.'!$H$34&lt;'PLAN. COMP.'!$K$34,VLOOKUP(A159,'PLAN. COMP.'!$A$17:$K$24,7,0),VLOOKUP(A159,'PLAN. COMP.'!$A$17:$K$24,9,0))-G159</f>
        <v>#N/A</v>
      </c>
      <c r="AO159" s="27" t="e">
        <f>TRUNC(E159*F159,2)</f>
        <v>#REF!</v>
      </c>
      <c r="AP159" s="29">
        <f>IFERROR(TRUNC((AL159*AN159),2),"-")</f>
        <v>0</v>
      </c>
      <c r="AR159" s="7"/>
      <c r="AS159" s="7"/>
      <c r="AT159" s="7" t="e">
        <f>SUM(G159:G159)</f>
        <v>#REF!</v>
      </c>
    </row>
    <row r="160" spans="1:50" x14ac:dyDescent="0.3">
      <c r="A160" s="22" t="s">
        <v>367</v>
      </c>
      <c r="B160" s="23" t="e">
        <f>VLOOKUP(A160,'PLAN. COMP.'!$A$17:$K$24,2,0)</f>
        <v>#N/A</v>
      </c>
      <c r="C160" s="24" t="e">
        <f>VLOOKUP(A160,'PLAN. COMP.'!$A$17:$K$24,3,0)</f>
        <v>#N/A</v>
      </c>
      <c r="D160" s="23" t="e">
        <f>VLOOKUP(A160,'PLAN. COMP.'!$A$17:$K$24,4,0)</f>
        <v>#N/A</v>
      </c>
      <c r="E160" s="176" t="e">
        <f>SUMIF(#REF!,B160,#REF!)</f>
        <v>#REF!</v>
      </c>
      <c r="F160" s="25" t="e">
        <f>IF('PLAN. COMP.'!$H$34&lt;'PLAN. COMP.'!$K$34,VLOOKUP(A160,'PLAN. COMP.'!$A$17:$K$24,6,0),VLOOKUP(A160,'PLAN. COMP.'!$A$17:$K$24,8,0))</f>
        <v>#N/A</v>
      </c>
      <c r="G160" s="26" t="e">
        <f t="shared" si="30"/>
        <v>#REF!</v>
      </c>
      <c r="L160" s="25" t="e">
        <f>IF('PLAN. COMP.'!$H$34&lt;'PLAN. COMP.'!$K$34,VLOOKUP(A160,'PLAN. COMP.'!$A$17:$K$24,7,0),VLOOKUP(A160,'PLAN. COMP.'!$A$17:$K$24,9,0))-G160</f>
        <v>#N/A</v>
      </c>
    </row>
    <row r="161" spans="1:12" x14ac:dyDescent="0.3">
      <c r="A161" s="22" t="s">
        <v>249</v>
      </c>
      <c r="B161" s="23" t="e">
        <f>VLOOKUP(A161,'PLAN. COMP.'!$A$17:$K$24,2,0)</f>
        <v>#N/A</v>
      </c>
      <c r="C161" s="24" t="e">
        <f>VLOOKUP(A161,'PLAN. COMP.'!$A$17:$K$24,3,0)</f>
        <v>#N/A</v>
      </c>
      <c r="D161" s="23" t="e">
        <f>VLOOKUP(A161,'PLAN. COMP.'!$A$17:$K$24,4,0)</f>
        <v>#N/A</v>
      </c>
      <c r="E161" s="176" t="e">
        <f>SUMIF(#REF!,B161,#REF!)</f>
        <v>#REF!</v>
      </c>
      <c r="F161" s="25" t="e">
        <f>IF('PLAN. COMP.'!$H$34&lt;'PLAN. COMP.'!$K$34,VLOOKUP(A161,'PLAN. COMP.'!$A$17:$K$24,6,0),VLOOKUP(A161,'PLAN. COMP.'!$A$17:$K$24,8,0))</f>
        <v>#N/A</v>
      </c>
      <c r="G161" s="26" t="e">
        <f t="shared" ref="G161:G184" si="38">ROUND(E161*F161,2)</f>
        <v>#REF!</v>
      </c>
      <c r="L161" s="25" t="e">
        <f>IF('PLAN. COMP.'!$H$34&lt;'PLAN. COMP.'!$K$34,VLOOKUP(A161,'PLAN. COMP.'!$A$17:$K$24,7,0),VLOOKUP(A161,'PLAN. COMP.'!$A$17:$K$24,9,0))-G161</f>
        <v>#N/A</v>
      </c>
    </row>
    <row r="162" spans="1:12" x14ac:dyDescent="0.3">
      <c r="A162" s="22" t="s">
        <v>250</v>
      </c>
      <c r="B162" s="23" t="e">
        <f>VLOOKUP(A162,'PLAN. COMP.'!$A$17:$K$24,2,0)</f>
        <v>#N/A</v>
      </c>
      <c r="C162" s="24" t="e">
        <f>VLOOKUP(A162,'PLAN. COMP.'!$A$17:$K$24,3,0)</f>
        <v>#N/A</v>
      </c>
      <c r="D162" s="23" t="e">
        <f>VLOOKUP(A162,'PLAN. COMP.'!$A$17:$K$24,4,0)</f>
        <v>#N/A</v>
      </c>
      <c r="E162" s="176" t="e">
        <f>SUMIF(#REF!,B162,#REF!)</f>
        <v>#REF!</v>
      </c>
      <c r="F162" s="25" t="e">
        <f>IF('PLAN. COMP.'!$H$34&lt;'PLAN. COMP.'!$K$34,VLOOKUP(A162,'PLAN. COMP.'!$A$17:$K$24,6,0),VLOOKUP(A162,'PLAN. COMP.'!$A$17:$K$24,8,0))</f>
        <v>#N/A</v>
      </c>
      <c r="G162" s="26" t="e">
        <f t="shared" si="38"/>
        <v>#REF!</v>
      </c>
      <c r="L162" s="25" t="e">
        <f>IF('PLAN. COMP.'!$H$34&lt;'PLAN. COMP.'!$K$34,VLOOKUP(A162,'PLAN. COMP.'!$A$17:$K$24,7,0),VLOOKUP(A162,'PLAN. COMP.'!$A$17:$K$24,9,0))-G162</f>
        <v>#N/A</v>
      </c>
    </row>
    <row r="163" spans="1:12" x14ac:dyDescent="0.3">
      <c r="A163" s="22" t="s">
        <v>245</v>
      </c>
      <c r="B163" s="23" t="e">
        <f>VLOOKUP(A163,'PLAN. COMP.'!$A$17:$K$24,2,0)</f>
        <v>#N/A</v>
      </c>
      <c r="C163" s="24" t="e">
        <f>VLOOKUP(A163,'PLAN. COMP.'!$A$17:$K$24,3,0)</f>
        <v>#N/A</v>
      </c>
      <c r="D163" s="23" t="e">
        <f>VLOOKUP(A163,'PLAN. COMP.'!$A$17:$K$24,4,0)</f>
        <v>#N/A</v>
      </c>
      <c r="E163" s="176" t="e">
        <f>SUMIF(#REF!,B163,#REF!)</f>
        <v>#REF!</v>
      </c>
      <c r="F163" s="25" t="e">
        <f>IF('PLAN. COMP.'!$H$34&lt;'PLAN. COMP.'!$K$34,VLOOKUP(A163,'PLAN. COMP.'!$A$17:$K$24,6,0),VLOOKUP(A163,'PLAN. COMP.'!$A$17:$K$24,8,0))</f>
        <v>#N/A</v>
      </c>
      <c r="G163" s="26" t="e">
        <f t="shared" si="38"/>
        <v>#REF!</v>
      </c>
      <c r="L163" s="25" t="e">
        <f>IF('PLAN. COMP.'!$H$34&lt;'PLAN. COMP.'!$K$34,VLOOKUP(A163,'PLAN. COMP.'!$A$17:$K$24,7,0),VLOOKUP(A163,'PLAN. COMP.'!$A$17:$K$24,9,0))-G163</f>
        <v>#N/A</v>
      </c>
    </row>
    <row r="164" spans="1:12" x14ac:dyDescent="0.3">
      <c r="A164" s="22" t="s">
        <v>210</v>
      </c>
      <c r="B164" s="23" t="e">
        <f>VLOOKUP(A164,'PLAN. COMP.'!$A$17:$K$24,2,0)</f>
        <v>#N/A</v>
      </c>
      <c r="C164" s="24" t="e">
        <f>VLOOKUP(A164,'PLAN. COMP.'!$A$17:$K$24,3,0)</f>
        <v>#N/A</v>
      </c>
      <c r="D164" s="23" t="e">
        <f>VLOOKUP(A164,'PLAN. COMP.'!$A$17:$K$24,4,0)</f>
        <v>#N/A</v>
      </c>
      <c r="E164" s="176" t="e">
        <f>SUMIF(#REF!,B164,#REF!)</f>
        <v>#REF!</v>
      </c>
      <c r="F164" s="25" t="e">
        <f>IF('PLAN. COMP.'!$H$34&lt;'PLAN. COMP.'!$K$34,VLOOKUP(A164,'PLAN. COMP.'!$A$17:$K$24,6,0),VLOOKUP(A164,'PLAN. COMP.'!$A$17:$K$24,8,0))</f>
        <v>#N/A</v>
      </c>
      <c r="G164" s="26" t="e">
        <f t="shared" si="38"/>
        <v>#REF!</v>
      </c>
      <c r="L164" s="25" t="e">
        <f>IF('PLAN. COMP.'!$H$34&lt;'PLAN. COMP.'!$K$34,VLOOKUP(A164,'PLAN. COMP.'!$A$17:$K$24,7,0),VLOOKUP(A164,'PLAN. COMP.'!$A$17:$K$24,9,0))-G164</f>
        <v>#N/A</v>
      </c>
    </row>
    <row r="165" spans="1:12" x14ac:dyDescent="0.3">
      <c r="A165" s="22" t="s">
        <v>260</v>
      </c>
      <c r="B165" s="23" t="e">
        <f>VLOOKUP(A165,'PLAN. COMP.'!$A$17:$K$24,2,0)</f>
        <v>#N/A</v>
      </c>
      <c r="C165" s="24" t="e">
        <f>VLOOKUP(A165,'PLAN. COMP.'!$A$17:$K$24,3,0)</f>
        <v>#N/A</v>
      </c>
      <c r="D165" s="23" t="e">
        <f>VLOOKUP(A165,'PLAN. COMP.'!$A$17:$K$24,4,0)</f>
        <v>#N/A</v>
      </c>
      <c r="E165" s="176" t="e">
        <f>SUMIF(#REF!,B165,#REF!)</f>
        <v>#REF!</v>
      </c>
      <c r="F165" s="25" t="e">
        <f>IF('PLAN. COMP.'!$H$34&lt;'PLAN. COMP.'!$K$34,VLOOKUP(A165,'PLAN. COMP.'!$A$17:$K$24,6,0),VLOOKUP(A165,'PLAN. COMP.'!$A$17:$K$24,8,0))</f>
        <v>#N/A</v>
      </c>
      <c r="G165" s="26" t="e">
        <f t="shared" si="38"/>
        <v>#REF!</v>
      </c>
      <c r="L165" s="25" t="e">
        <f>IF('PLAN. COMP.'!$H$34&lt;'PLAN. COMP.'!$K$34,VLOOKUP(A165,'PLAN. COMP.'!$A$17:$K$24,7,0),VLOOKUP(A165,'PLAN. COMP.'!$A$17:$K$24,9,0))-G165</f>
        <v>#N/A</v>
      </c>
    </row>
    <row r="166" spans="1:12" x14ac:dyDescent="0.3">
      <c r="A166" s="22" t="s">
        <v>417</v>
      </c>
      <c r="B166" s="23" t="e">
        <f>VLOOKUP(A166,'PLAN. COMP.'!$A$17:$K$24,2,0)</f>
        <v>#N/A</v>
      </c>
      <c r="C166" s="24" t="e">
        <f>VLOOKUP(A166,'PLAN. COMP.'!$A$17:$K$24,3,0)</f>
        <v>#N/A</v>
      </c>
      <c r="D166" s="23" t="e">
        <f>VLOOKUP(A166,'PLAN. COMP.'!$A$17:$K$24,4,0)</f>
        <v>#N/A</v>
      </c>
      <c r="E166" s="176" t="e">
        <f>SUMIF(#REF!,B166,#REF!)</f>
        <v>#REF!</v>
      </c>
      <c r="F166" s="25" t="e">
        <f>IF('PLAN. COMP.'!$H$34&lt;'PLAN. COMP.'!$K$34,VLOOKUP(A166,'PLAN. COMP.'!$A$17:$K$24,6,0),VLOOKUP(A166,'PLAN. COMP.'!$A$17:$K$24,8,0))</f>
        <v>#N/A</v>
      </c>
      <c r="G166" s="26" t="e">
        <f t="shared" si="38"/>
        <v>#REF!</v>
      </c>
      <c r="L166" s="25" t="e">
        <f>IF('PLAN. COMP.'!$H$34&lt;'PLAN. COMP.'!$K$34,VLOOKUP(A166,'PLAN. COMP.'!$A$17:$K$24,7,0),VLOOKUP(A166,'PLAN. COMP.'!$A$17:$K$24,9,0))-G166</f>
        <v>#N/A</v>
      </c>
    </row>
    <row r="167" spans="1:12" x14ac:dyDescent="0.3">
      <c r="A167" s="22" t="s">
        <v>369</v>
      </c>
      <c r="B167" s="23" t="e">
        <f>VLOOKUP(A167,'PLAN. COMP.'!$A$17:$K$24,2,0)</f>
        <v>#N/A</v>
      </c>
      <c r="C167" s="24" t="e">
        <f>VLOOKUP(A167,'PLAN. COMP.'!$A$17:$K$24,3,0)</f>
        <v>#N/A</v>
      </c>
      <c r="D167" s="23" t="e">
        <f>VLOOKUP(A167,'PLAN. COMP.'!$A$17:$K$24,4,0)</f>
        <v>#N/A</v>
      </c>
      <c r="E167" s="176" t="e">
        <f>SUMIF(#REF!,B167,#REF!)</f>
        <v>#REF!</v>
      </c>
      <c r="F167" s="25" t="e">
        <f>IF('PLAN. COMP.'!$H$34&lt;'PLAN. COMP.'!$K$34,VLOOKUP(A167,'PLAN. COMP.'!$A$17:$K$24,6,0),VLOOKUP(A167,'PLAN. COMP.'!$A$17:$K$24,8,0))</f>
        <v>#N/A</v>
      </c>
      <c r="G167" s="26" t="e">
        <f t="shared" si="38"/>
        <v>#REF!</v>
      </c>
      <c r="L167" s="25" t="e">
        <f>IF('PLAN. COMP.'!$H$34&lt;'PLAN. COMP.'!$K$34,VLOOKUP(A167,'PLAN. COMP.'!$A$17:$K$24,7,0),VLOOKUP(A167,'PLAN. COMP.'!$A$17:$K$24,9,0))-G167</f>
        <v>#N/A</v>
      </c>
    </row>
    <row r="168" spans="1:12" x14ac:dyDescent="0.3">
      <c r="A168" s="22" t="s">
        <v>368</v>
      </c>
      <c r="B168" s="131" t="e">
        <f>VLOOKUP(A168,'PLAN. COMP.'!$A$17:$K$24,2,0)</f>
        <v>#N/A</v>
      </c>
      <c r="C168" s="132" t="e">
        <f>VLOOKUP(A168,'PLAN. COMP.'!$A$17:$K$24,3,0)</f>
        <v>#N/A</v>
      </c>
      <c r="D168" s="131" t="e">
        <f>VLOOKUP(A168,'PLAN. COMP.'!$A$17:$K$24,4,0)</f>
        <v>#N/A</v>
      </c>
      <c r="E168" s="176" t="e">
        <f>SUMIF(#REF!,B168,#REF!)</f>
        <v>#REF!</v>
      </c>
      <c r="F168" s="133" t="e">
        <f>IF('PLAN. COMP.'!$H$34&lt;'PLAN. COMP.'!$K$34,VLOOKUP(A168,'PLAN. COMP.'!$A$17:$K$24,6,0),VLOOKUP(A168,'PLAN. COMP.'!$A$17:$K$24,8,0))</f>
        <v>#N/A</v>
      </c>
      <c r="G168" s="26" t="e">
        <f t="shared" si="38"/>
        <v>#REF!</v>
      </c>
      <c r="L168" s="25" t="e">
        <f>IF('PLAN. COMP.'!$H$34&lt;'PLAN. COMP.'!$K$34,VLOOKUP(A168,'PLAN. COMP.'!$A$17:$K$24,7,0),VLOOKUP(A168,'PLAN. COMP.'!$A$17:$K$24,9,0))-G168</f>
        <v>#N/A</v>
      </c>
    </row>
    <row r="169" spans="1:12" x14ac:dyDescent="0.3">
      <c r="A169" s="22" t="s">
        <v>341</v>
      </c>
      <c r="B169" s="23" t="e">
        <f>VLOOKUP(A169,'PLAN. COMP.'!$A$17:$K$24,2,0)</f>
        <v>#N/A</v>
      </c>
      <c r="C169" s="24" t="e">
        <f>VLOOKUP(A169,'PLAN. COMP.'!$A$17:$K$24,3,0)</f>
        <v>#N/A</v>
      </c>
      <c r="D169" s="23" t="e">
        <f>VLOOKUP(A169,'PLAN. COMP.'!$A$17:$K$24,4,0)</f>
        <v>#N/A</v>
      </c>
      <c r="E169" s="176" t="e">
        <f>SUMIF(#REF!,B169,#REF!)</f>
        <v>#REF!</v>
      </c>
      <c r="F169" s="25" t="e">
        <f>IF('PLAN. COMP.'!$H$34&lt;'PLAN. COMP.'!$K$34,VLOOKUP(A169,'PLAN. COMP.'!$A$17:$K$24,6,0),VLOOKUP(A169,'PLAN. COMP.'!$A$17:$K$24,8,0))</f>
        <v>#N/A</v>
      </c>
      <c r="G169" s="26" t="e">
        <f t="shared" si="38"/>
        <v>#REF!</v>
      </c>
      <c r="L169" s="25" t="e">
        <f>IF('PLAN. COMP.'!$H$34&lt;'PLAN. COMP.'!$K$34,VLOOKUP(A169,'PLAN. COMP.'!$A$17:$K$24,7,0),VLOOKUP(A169,'PLAN. COMP.'!$A$17:$K$24,9,0))-G169</f>
        <v>#N/A</v>
      </c>
    </row>
    <row r="170" spans="1:12" x14ac:dyDescent="0.3">
      <c r="A170" s="22" t="s">
        <v>371</v>
      </c>
      <c r="B170" s="23" t="e">
        <f>VLOOKUP(A170,'PLAN. COMP.'!$A$17:$K$24,2,0)</f>
        <v>#N/A</v>
      </c>
      <c r="C170" s="24" t="e">
        <f>VLOOKUP(A170,'PLAN. COMP.'!$A$17:$K$24,3,0)</f>
        <v>#N/A</v>
      </c>
      <c r="D170" s="23" t="e">
        <f>VLOOKUP(A170,'PLAN. COMP.'!$A$17:$K$24,4,0)</f>
        <v>#N/A</v>
      </c>
      <c r="E170" s="176" t="e">
        <f>SUMIF(#REF!,B170,#REF!)</f>
        <v>#REF!</v>
      </c>
      <c r="F170" s="25" t="e">
        <f>IF('PLAN. COMP.'!$H$34&lt;'PLAN. COMP.'!$K$34,VLOOKUP(A170,'PLAN. COMP.'!$A$17:$K$24,6,0),VLOOKUP(A170,'PLAN. COMP.'!$A$17:$K$24,8,0))</f>
        <v>#N/A</v>
      </c>
      <c r="G170" s="26" t="e">
        <f t="shared" si="38"/>
        <v>#REF!</v>
      </c>
      <c r="L170" s="25" t="e">
        <f>IF('PLAN. COMP.'!$H$34&lt;'PLAN. COMP.'!$K$34,VLOOKUP(A170,'PLAN. COMP.'!$A$17:$K$24,7,0),VLOOKUP(A170,'PLAN. COMP.'!$A$17:$K$24,9,0))-G170</f>
        <v>#N/A</v>
      </c>
    </row>
    <row r="171" spans="1:12" x14ac:dyDescent="0.3">
      <c r="A171" s="22" t="s">
        <v>379</v>
      </c>
      <c r="B171" s="23" t="e">
        <f>VLOOKUP(A171,'PLAN. COMP.'!$A$17:$K$24,2,0)</f>
        <v>#N/A</v>
      </c>
      <c r="C171" s="24" t="e">
        <f>VLOOKUP(A171,'PLAN. COMP.'!$A$17:$K$24,3,0)</f>
        <v>#N/A</v>
      </c>
      <c r="D171" s="23" t="e">
        <f>VLOOKUP(A171,'PLAN. COMP.'!$A$17:$K$24,4,0)</f>
        <v>#N/A</v>
      </c>
      <c r="E171" s="176" t="e">
        <f>SUMIF(#REF!,B171,#REF!)</f>
        <v>#REF!</v>
      </c>
      <c r="F171" s="25" t="e">
        <f>IF('PLAN. COMP.'!$H$34&lt;'PLAN. COMP.'!$K$34,VLOOKUP(A171,'PLAN. COMP.'!$A$17:$K$24,6,0),VLOOKUP(A171,'PLAN. COMP.'!$A$17:$K$24,8,0))</f>
        <v>#N/A</v>
      </c>
      <c r="G171" s="26" t="e">
        <f t="shared" si="38"/>
        <v>#REF!</v>
      </c>
      <c r="L171" s="25" t="e">
        <f>IF('PLAN. COMP.'!$H$34&lt;'PLAN. COMP.'!$K$34,VLOOKUP(A171,'PLAN. COMP.'!$A$17:$K$24,7,0),VLOOKUP(A171,'PLAN. COMP.'!$A$17:$K$24,9,0))-G171</f>
        <v>#N/A</v>
      </c>
    </row>
    <row r="172" spans="1:12" x14ac:dyDescent="0.3">
      <c r="A172" s="22" t="s">
        <v>296</v>
      </c>
      <c r="B172" s="23" t="e">
        <f>VLOOKUP(A172,'PLAN. COMP.'!$A$17:$K$24,2,0)</f>
        <v>#N/A</v>
      </c>
      <c r="C172" s="24" t="e">
        <f>VLOOKUP(A172,'PLAN. COMP.'!$A$17:$K$24,3,0)</f>
        <v>#N/A</v>
      </c>
      <c r="D172" s="23" t="e">
        <f>VLOOKUP(A172,'PLAN. COMP.'!$A$17:$K$24,4,0)</f>
        <v>#N/A</v>
      </c>
      <c r="E172" s="176" t="e">
        <f>SUMIF(#REF!,B172,#REF!)</f>
        <v>#REF!</v>
      </c>
      <c r="F172" s="25" t="e">
        <f>IF('PLAN. COMP.'!$H$34&lt;'PLAN. COMP.'!$K$34,VLOOKUP(A172,'PLAN. COMP.'!$A$17:$K$24,6,0),VLOOKUP(A172,'PLAN. COMP.'!$A$17:$K$24,8,0))</f>
        <v>#N/A</v>
      </c>
      <c r="G172" s="26" t="e">
        <f t="shared" si="38"/>
        <v>#REF!</v>
      </c>
      <c r="L172" s="25" t="e">
        <f>IF('PLAN. COMP.'!$H$34&lt;'PLAN. COMP.'!$K$34,VLOOKUP(A172,'PLAN. COMP.'!$A$17:$K$24,7,0),VLOOKUP(A172,'PLAN. COMP.'!$A$17:$K$24,9,0))-G172</f>
        <v>#N/A</v>
      </c>
    </row>
    <row r="173" spans="1:12" x14ac:dyDescent="0.3">
      <c r="A173" s="22" t="s">
        <v>402</v>
      </c>
      <c r="B173" s="23" t="e">
        <f>VLOOKUP(A173,'PLAN. COMP.'!$A$17:$K$24,2,0)</f>
        <v>#N/A</v>
      </c>
      <c r="C173" s="24" t="e">
        <f>VLOOKUP(A173,'PLAN. COMP.'!$A$17:$K$24,3,0)</f>
        <v>#N/A</v>
      </c>
      <c r="D173" s="23" t="e">
        <f>VLOOKUP(A173,'PLAN. COMP.'!$A$17:$K$24,4,0)</f>
        <v>#N/A</v>
      </c>
      <c r="E173" s="176" t="e">
        <f>SUMIF(#REF!,B173,#REF!)</f>
        <v>#REF!</v>
      </c>
      <c r="F173" s="25" t="e">
        <f>IF('PLAN. COMP.'!$H$34&lt;'PLAN. COMP.'!$K$34,VLOOKUP(A173,'PLAN. COMP.'!$A$17:$K$24,6,0),VLOOKUP(A173,'PLAN. COMP.'!$A$17:$K$24,8,0))</f>
        <v>#N/A</v>
      </c>
      <c r="G173" s="26" t="e">
        <f t="shared" si="38"/>
        <v>#REF!</v>
      </c>
      <c r="L173" s="25" t="e">
        <f>IF('PLAN. COMP.'!$H$34&lt;'PLAN. COMP.'!$K$34,VLOOKUP(A173,'PLAN. COMP.'!$A$17:$K$24,7,0),VLOOKUP(A173,'PLAN. COMP.'!$A$17:$K$24,9,0))-G173</f>
        <v>#N/A</v>
      </c>
    </row>
    <row r="174" spans="1:12" x14ac:dyDescent="0.3">
      <c r="A174" s="22" t="s">
        <v>261</v>
      </c>
      <c r="B174" s="23" t="e">
        <f>VLOOKUP(A174,'PLAN. COMP.'!$A$17:$K$24,2,0)</f>
        <v>#N/A</v>
      </c>
      <c r="C174" s="24" t="e">
        <f>VLOOKUP(A174,'PLAN. COMP.'!$A$17:$K$24,3,0)</f>
        <v>#N/A</v>
      </c>
      <c r="D174" s="23" t="e">
        <f>VLOOKUP(A174,'PLAN. COMP.'!$A$17:$K$24,4,0)</f>
        <v>#N/A</v>
      </c>
      <c r="E174" s="176" t="e">
        <f>SUMIF(#REF!,B174,#REF!)</f>
        <v>#REF!</v>
      </c>
      <c r="F174" s="25" t="e">
        <f>IF('PLAN. COMP.'!$H$34&lt;'PLAN. COMP.'!$K$34,VLOOKUP(A174,'PLAN. COMP.'!$A$17:$K$24,6,0),VLOOKUP(A174,'PLAN. COMP.'!$A$17:$K$24,8,0))</f>
        <v>#N/A</v>
      </c>
      <c r="G174" s="26" t="e">
        <f t="shared" si="38"/>
        <v>#REF!</v>
      </c>
      <c r="L174" s="25" t="e">
        <f>IF('PLAN. COMP.'!$H$34&lt;'PLAN. COMP.'!$K$34,VLOOKUP(A174,'PLAN. COMP.'!$A$17:$K$24,7,0),VLOOKUP(A174,'PLAN. COMP.'!$A$17:$K$24,9,0))-G174</f>
        <v>#N/A</v>
      </c>
    </row>
    <row r="175" spans="1:12" x14ac:dyDescent="0.3">
      <c r="A175" s="22" t="s">
        <v>264</v>
      </c>
      <c r="B175" s="23" t="e">
        <f>VLOOKUP(A175,'PLAN. COMP.'!$A$17:$K$24,2,0)</f>
        <v>#N/A</v>
      </c>
      <c r="C175" s="24" t="e">
        <f>VLOOKUP(A175,'PLAN. COMP.'!$A$17:$K$24,3,0)</f>
        <v>#N/A</v>
      </c>
      <c r="D175" s="23" t="e">
        <f>VLOOKUP(A175,'PLAN. COMP.'!$A$17:$K$24,4,0)</f>
        <v>#N/A</v>
      </c>
      <c r="E175" s="176" t="e">
        <f>SUMIF(#REF!,B175,#REF!)</f>
        <v>#REF!</v>
      </c>
      <c r="F175" s="25" t="e">
        <f>IF('PLAN. COMP.'!$H$34&lt;'PLAN. COMP.'!$K$34,VLOOKUP(A175,'PLAN. COMP.'!$A$17:$K$24,6,0),VLOOKUP(A175,'PLAN. COMP.'!$A$17:$K$24,8,0))</f>
        <v>#N/A</v>
      </c>
      <c r="G175" s="26" t="e">
        <f t="shared" si="38"/>
        <v>#REF!</v>
      </c>
      <c r="L175" s="25" t="e">
        <f>IF('PLAN. COMP.'!$H$34&lt;'PLAN. COMP.'!$K$34,VLOOKUP(A175,'PLAN. COMP.'!$A$17:$K$24,7,0),VLOOKUP(A175,'PLAN. COMP.'!$A$17:$K$24,9,0))-G175</f>
        <v>#N/A</v>
      </c>
    </row>
    <row r="176" spans="1:12" x14ac:dyDescent="0.3">
      <c r="A176" s="22" t="s">
        <v>330</v>
      </c>
      <c r="B176" s="23" t="e">
        <f>VLOOKUP(A176,'PLAN. COMP.'!$A$17:$K$24,2,0)</f>
        <v>#N/A</v>
      </c>
      <c r="C176" s="24" t="e">
        <f>VLOOKUP(A176,'PLAN. COMP.'!$A$17:$K$24,3,0)</f>
        <v>#N/A</v>
      </c>
      <c r="D176" s="23" t="e">
        <f>VLOOKUP(A176,'PLAN. COMP.'!$A$17:$K$24,4,0)</f>
        <v>#N/A</v>
      </c>
      <c r="E176" s="176" t="e">
        <f>SUMIF(#REF!,B176,#REF!)</f>
        <v>#REF!</v>
      </c>
      <c r="F176" s="25" t="e">
        <f>IF('PLAN. COMP.'!$H$34&lt;'PLAN. COMP.'!$K$34,VLOOKUP(A176,'PLAN. COMP.'!$A$17:$K$24,6,0),VLOOKUP(A176,'PLAN. COMP.'!$A$17:$K$24,8,0))</f>
        <v>#N/A</v>
      </c>
      <c r="G176" s="26" t="e">
        <f t="shared" si="38"/>
        <v>#REF!</v>
      </c>
      <c r="L176" s="25" t="e">
        <f>IF('PLAN. COMP.'!$H$34&lt;'PLAN. COMP.'!$K$34,VLOOKUP(A176,'PLAN. COMP.'!$A$17:$K$24,7,0),VLOOKUP(A176,'PLAN. COMP.'!$A$17:$K$24,9,0))-G176</f>
        <v>#N/A</v>
      </c>
    </row>
    <row r="177" spans="1:12" x14ac:dyDescent="0.3">
      <c r="A177" s="22" t="s">
        <v>252</v>
      </c>
      <c r="B177" s="131" t="e">
        <f>VLOOKUP(A177,'PLAN. COMP.'!$A$17:$K$24,2,0)</f>
        <v>#N/A</v>
      </c>
      <c r="C177" s="132" t="e">
        <f>VLOOKUP(A177,'PLAN. COMP.'!$A$17:$K$24,3,0)</f>
        <v>#N/A</v>
      </c>
      <c r="D177" s="131" t="e">
        <f>VLOOKUP(A177,'PLAN. COMP.'!$A$17:$K$24,4,0)</f>
        <v>#N/A</v>
      </c>
      <c r="E177" s="176" t="e">
        <f>SUMIF(#REF!,B177,#REF!)</f>
        <v>#REF!</v>
      </c>
      <c r="F177" s="133" t="e">
        <f>IF('PLAN. COMP.'!$H$34&lt;'PLAN. COMP.'!$K$34,VLOOKUP(A177,'PLAN. COMP.'!$A$17:$K$24,6,0),VLOOKUP(A177,'PLAN. COMP.'!$A$17:$K$24,8,0))</f>
        <v>#N/A</v>
      </c>
      <c r="G177" s="134" t="e">
        <f t="shared" si="38"/>
        <v>#REF!</v>
      </c>
      <c r="L177" s="25" t="e">
        <f>IF('PLAN. COMP.'!$H$34&lt;'PLAN. COMP.'!$K$34,VLOOKUP(A177,'PLAN. COMP.'!$A$17:$K$24,7,0),VLOOKUP(A177,'PLAN. COMP.'!$A$17:$K$24,9,0))-G177</f>
        <v>#N/A</v>
      </c>
    </row>
    <row r="178" spans="1:12" x14ac:dyDescent="0.3">
      <c r="A178" s="22" t="s">
        <v>258</v>
      </c>
      <c r="B178" s="23" t="e">
        <f>VLOOKUP(A178,'PLAN. COMP.'!$A$17:$K$24,2,0)</f>
        <v>#N/A</v>
      </c>
      <c r="C178" s="24" t="e">
        <f>VLOOKUP(A178,'PLAN. COMP.'!$A$17:$K$24,3,0)</f>
        <v>#N/A</v>
      </c>
      <c r="D178" s="23" t="e">
        <f>VLOOKUP(A178,'PLAN. COMP.'!$A$17:$K$24,4,0)</f>
        <v>#N/A</v>
      </c>
      <c r="E178" s="176" t="e">
        <f>SUMIF(#REF!,B178,#REF!)</f>
        <v>#REF!</v>
      </c>
      <c r="F178" s="25" t="e">
        <f>IF('PLAN. COMP.'!$H$34&lt;'PLAN. COMP.'!$K$34,VLOOKUP(A178,'PLAN. COMP.'!$A$17:$K$24,6,0),VLOOKUP(A178,'PLAN. COMP.'!$A$17:$K$24,8,0))</f>
        <v>#N/A</v>
      </c>
      <c r="G178" s="26" t="e">
        <f t="shared" si="38"/>
        <v>#REF!</v>
      </c>
      <c r="L178" s="25" t="e">
        <f>IF('PLAN. COMP.'!$H$34&lt;'PLAN. COMP.'!$K$34,VLOOKUP(A178,'PLAN. COMP.'!$A$17:$K$24,7,0),VLOOKUP(A178,'PLAN. COMP.'!$A$17:$K$24,9,0))-G178</f>
        <v>#N/A</v>
      </c>
    </row>
    <row r="179" spans="1:12" x14ac:dyDescent="0.3">
      <c r="A179" s="22" t="s">
        <v>253</v>
      </c>
      <c r="B179" s="23" t="e">
        <f>VLOOKUP(A179,'PLAN. COMP.'!$A$17:$K$24,2,0)</f>
        <v>#N/A</v>
      </c>
      <c r="C179" s="24" t="e">
        <f>VLOOKUP(A179,'PLAN. COMP.'!$A$17:$K$24,3,0)</f>
        <v>#N/A</v>
      </c>
      <c r="D179" s="23" t="e">
        <f>VLOOKUP(A179,'PLAN. COMP.'!$A$17:$K$24,4,0)</f>
        <v>#N/A</v>
      </c>
      <c r="E179" s="176" t="e">
        <f>SUMIF(#REF!,B179,#REF!)</f>
        <v>#REF!</v>
      </c>
      <c r="F179" s="25" t="e">
        <f>IF('PLAN. COMP.'!$H$34&lt;'PLAN. COMP.'!$K$34,VLOOKUP(A179,'PLAN. COMP.'!$A$17:$K$24,6,0),VLOOKUP(A179,'PLAN. COMP.'!$A$17:$K$24,8,0))</f>
        <v>#N/A</v>
      </c>
      <c r="G179" s="26" t="e">
        <f t="shared" si="38"/>
        <v>#REF!</v>
      </c>
      <c r="L179" s="25" t="e">
        <f>IF('PLAN. COMP.'!$H$34&lt;'PLAN. COMP.'!$K$34,VLOOKUP(A179,'PLAN. COMP.'!$A$17:$K$24,7,0),VLOOKUP(A179,'PLAN. COMP.'!$A$17:$K$24,9,0))-G179</f>
        <v>#N/A</v>
      </c>
    </row>
    <row r="180" spans="1:12" x14ac:dyDescent="0.3">
      <c r="A180" s="22" t="s">
        <v>251</v>
      </c>
      <c r="B180" s="23" t="e">
        <f>VLOOKUP(A180,'PLAN. COMP.'!$A$17:$K$24,2,0)</f>
        <v>#N/A</v>
      </c>
      <c r="C180" s="24" t="e">
        <f>VLOOKUP(A180,'PLAN. COMP.'!$A$17:$K$24,3,0)</f>
        <v>#N/A</v>
      </c>
      <c r="D180" s="23" t="e">
        <f>VLOOKUP(A180,'PLAN. COMP.'!$A$17:$K$24,4,0)</f>
        <v>#N/A</v>
      </c>
      <c r="E180" s="176" t="e">
        <f>SUMIF(#REF!,B180,#REF!)</f>
        <v>#REF!</v>
      </c>
      <c r="F180" s="25" t="e">
        <f>IF('PLAN. COMP.'!$H$34&lt;'PLAN. COMP.'!$K$34,VLOOKUP(A180,'PLAN. COMP.'!$A$17:$K$24,6,0),VLOOKUP(A180,'PLAN. COMP.'!$A$17:$K$24,8,0))</f>
        <v>#N/A</v>
      </c>
      <c r="G180" s="26" t="e">
        <f t="shared" si="38"/>
        <v>#REF!</v>
      </c>
      <c r="L180" s="25" t="e">
        <f>IF('PLAN. COMP.'!$H$34&lt;'PLAN. COMP.'!$K$34,VLOOKUP(A180,'PLAN. COMP.'!$A$17:$K$24,7,0),VLOOKUP(A180,'PLAN. COMP.'!$A$17:$K$24,9,0))-G180</f>
        <v>#N/A</v>
      </c>
    </row>
    <row r="181" spans="1:12" x14ac:dyDescent="0.3">
      <c r="A181" s="22" t="s">
        <v>246</v>
      </c>
      <c r="B181" s="131" t="e">
        <f>VLOOKUP(A181,'PLAN. COMP.'!$A$17:$K$24,2,0)</f>
        <v>#N/A</v>
      </c>
      <c r="C181" s="132" t="e">
        <f>VLOOKUP(A181,'PLAN. COMP.'!$A$17:$K$24,3,0)</f>
        <v>#N/A</v>
      </c>
      <c r="D181" s="131" t="e">
        <f>VLOOKUP(A181,'PLAN. COMP.'!$A$17:$K$24,4,0)</f>
        <v>#N/A</v>
      </c>
      <c r="E181" s="176" t="e">
        <f>SUMIF(#REF!,B181,#REF!)</f>
        <v>#REF!</v>
      </c>
      <c r="F181" s="133" t="e">
        <f>IF('PLAN. COMP.'!$H$34&lt;'PLAN. COMP.'!$K$34,VLOOKUP(A181,'PLAN. COMP.'!$A$17:$K$24,6,0),VLOOKUP(A181,'PLAN. COMP.'!$A$17:$K$24,8,0))</f>
        <v>#N/A</v>
      </c>
      <c r="G181" s="134" t="e">
        <f t="shared" si="38"/>
        <v>#REF!</v>
      </c>
      <c r="L181" s="25" t="e">
        <f>IF('PLAN. COMP.'!$H$34&lt;'PLAN. COMP.'!$K$34,VLOOKUP(A181,'PLAN. COMP.'!$A$17:$K$24,7,0),VLOOKUP(A181,'PLAN. COMP.'!$A$17:$K$24,9,0))-G181</f>
        <v>#N/A</v>
      </c>
    </row>
    <row r="182" spans="1:12" x14ac:dyDescent="0.3">
      <c r="A182" s="22" t="s">
        <v>360</v>
      </c>
      <c r="B182" s="23" t="e">
        <f>VLOOKUP(A182,'PLAN. COMP.'!$A$17:$K$24,2,0)</f>
        <v>#N/A</v>
      </c>
      <c r="C182" s="24" t="e">
        <f>VLOOKUP(A182,'PLAN. COMP.'!$A$17:$K$24,3,0)</f>
        <v>#N/A</v>
      </c>
      <c r="D182" s="23" t="e">
        <f>VLOOKUP(A182,'PLAN. COMP.'!$A$17:$K$24,4,0)</f>
        <v>#N/A</v>
      </c>
      <c r="E182" s="176" t="e">
        <f>SUMIF(#REF!,B182,#REF!)</f>
        <v>#REF!</v>
      </c>
      <c r="F182" s="25" t="e">
        <f>IF('PLAN. COMP.'!$H$34&lt;'PLAN. COMP.'!$K$34,VLOOKUP(A182,'PLAN. COMP.'!$A$17:$K$24,6,0),VLOOKUP(A182,'PLAN. COMP.'!$A$17:$K$24,8,0))</f>
        <v>#N/A</v>
      </c>
      <c r="G182" s="26" t="e">
        <f t="shared" si="38"/>
        <v>#REF!</v>
      </c>
      <c r="L182" s="25" t="e">
        <f>IF('PLAN. COMP.'!$H$34&lt;'PLAN. COMP.'!$K$34,VLOOKUP(A182,'PLAN. COMP.'!$A$17:$K$24,7,0),VLOOKUP(A182,'PLAN. COMP.'!$A$17:$K$24,9,0))-G182</f>
        <v>#N/A</v>
      </c>
    </row>
    <row r="183" spans="1:12" x14ac:dyDescent="0.3">
      <c r="A183" s="22" t="s">
        <v>331</v>
      </c>
      <c r="B183" s="23" t="e">
        <f>VLOOKUP(A183,'PLAN. COMP.'!$A$17:$K$24,2,0)</f>
        <v>#N/A</v>
      </c>
      <c r="C183" s="24" t="e">
        <f>VLOOKUP(A183,'PLAN. COMP.'!$A$17:$K$24,3,0)</f>
        <v>#N/A</v>
      </c>
      <c r="D183" s="23" t="e">
        <f>VLOOKUP(A183,'PLAN. COMP.'!$A$17:$K$24,4,0)</f>
        <v>#N/A</v>
      </c>
      <c r="E183" s="176" t="e">
        <f>SUMIF(#REF!,B183,#REF!)</f>
        <v>#REF!</v>
      </c>
      <c r="F183" s="25" t="e">
        <f>IF('PLAN. COMP.'!$H$34&lt;'PLAN. COMP.'!$K$34,VLOOKUP(A183,'PLAN. COMP.'!$A$17:$K$24,6,0),VLOOKUP(A183,'PLAN. COMP.'!$A$17:$K$24,8,0))</f>
        <v>#N/A</v>
      </c>
      <c r="G183" s="26" t="e">
        <f t="shared" si="38"/>
        <v>#REF!</v>
      </c>
      <c r="L183" s="25" t="e">
        <f>IF('PLAN. COMP.'!$H$34&lt;'PLAN. COMP.'!$K$34,VLOOKUP(A183,'PLAN. COMP.'!$A$17:$K$24,7,0),VLOOKUP(A183,'PLAN. COMP.'!$A$17:$K$24,9,0))-G183</f>
        <v>#N/A</v>
      </c>
    </row>
    <row r="184" spans="1:12" x14ac:dyDescent="0.3">
      <c r="A184" s="22" t="s">
        <v>338</v>
      </c>
      <c r="B184" s="23" t="e">
        <f>VLOOKUP(A184,'PLAN. COMP.'!$A$17:$K$24,2,0)</f>
        <v>#N/A</v>
      </c>
      <c r="C184" s="24" t="e">
        <f>VLOOKUP(A184,'PLAN. COMP.'!$A$17:$K$24,3,0)</f>
        <v>#N/A</v>
      </c>
      <c r="D184" s="23" t="e">
        <f>VLOOKUP(A184,'PLAN. COMP.'!$A$17:$K$24,4,0)</f>
        <v>#N/A</v>
      </c>
      <c r="E184" s="176" t="e">
        <f>SUMIF(#REF!,B184,#REF!)</f>
        <v>#REF!</v>
      </c>
      <c r="F184" s="25" t="e">
        <f>IF('PLAN. COMP.'!$H$34&lt;'PLAN. COMP.'!$K$34,VLOOKUP(A184,'PLAN. COMP.'!$A$17:$K$24,6,0),VLOOKUP(A184,'PLAN. COMP.'!$A$17:$K$24,8,0))</f>
        <v>#N/A</v>
      </c>
      <c r="G184" s="26" t="e">
        <f t="shared" si="38"/>
        <v>#REF!</v>
      </c>
      <c r="L184" s="25" t="e">
        <f>IF('PLAN. COMP.'!$H$34&lt;'PLAN. COMP.'!$K$34,VLOOKUP(A184,'PLAN. COMP.'!$A$17:$K$24,7,0),VLOOKUP(A184,'PLAN. COMP.'!$A$17:$K$24,9,0))-G184</f>
        <v>#N/A</v>
      </c>
    </row>
    <row r="185" spans="1:12" x14ac:dyDescent="0.3">
      <c r="A185" s="137"/>
      <c r="B185" s="138"/>
      <c r="C185" s="138"/>
      <c r="D185" s="138"/>
      <c r="E185" s="138"/>
      <c r="F185" s="138"/>
      <c r="G185" s="136" t="e">
        <f>SUBTOTAL(9,G1:G184)</f>
        <v>#REF!</v>
      </c>
      <c r="L185" s="16" t="e">
        <f>G185-#REF!</f>
        <v>#REF!</v>
      </c>
    </row>
    <row r="186" spans="1:12" x14ac:dyDescent="0.3">
      <c r="A186" s="129"/>
      <c r="B186" s="129"/>
      <c r="C186" s="129"/>
      <c r="D186" s="129"/>
      <c r="E186" s="129"/>
      <c r="F186" s="129"/>
      <c r="G186" s="129" t="e">
        <f>#REF!</f>
        <v>#REF!</v>
      </c>
    </row>
    <row r="187" spans="1:12" x14ac:dyDescent="0.3">
      <c r="B187" s="93"/>
      <c r="C187" s="93"/>
      <c r="D187" s="93"/>
      <c r="E187" s="93"/>
      <c r="F187" s="93"/>
      <c r="G187" s="93" t="e">
        <f>G185-G186</f>
        <v>#REF!</v>
      </c>
    </row>
    <row r="188" spans="1:12" x14ac:dyDescent="0.3">
      <c r="B188" s="8"/>
      <c r="C188" s="92"/>
      <c r="D188" s="92" t="s">
        <v>132</v>
      </c>
      <c r="E188" s="27"/>
      <c r="F188" s="27"/>
      <c r="G188" s="7"/>
    </row>
    <row r="189" spans="1:12" x14ac:dyDescent="0.3">
      <c r="D189" s="17" t="s">
        <v>205</v>
      </c>
      <c r="G189" s="16"/>
    </row>
    <row r="190" spans="1:12" x14ac:dyDescent="0.3"/>
    <row r="191" spans="1:12" x14ac:dyDescent="0.3"/>
    <row r="192" spans="1:12" x14ac:dyDescent="0.3"/>
    <row r="193" x14ac:dyDescent="0.3"/>
    <row r="194" x14ac:dyDescent="0.3"/>
    <row r="195" x14ac:dyDescent="0.3"/>
    <row r="196" x14ac:dyDescent="0.3"/>
    <row r="197" x14ac:dyDescent="0.3"/>
    <row r="198" x14ac:dyDescent="0.3"/>
    <row r="199" x14ac:dyDescent="0.3"/>
    <row r="200" x14ac:dyDescent="0.3"/>
    <row r="201" x14ac:dyDescent="0.3"/>
    <row r="202" x14ac:dyDescent="0.3"/>
    <row r="203" x14ac:dyDescent="0.3"/>
    <row r="204" x14ac:dyDescent="0.3"/>
    <row r="205" x14ac:dyDescent="0.3"/>
    <row r="206" x14ac:dyDescent="0.3"/>
    <row r="207" x14ac:dyDescent="0.3"/>
    <row r="208" x14ac:dyDescent="0.3"/>
    <row r="209" x14ac:dyDescent="0.3"/>
    <row r="210" x14ac:dyDescent="0.3"/>
    <row r="211" x14ac:dyDescent="0.3"/>
    <row r="212" x14ac:dyDescent="0.3"/>
    <row r="213" x14ac:dyDescent="0.3"/>
    <row r="214" x14ac:dyDescent="0.3"/>
    <row r="215" x14ac:dyDescent="0.3"/>
    <row r="216" x14ac:dyDescent="0.3"/>
    <row r="217" x14ac:dyDescent="0.3"/>
    <row r="218" x14ac:dyDescent="0.3"/>
    <row r="219" x14ac:dyDescent="0.3"/>
    <row r="220" x14ac:dyDescent="0.3"/>
    <row r="221" x14ac:dyDescent="0.3"/>
    <row r="222" x14ac:dyDescent="0.3"/>
    <row r="223" x14ac:dyDescent="0.3"/>
    <row r="224" x14ac:dyDescent="0.3"/>
    <row r="225" x14ac:dyDescent="0.3"/>
    <row r="226" x14ac:dyDescent="0.3"/>
    <row r="227" x14ac:dyDescent="0.3"/>
    <row r="228" x14ac:dyDescent="0.3"/>
    <row r="229" x14ac:dyDescent="0.3"/>
    <row r="230" x14ac:dyDescent="0.3"/>
    <row r="231" x14ac:dyDescent="0.3"/>
    <row r="232" x14ac:dyDescent="0.3"/>
    <row r="233" x14ac:dyDescent="0.3"/>
    <row r="234" x14ac:dyDescent="0.3"/>
    <row r="235" x14ac:dyDescent="0.3"/>
    <row r="236" x14ac:dyDescent="0.3"/>
    <row r="237" x14ac:dyDescent="0.3"/>
    <row r="238" x14ac:dyDescent="0.3"/>
    <row r="239" x14ac:dyDescent="0.3"/>
    <row r="240" x14ac:dyDescent="0.3"/>
    <row r="241" x14ac:dyDescent="0.3"/>
    <row r="242" x14ac:dyDescent="0.3"/>
    <row r="243" x14ac:dyDescent="0.3"/>
    <row r="244" x14ac:dyDescent="0.3"/>
    <row r="245" x14ac:dyDescent="0.3"/>
    <row r="246" x14ac:dyDescent="0.3"/>
    <row r="247" x14ac:dyDescent="0.3"/>
    <row r="248" x14ac:dyDescent="0.3"/>
    <row r="249" x14ac:dyDescent="0.3"/>
    <row r="250" x14ac:dyDescent="0.3"/>
    <row r="251" x14ac:dyDescent="0.3"/>
    <row r="252" x14ac:dyDescent="0.3"/>
    <row r="253" x14ac:dyDescent="0.3"/>
    <row r="254" x14ac:dyDescent="0.3"/>
    <row r="255" x14ac:dyDescent="0.3"/>
    <row r="256" x14ac:dyDescent="0.3"/>
    <row r="257" x14ac:dyDescent="0.3"/>
    <row r="258" x14ac:dyDescent="0.3"/>
    <row r="259" x14ac:dyDescent="0.3"/>
    <row r="260" x14ac:dyDescent="0.3"/>
    <row r="261" x14ac:dyDescent="0.3"/>
    <row r="262" x14ac:dyDescent="0.3"/>
    <row r="263" x14ac:dyDescent="0.3"/>
    <row r="264" x14ac:dyDescent="0.3"/>
    <row r="265" x14ac:dyDescent="0.3"/>
    <row r="266" x14ac:dyDescent="0.3"/>
    <row r="267" x14ac:dyDescent="0.3"/>
    <row r="268" x14ac:dyDescent="0.3"/>
    <row r="269" x14ac:dyDescent="0.3"/>
    <row r="270" x14ac:dyDescent="0.3"/>
    <row r="271" x14ac:dyDescent="0.3"/>
    <row r="272" x14ac:dyDescent="0.3"/>
    <row r="273" x14ac:dyDescent="0.3"/>
    <row r="274" x14ac:dyDescent="0.3"/>
    <row r="275" x14ac:dyDescent="0.3"/>
    <row r="276" x14ac:dyDescent="0.3"/>
    <row r="277" x14ac:dyDescent="0.3"/>
    <row r="278" x14ac:dyDescent="0.3"/>
    <row r="279" x14ac:dyDescent="0.3"/>
    <row r="280" x14ac:dyDescent="0.3"/>
    <row r="281" x14ac:dyDescent="0.3"/>
    <row r="282" x14ac:dyDescent="0.3"/>
    <row r="283" x14ac:dyDescent="0.3"/>
    <row r="284" x14ac:dyDescent="0.3"/>
    <row r="285" x14ac:dyDescent="0.3"/>
    <row r="286" x14ac:dyDescent="0.3"/>
    <row r="287" x14ac:dyDescent="0.3"/>
    <row r="288" x14ac:dyDescent="0.3"/>
    <row r="289" x14ac:dyDescent="0.3"/>
    <row r="290" x14ac:dyDescent="0.3"/>
    <row r="291" x14ac:dyDescent="0.3"/>
    <row r="292" x14ac:dyDescent="0.3"/>
    <row r="293" x14ac:dyDescent="0.3"/>
    <row r="294" x14ac:dyDescent="0.3"/>
    <row r="295" x14ac:dyDescent="0.3"/>
    <row r="296" x14ac:dyDescent="0.3"/>
    <row r="297" x14ac:dyDescent="0.3"/>
    <row r="298" x14ac:dyDescent="0.3"/>
    <row r="299" x14ac:dyDescent="0.3"/>
    <row r="300" x14ac:dyDescent="0.3"/>
    <row r="301" x14ac:dyDescent="0.3"/>
    <row r="302" x14ac:dyDescent="0.3"/>
    <row r="303" x14ac:dyDescent="0.3"/>
    <row r="304" x14ac:dyDescent="0.3"/>
    <row r="305" x14ac:dyDescent="0.3"/>
    <row r="306" x14ac:dyDescent="0.3"/>
    <row r="307" x14ac:dyDescent="0.3"/>
    <row r="308" x14ac:dyDescent="0.3"/>
    <row r="309" x14ac:dyDescent="0.3"/>
    <row r="310" x14ac:dyDescent="0.3"/>
    <row r="311" x14ac:dyDescent="0.3"/>
    <row r="312" x14ac:dyDescent="0.3"/>
    <row r="313" x14ac:dyDescent="0.3"/>
    <row r="314" x14ac:dyDescent="0.3"/>
    <row r="315" x14ac:dyDescent="0.3"/>
    <row r="316" x14ac:dyDescent="0.3"/>
    <row r="317" x14ac:dyDescent="0.3"/>
    <row r="318" x14ac:dyDescent="0.3"/>
    <row r="319" x14ac:dyDescent="0.3"/>
    <row r="320" x14ac:dyDescent="0.3"/>
    <row r="321" x14ac:dyDescent="0.3"/>
    <row r="322" x14ac:dyDescent="0.3"/>
    <row r="323" x14ac:dyDescent="0.3"/>
    <row r="324" x14ac:dyDescent="0.3"/>
    <row r="325" x14ac:dyDescent="0.3"/>
    <row r="326" x14ac:dyDescent="0.3"/>
    <row r="327" x14ac:dyDescent="0.3"/>
    <row r="328" x14ac:dyDescent="0.3"/>
    <row r="329" x14ac:dyDescent="0.3"/>
    <row r="330" x14ac:dyDescent="0.3"/>
    <row r="331" x14ac:dyDescent="0.3"/>
    <row r="332" x14ac:dyDescent="0.3"/>
    <row r="333" x14ac:dyDescent="0.3"/>
    <row r="334" x14ac:dyDescent="0.3"/>
    <row r="335" x14ac:dyDescent="0.3"/>
    <row r="336" x14ac:dyDescent="0.3"/>
    <row r="337" x14ac:dyDescent="0.3"/>
    <row r="338" x14ac:dyDescent="0.3"/>
    <row r="339" x14ac:dyDescent="0.3"/>
    <row r="340" x14ac:dyDescent="0.3"/>
    <row r="341" x14ac:dyDescent="0.3"/>
    <row r="342" x14ac:dyDescent="0.3"/>
    <row r="343" x14ac:dyDescent="0.3"/>
    <row r="344" x14ac:dyDescent="0.3"/>
    <row r="345" x14ac:dyDescent="0.3"/>
    <row r="346" x14ac:dyDescent="0.3"/>
    <row r="347" x14ac:dyDescent="0.3"/>
    <row r="348" x14ac:dyDescent="0.3"/>
    <row r="349" x14ac:dyDescent="0.3"/>
    <row r="350" x14ac:dyDescent="0.3"/>
    <row r="351" x14ac:dyDescent="0.3"/>
    <row r="352" x14ac:dyDescent="0.3"/>
    <row r="353" x14ac:dyDescent="0.3"/>
    <row r="354" x14ac:dyDescent="0.3"/>
    <row r="355" x14ac:dyDescent="0.3"/>
    <row r="356" x14ac:dyDescent="0.3"/>
    <row r="357" x14ac:dyDescent="0.3"/>
    <row r="358" x14ac:dyDescent="0.3"/>
    <row r="359" x14ac:dyDescent="0.3"/>
    <row r="360" x14ac:dyDescent="0.3"/>
    <row r="361" x14ac:dyDescent="0.3"/>
    <row r="362" x14ac:dyDescent="0.3"/>
    <row r="363" x14ac:dyDescent="0.3"/>
    <row r="364" x14ac:dyDescent="0.3"/>
    <row r="365" x14ac:dyDescent="0.3"/>
    <row r="366" x14ac:dyDescent="0.3"/>
    <row r="367" x14ac:dyDescent="0.3"/>
    <row r="368" x14ac:dyDescent="0.3"/>
    <row r="369" x14ac:dyDescent="0.3"/>
    <row r="370" x14ac:dyDescent="0.3"/>
    <row r="371" x14ac:dyDescent="0.3"/>
    <row r="372" x14ac:dyDescent="0.3"/>
    <row r="373" x14ac:dyDescent="0.3"/>
    <row r="374" x14ac:dyDescent="0.3"/>
    <row r="375" x14ac:dyDescent="0.3"/>
    <row r="376" x14ac:dyDescent="0.3"/>
    <row r="377" x14ac:dyDescent="0.3"/>
    <row r="378" x14ac:dyDescent="0.3"/>
    <row r="379" x14ac:dyDescent="0.3"/>
    <row r="380" x14ac:dyDescent="0.3"/>
    <row r="381" x14ac:dyDescent="0.3"/>
    <row r="382" x14ac:dyDescent="0.3"/>
    <row r="383" x14ac:dyDescent="0.3"/>
    <row r="384" x14ac:dyDescent="0.3"/>
    <row r="385" x14ac:dyDescent="0.3"/>
    <row r="386" x14ac:dyDescent="0.3"/>
    <row r="387" x14ac:dyDescent="0.3"/>
    <row r="388" x14ac:dyDescent="0.3"/>
    <row r="389" x14ac:dyDescent="0.3"/>
    <row r="390" x14ac:dyDescent="0.3"/>
    <row r="391" x14ac:dyDescent="0.3"/>
    <row r="392" x14ac:dyDescent="0.3"/>
    <row r="393" x14ac:dyDescent="0.3"/>
    <row r="394" x14ac:dyDescent="0.3"/>
    <row r="395" x14ac:dyDescent="0.3"/>
    <row r="396" x14ac:dyDescent="0.3"/>
    <row r="397" x14ac:dyDescent="0.3"/>
    <row r="398" x14ac:dyDescent="0.3"/>
    <row r="399" x14ac:dyDescent="0.3"/>
    <row r="400" x14ac:dyDescent="0.3"/>
    <row r="401" x14ac:dyDescent="0.3"/>
    <row r="402" x14ac:dyDescent="0.3"/>
    <row r="403" x14ac:dyDescent="0.3"/>
    <row r="404" x14ac:dyDescent="0.3"/>
    <row r="405" x14ac:dyDescent="0.3"/>
    <row r="406" x14ac:dyDescent="0.3"/>
    <row r="407" x14ac:dyDescent="0.3"/>
    <row r="408" x14ac:dyDescent="0.3"/>
    <row r="409" x14ac:dyDescent="0.3"/>
    <row r="410" x14ac:dyDescent="0.3"/>
    <row r="411" x14ac:dyDescent="0.3"/>
    <row r="412" x14ac:dyDescent="0.3"/>
    <row r="413" x14ac:dyDescent="0.3"/>
    <row r="414" x14ac:dyDescent="0.3"/>
    <row r="415" x14ac:dyDescent="0.3"/>
    <row r="416" x14ac:dyDescent="0.3"/>
    <row r="417" x14ac:dyDescent="0.3"/>
    <row r="418" x14ac:dyDescent="0.3"/>
    <row r="419" x14ac:dyDescent="0.3"/>
    <row r="420" x14ac:dyDescent="0.3"/>
    <row r="421" x14ac:dyDescent="0.3"/>
    <row r="422" x14ac:dyDescent="0.3"/>
    <row r="423" x14ac:dyDescent="0.3"/>
    <row r="424" x14ac:dyDescent="0.3"/>
    <row r="425" x14ac:dyDescent="0.3"/>
    <row r="426" x14ac:dyDescent="0.3"/>
    <row r="427" x14ac:dyDescent="0.3"/>
    <row r="428" x14ac:dyDescent="0.3"/>
    <row r="429" x14ac:dyDescent="0.3"/>
    <row r="430" x14ac:dyDescent="0.3"/>
    <row r="431" x14ac:dyDescent="0.3"/>
    <row r="432" x14ac:dyDescent="0.3"/>
    <row r="433" x14ac:dyDescent="0.3"/>
    <row r="434" x14ac:dyDescent="0.3"/>
    <row r="435" x14ac:dyDescent="0.3"/>
    <row r="436" x14ac:dyDescent="0.3"/>
    <row r="437" x14ac:dyDescent="0.3"/>
    <row r="438" x14ac:dyDescent="0.3"/>
    <row r="439" x14ac:dyDescent="0.3"/>
    <row r="440" x14ac:dyDescent="0.3"/>
    <row r="441" x14ac:dyDescent="0.3"/>
    <row r="442" x14ac:dyDescent="0.3"/>
    <row r="443" x14ac:dyDescent="0.3"/>
    <row r="444" x14ac:dyDescent="0.3"/>
    <row r="445" x14ac:dyDescent="0.3"/>
    <row r="446" x14ac:dyDescent="0.3"/>
    <row r="447" x14ac:dyDescent="0.3"/>
    <row r="448" x14ac:dyDescent="0.3"/>
    <row r="449" x14ac:dyDescent="0.3"/>
    <row r="450" x14ac:dyDescent="0.3"/>
    <row r="451" x14ac:dyDescent="0.3"/>
    <row r="452" x14ac:dyDescent="0.3"/>
    <row r="453" x14ac:dyDescent="0.3"/>
    <row r="454" x14ac:dyDescent="0.3"/>
    <row r="455" x14ac:dyDescent="0.3"/>
    <row r="456" x14ac:dyDescent="0.3"/>
    <row r="457" x14ac:dyDescent="0.3"/>
    <row r="458" x14ac:dyDescent="0.3"/>
    <row r="459" x14ac:dyDescent="0.3"/>
    <row r="460" x14ac:dyDescent="0.3"/>
    <row r="461" x14ac:dyDescent="0.3"/>
    <row r="462" x14ac:dyDescent="0.3"/>
    <row r="463" x14ac:dyDescent="0.3"/>
    <row r="464" x14ac:dyDescent="0.3"/>
    <row r="465" x14ac:dyDescent="0.3"/>
    <row r="466" x14ac:dyDescent="0.3"/>
    <row r="467" x14ac:dyDescent="0.3"/>
    <row r="468" x14ac:dyDescent="0.3"/>
    <row r="469" x14ac:dyDescent="0.3"/>
    <row r="470" x14ac:dyDescent="0.3"/>
    <row r="471" x14ac:dyDescent="0.3"/>
    <row r="472" x14ac:dyDescent="0.3"/>
    <row r="473" x14ac:dyDescent="0.3"/>
    <row r="474" x14ac:dyDescent="0.3"/>
    <row r="475" x14ac:dyDescent="0.3"/>
    <row r="476" x14ac:dyDescent="0.3"/>
    <row r="477" x14ac:dyDescent="0.3"/>
    <row r="478" x14ac:dyDescent="0.3"/>
    <row r="479" x14ac:dyDescent="0.3"/>
    <row r="480" x14ac:dyDescent="0.3"/>
    <row r="481" x14ac:dyDescent="0.3"/>
    <row r="482" x14ac:dyDescent="0.3"/>
    <row r="483" x14ac:dyDescent="0.3"/>
    <row r="484" x14ac:dyDescent="0.3"/>
    <row r="485" x14ac:dyDescent="0.3"/>
    <row r="486" x14ac:dyDescent="0.3"/>
    <row r="487" x14ac:dyDescent="0.3"/>
    <row r="488" x14ac:dyDescent="0.3"/>
    <row r="489" x14ac:dyDescent="0.3"/>
    <row r="490" x14ac:dyDescent="0.3"/>
    <row r="491" x14ac:dyDescent="0.3"/>
    <row r="492" x14ac:dyDescent="0.3"/>
    <row r="493" x14ac:dyDescent="0.3"/>
    <row r="494" x14ac:dyDescent="0.3"/>
    <row r="495" x14ac:dyDescent="0.3"/>
    <row r="496" x14ac:dyDescent="0.3"/>
    <row r="497" x14ac:dyDescent="0.3"/>
    <row r="498" x14ac:dyDescent="0.3"/>
    <row r="499" x14ac:dyDescent="0.3"/>
    <row r="500" x14ac:dyDescent="0.3"/>
    <row r="501" x14ac:dyDescent="0.3"/>
    <row r="502" x14ac:dyDescent="0.3"/>
    <row r="503" x14ac:dyDescent="0.3"/>
    <row r="504" x14ac:dyDescent="0.3"/>
    <row r="505" x14ac:dyDescent="0.3"/>
    <row r="506" x14ac:dyDescent="0.3"/>
    <row r="507" x14ac:dyDescent="0.3"/>
    <row r="508" x14ac:dyDescent="0.3"/>
    <row r="509" x14ac:dyDescent="0.3"/>
    <row r="510" x14ac:dyDescent="0.3"/>
    <row r="511" x14ac:dyDescent="0.3"/>
    <row r="512" x14ac:dyDescent="0.3"/>
    <row r="513" x14ac:dyDescent="0.3"/>
    <row r="514" x14ac:dyDescent="0.3"/>
    <row r="515" x14ac:dyDescent="0.3"/>
    <row r="516" x14ac:dyDescent="0.3"/>
    <row r="517" x14ac:dyDescent="0.3"/>
    <row r="518" x14ac:dyDescent="0.3"/>
    <row r="519" x14ac:dyDescent="0.3"/>
    <row r="520" x14ac:dyDescent="0.3"/>
    <row r="521" x14ac:dyDescent="0.3"/>
    <row r="522" x14ac:dyDescent="0.3"/>
    <row r="523" x14ac:dyDescent="0.3"/>
    <row r="524" x14ac:dyDescent="0.3"/>
    <row r="525" x14ac:dyDescent="0.3"/>
    <row r="526" x14ac:dyDescent="0.3"/>
    <row r="527" x14ac:dyDescent="0.3"/>
    <row r="528" x14ac:dyDescent="0.3"/>
    <row r="529" x14ac:dyDescent="0.3"/>
    <row r="530" x14ac:dyDescent="0.3"/>
    <row r="531" x14ac:dyDescent="0.3"/>
    <row r="532" x14ac:dyDescent="0.3"/>
    <row r="533" x14ac:dyDescent="0.3"/>
    <row r="534" x14ac:dyDescent="0.3"/>
    <row r="535" x14ac:dyDescent="0.3"/>
    <row r="536" x14ac:dyDescent="0.3"/>
    <row r="537" x14ac:dyDescent="0.3"/>
    <row r="538" x14ac:dyDescent="0.3"/>
    <row r="539" x14ac:dyDescent="0.3"/>
    <row r="540" x14ac:dyDescent="0.3"/>
    <row r="541" x14ac:dyDescent="0.3"/>
    <row r="542" x14ac:dyDescent="0.3"/>
    <row r="543" x14ac:dyDescent="0.3"/>
    <row r="544" x14ac:dyDescent="0.3"/>
    <row r="545" x14ac:dyDescent="0.3"/>
    <row r="546" x14ac:dyDescent="0.3"/>
    <row r="547" x14ac:dyDescent="0.3"/>
    <row r="548" x14ac:dyDescent="0.3"/>
    <row r="549" x14ac:dyDescent="0.3"/>
    <row r="550" x14ac:dyDescent="0.3"/>
    <row r="551" x14ac:dyDescent="0.3"/>
    <row r="552" x14ac:dyDescent="0.3"/>
    <row r="553" x14ac:dyDescent="0.3"/>
    <row r="554" x14ac:dyDescent="0.3"/>
    <row r="555" x14ac:dyDescent="0.3"/>
    <row r="556" x14ac:dyDescent="0.3"/>
    <row r="557" x14ac:dyDescent="0.3"/>
    <row r="558" x14ac:dyDescent="0.3"/>
    <row r="559" x14ac:dyDescent="0.3"/>
    <row r="560" x14ac:dyDescent="0.3"/>
    <row r="561" x14ac:dyDescent="0.3"/>
    <row r="562" x14ac:dyDescent="0.3"/>
    <row r="563" x14ac:dyDescent="0.3"/>
    <row r="564" x14ac:dyDescent="0.3"/>
    <row r="565" x14ac:dyDescent="0.3"/>
    <row r="566" x14ac:dyDescent="0.3"/>
    <row r="567" x14ac:dyDescent="0.3"/>
    <row r="568" x14ac:dyDescent="0.3"/>
    <row r="569" x14ac:dyDescent="0.3"/>
    <row r="570" x14ac:dyDescent="0.3"/>
    <row r="571" x14ac:dyDescent="0.3"/>
    <row r="572" x14ac:dyDescent="0.3"/>
    <row r="573" x14ac:dyDescent="0.3"/>
    <row r="574" x14ac:dyDescent="0.3"/>
    <row r="575" x14ac:dyDescent="0.3"/>
    <row r="576" x14ac:dyDescent="0.3"/>
    <row r="577" x14ac:dyDescent="0.3"/>
    <row r="578" x14ac:dyDescent="0.3"/>
    <row r="579" x14ac:dyDescent="0.3"/>
    <row r="580" x14ac:dyDescent="0.3"/>
    <row r="581" x14ac:dyDescent="0.3"/>
    <row r="582" x14ac:dyDescent="0.3"/>
    <row r="583" x14ac:dyDescent="0.3"/>
    <row r="584" x14ac:dyDescent="0.3"/>
    <row r="585" x14ac:dyDescent="0.3"/>
    <row r="586" x14ac:dyDescent="0.3"/>
    <row r="587" x14ac:dyDescent="0.3"/>
    <row r="588" x14ac:dyDescent="0.3"/>
    <row r="589" x14ac:dyDescent="0.3"/>
    <row r="590" x14ac:dyDescent="0.3"/>
    <row r="591" x14ac:dyDescent="0.3"/>
    <row r="592" x14ac:dyDescent="0.3"/>
    <row r="593" x14ac:dyDescent="0.3"/>
    <row r="594" x14ac:dyDescent="0.3"/>
    <row r="595" x14ac:dyDescent="0.3"/>
    <row r="596" x14ac:dyDescent="0.3"/>
    <row r="597" x14ac:dyDescent="0.3"/>
    <row r="598" x14ac:dyDescent="0.3"/>
    <row r="599" x14ac:dyDescent="0.3"/>
    <row r="600" x14ac:dyDescent="0.3"/>
    <row r="601" x14ac:dyDescent="0.3"/>
    <row r="602" x14ac:dyDescent="0.3"/>
    <row r="603" x14ac:dyDescent="0.3"/>
    <row r="604" x14ac:dyDescent="0.3"/>
    <row r="605" x14ac:dyDescent="0.3"/>
    <row r="606" x14ac:dyDescent="0.3"/>
    <row r="607" x14ac:dyDescent="0.3"/>
    <row r="608" x14ac:dyDescent="0.3"/>
    <row r="609" x14ac:dyDescent="0.3"/>
    <row r="610" x14ac:dyDescent="0.3"/>
    <row r="611" x14ac:dyDescent="0.3"/>
    <row r="612" x14ac:dyDescent="0.3"/>
    <row r="613" x14ac:dyDescent="0.3"/>
    <row r="614" x14ac:dyDescent="0.3"/>
    <row r="615" x14ac:dyDescent="0.3"/>
    <row r="616" x14ac:dyDescent="0.3"/>
    <row r="617" x14ac:dyDescent="0.3"/>
    <row r="618" x14ac:dyDescent="0.3"/>
    <row r="619" x14ac:dyDescent="0.3"/>
    <row r="620" x14ac:dyDescent="0.3"/>
    <row r="621" x14ac:dyDescent="0.3"/>
    <row r="622" x14ac:dyDescent="0.3"/>
    <row r="623" x14ac:dyDescent="0.3"/>
    <row r="624" x14ac:dyDescent="0.3"/>
    <row r="625" x14ac:dyDescent="0.3"/>
    <row r="626" x14ac:dyDescent="0.3"/>
    <row r="627" x14ac:dyDescent="0.3"/>
    <row r="628" x14ac:dyDescent="0.3"/>
    <row r="629" x14ac:dyDescent="0.3"/>
    <row r="630" x14ac:dyDescent="0.3"/>
    <row r="631" x14ac:dyDescent="0.3"/>
    <row r="632" x14ac:dyDescent="0.3"/>
    <row r="633" x14ac:dyDescent="0.3"/>
    <row r="634" x14ac:dyDescent="0.3"/>
    <row r="635" x14ac:dyDescent="0.3"/>
    <row r="636" x14ac:dyDescent="0.3"/>
    <row r="637" x14ac:dyDescent="0.3"/>
    <row r="638" x14ac:dyDescent="0.3"/>
    <row r="639" x14ac:dyDescent="0.3"/>
    <row r="640" x14ac:dyDescent="0.3"/>
    <row r="641" x14ac:dyDescent="0.3"/>
    <row r="642" x14ac:dyDescent="0.3"/>
    <row r="643" x14ac:dyDescent="0.3"/>
    <row r="644" x14ac:dyDescent="0.3"/>
    <row r="645" x14ac:dyDescent="0.3"/>
    <row r="646" x14ac:dyDescent="0.3"/>
    <row r="647" x14ac:dyDescent="0.3"/>
    <row r="648" x14ac:dyDescent="0.3"/>
    <row r="649" x14ac:dyDescent="0.3"/>
    <row r="650" x14ac:dyDescent="0.3"/>
    <row r="651" x14ac:dyDescent="0.3"/>
    <row r="652" x14ac:dyDescent="0.3"/>
    <row r="653" x14ac:dyDescent="0.3"/>
    <row r="654" x14ac:dyDescent="0.3"/>
    <row r="655" x14ac:dyDescent="0.3"/>
    <row r="656" x14ac:dyDescent="0.3"/>
    <row r="657" x14ac:dyDescent="0.3"/>
    <row r="658" x14ac:dyDescent="0.3"/>
    <row r="659" x14ac:dyDescent="0.3"/>
    <row r="660" x14ac:dyDescent="0.3"/>
    <row r="661" x14ac:dyDescent="0.3"/>
    <row r="662" x14ac:dyDescent="0.3"/>
    <row r="663" x14ac:dyDescent="0.3"/>
  </sheetData>
  <autoFilter ref="A1:A661"/>
  <sortState ref="A1:G184">
    <sortCondition descending="1" ref="G1:G184"/>
  </sortState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850"/>
  <sheetViews>
    <sheetView view="pageBreakPreview" zoomScale="80" zoomScaleNormal="100" zoomScaleSheetLayoutView="80" workbookViewId="0">
      <pane ySplit="10" topLeftCell="A11" activePane="bottomLeft" state="frozen"/>
      <selection pane="bottomLeft" activeCell="C15" sqref="C15"/>
    </sheetView>
  </sheetViews>
  <sheetFormatPr defaultColWidth="8.88671875" defaultRowHeight="14.4" zeroHeight="1" x14ac:dyDescent="0.3"/>
  <cols>
    <col min="1" max="1" width="11.33203125" style="6" customWidth="1"/>
    <col min="2" max="2" width="15.109375" style="6" customWidth="1"/>
    <col min="3" max="3" width="49.33203125" style="6" customWidth="1"/>
    <col min="4" max="4" width="7.44140625" style="17" customWidth="1"/>
    <col min="5" max="5" width="14.44140625" style="18" customWidth="1"/>
    <col min="6" max="6" width="12.6640625" style="18" customWidth="1"/>
    <col min="7" max="7" width="24.88671875" style="6" bestFit="1" customWidth="1"/>
    <col min="8" max="8" width="9.6640625" style="6" hidden="1" customWidth="1"/>
    <col min="9" max="100" width="8.88671875" style="6" hidden="1" customWidth="1"/>
    <col min="101" max="16382" width="8.88671875" style="6"/>
    <col min="16383" max="16383" width="5.33203125" style="6" bestFit="1" customWidth="1"/>
    <col min="16384" max="16384" width="3.44140625" style="6" customWidth="1"/>
  </cols>
  <sheetData>
    <row r="1" spans="1:16383" x14ac:dyDescent="0.3">
      <c r="A1" s="549" t="s">
        <v>19</v>
      </c>
      <c r="B1" s="549"/>
      <c r="C1" s="549"/>
      <c r="D1" s="549"/>
      <c r="E1" s="549"/>
      <c r="F1" s="398" t="s">
        <v>17</v>
      </c>
      <c r="G1" s="399" t="str">
        <f>'PLAN. COMP.'!K1</f>
        <v>SINAPI 09/2025</v>
      </c>
      <c r="AC1" s="9">
        <v>1</v>
      </c>
      <c r="AD1" s="10" t="s">
        <v>101</v>
      </c>
      <c r="AE1" s="11" t="s">
        <v>102</v>
      </c>
      <c r="AF1" s="12"/>
    </row>
    <row r="2" spans="1:16383" x14ac:dyDescent="0.3">
      <c r="A2" s="550" t="str">
        <f>'PLAN. COMP.'!A2:H6</f>
        <v>Contratação de empresa especializada para execução de drenagem da Avenida Henrique de Holanda entrando na lateral da loja casa pronta no município de Vitória de Santo Antão – PE.</v>
      </c>
      <c r="B2" s="550"/>
      <c r="C2" s="550"/>
      <c r="D2" s="550"/>
      <c r="E2" s="550"/>
      <c r="F2" s="398" t="s">
        <v>13</v>
      </c>
      <c r="G2" s="400">
        <f>'PLAN. COMP.'!K2</f>
        <v>45984</v>
      </c>
      <c r="AC2" s="13">
        <v>2</v>
      </c>
      <c r="AD2" s="14" t="s">
        <v>103</v>
      </c>
      <c r="AE2" s="15" t="s">
        <v>102</v>
      </c>
      <c r="AF2" s="12"/>
    </row>
    <row r="3" spans="1:16383" x14ac:dyDescent="0.3">
      <c r="A3" s="550"/>
      <c r="B3" s="550"/>
      <c r="C3" s="550"/>
      <c r="D3" s="550"/>
      <c r="E3" s="550"/>
      <c r="F3" s="398" t="s">
        <v>12</v>
      </c>
      <c r="G3" s="401" t="str">
        <f>[1]M.CALC.!$U$2</f>
        <v>REV00</v>
      </c>
      <c r="AC3" s="13">
        <v>3</v>
      </c>
      <c r="AD3" s="14" t="s">
        <v>105</v>
      </c>
      <c r="AE3" s="15" t="s">
        <v>102</v>
      </c>
      <c r="AF3" s="12"/>
    </row>
    <row r="4" spans="1:16383" x14ac:dyDescent="0.3">
      <c r="A4" s="550"/>
      <c r="B4" s="550"/>
      <c r="C4" s="550"/>
      <c r="D4" s="550"/>
      <c r="E4" s="550"/>
      <c r="F4" s="398" t="s">
        <v>14</v>
      </c>
      <c r="G4" s="402"/>
      <c r="AC4" s="13">
        <v>4</v>
      </c>
      <c r="AD4" s="14" t="s">
        <v>108</v>
      </c>
      <c r="AE4" s="15" t="s">
        <v>109</v>
      </c>
      <c r="AF4" s="12"/>
    </row>
    <row r="5" spans="1:16383" x14ac:dyDescent="0.3">
      <c r="A5" s="551" t="s">
        <v>28</v>
      </c>
      <c r="B5" s="551"/>
      <c r="C5" s="551"/>
      <c r="D5" s="551"/>
      <c r="E5" s="551"/>
      <c r="F5" s="398" t="s">
        <v>11</v>
      </c>
      <c r="G5" s="403"/>
      <c r="AC5" s="13"/>
      <c r="AD5" s="14"/>
      <c r="AE5" s="15"/>
      <c r="AF5" s="12"/>
    </row>
    <row r="6" spans="1:16383" ht="15" customHeight="1" x14ac:dyDescent="0.3">
      <c r="A6" s="550" t="str">
        <f>'Memoria de Calculo'!B3</f>
        <v>MUNICÍPIO DA VITÓRIA DE SANTO ANTÃO/PE.</v>
      </c>
      <c r="B6" s="550"/>
      <c r="C6" s="550"/>
      <c r="D6" s="550"/>
      <c r="E6" s="550"/>
      <c r="F6" s="404" t="s">
        <v>18</v>
      </c>
      <c r="G6" s="405" t="str">
        <f>'PLAN. COMP.'!K7</f>
        <v>N.DESONERADO</v>
      </c>
      <c r="H6" s="5" t="e">
        <f>1+G6</f>
        <v>#VALUE!</v>
      </c>
      <c r="AC6" s="13"/>
      <c r="AD6" s="14"/>
      <c r="AE6" s="15"/>
      <c r="AF6" s="12"/>
      <c r="AQ6" s="4" t="e">
        <f>1+G6</f>
        <v>#VALUE!</v>
      </c>
    </row>
    <row r="7" spans="1:16383" x14ac:dyDescent="0.3">
      <c r="A7" s="550"/>
      <c r="B7" s="550"/>
      <c r="C7" s="550"/>
      <c r="D7" s="550"/>
      <c r="E7" s="550"/>
      <c r="F7" s="404" t="s">
        <v>512</v>
      </c>
      <c r="G7" s="406">
        <f>'PLAN. COMP.'!K8</f>
        <v>0.23500895531034471</v>
      </c>
      <c r="H7" s="5">
        <f>1+G7</f>
        <v>1.2350089553103447</v>
      </c>
      <c r="AC7" s="13"/>
      <c r="AD7" s="14"/>
      <c r="AE7" s="15"/>
      <c r="AF7" s="12"/>
      <c r="AQ7" s="4">
        <f>1+G7</f>
        <v>1.2350089553103447</v>
      </c>
    </row>
    <row r="8" spans="1:16383" s="19" customFormat="1" ht="13.8" x14ac:dyDescent="0.3">
      <c r="A8" s="547" t="s">
        <v>0</v>
      </c>
      <c r="B8" s="552" t="s">
        <v>129</v>
      </c>
      <c r="C8" s="553" t="s">
        <v>15</v>
      </c>
      <c r="D8" s="547" t="s">
        <v>1</v>
      </c>
      <c r="E8" s="554" t="s">
        <v>2</v>
      </c>
      <c r="F8" s="547" t="s">
        <v>3</v>
      </c>
      <c r="G8" s="547"/>
      <c r="H8" s="50"/>
      <c r="I8" s="50"/>
      <c r="J8" s="20"/>
    </row>
    <row r="9" spans="1:16383" s="8" customFormat="1" ht="27.6" x14ac:dyDescent="0.3">
      <c r="A9" s="547"/>
      <c r="B9" s="552"/>
      <c r="C9" s="553"/>
      <c r="D9" s="547"/>
      <c r="E9" s="554"/>
      <c r="F9" s="407" t="s">
        <v>511</v>
      </c>
      <c r="G9" s="408" t="s">
        <v>5</v>
      </c>
      <c r="H9" s="30" t="s">
        <v>23</v>
      </c>
      <c r="I9" s="30" t="s">
        <v>24</v>
      </c>
    </row>
    <row r="10" spans="1:16383" ht="27" customHeight="1" x14ac:dyDescent="0.3">
      <c r="A10" s="548" t="str">
        <f>CONCATENATE("PREÇOS UNITÁRIOS EXTRAÍDOS DAS TABELAS SINAPI/PE ",TEXT(G1,"mm/aaaa")," N.DESONERADO E ","COMPOSIÇÕES ADAPTADAS DO SINAPI/PE",", ","COM BDI N.DESONERADO DE "," ",J10," DE"," ",TEXT(G7,"0,00%")," E ENCARGOS SOCIAIS"," ",J10," DE  ",TEXT(H10,"0,00%")," (HORA)"," ",TEXT(I10,"0,00%"),"(MÊS)")</f>
        <v>PREÇOS UNITÁRIOS EXTRAÍDOS DAS TABELAS SINAPI/PE SINAPI 09/2025 N.DESONERADO E COMPOSIÇÕES ADAPTADAS DO SINAPI/PE, COM BDI N.DESONERADO DE  TOTAL DE 23,50% E ENCARGOS SOCIAIS TOTAL DE  113,84% (HORA) 70,11%(MÊS)</v>
      </c>
      <c r="B10" s="548"/>
      <c r="C10" s="548"/>
      <c r="D10" s="548"/>
      <c r="E10" s="548"/>
      <c r="F10" s="548"/>
      <c r="G10" s="548"/>
      <c r="H10" s="396">
        <f>ENCARGOS!E43/100</f>
        <v>1.1384000000000001</v>
      </c>
      <c r="I10" s="31">
        <f>ENCARGOS!F43/100</f>
        <v>0.70109999999999995</v>
      </c>
      <c r="J10" s="7" t="str">
        <f>'[1]PLAN. COMP.'!I15</f>
        <v>TOTAL</v>
      </c>
    </row>
    <row r="11" spans="1:16383" s="8" customFormat="1" ht="13.8" x14ac:dyDescent="0.3">
      <c r="A11" s="409" t="s">
        <v>6</v>
      </c>
      <c r="B11" s="410" t="str">
        <f>VLOOKUP(A11,'PLAN. COMP.'!A12:K34,2,0)</f>
        <v>Serviços Preliminares</v>
      </c>
      <c r="C11" s="411"/>
      <c r="D11" s="412"/>
      <c r="E11" s="413"/>
      <c r="F11" s="414"/>
      <c r="G11" s="414">
        <f>SUM(G12:G12)</f>
        <v>3469.16</v>
      </c>
      <c r="H11" s="7"/>
      <c r="I11" s="7"/>
      <c r="J11" s="7">
        <f>'[1]PLAN. COMP.'!I16</f>
        <v>8582.44</v>
      </c>
      <c r="L11" s="25"/>
      <c r="AO11" s="21">
        <f>SUBTOTAL(9,AO12:AO12)</f>
        <v>3469.16</v>
      </c>
      <c r="AQ11" s="7">
        <v>2555473.2199999997</v>
      </c>
      <c r="AR11" s="7"/>
      <c r="AX11" s="7" t="e">
        <f>#REF!+#REF!+#REF!+#REF!+#REF!+#REF!</f>
        <v>#REF!</v>
      </c>
      <c r="AZ11" s="7" t="e">
        <f>AX11+#REF!+#REF!</f>
        <v>#REF!</v>
      </c>
      <c r="CW11" s="436"/>
    </row>
    <row r="12" spans="1:16383" s="8" customFormat="1" ht="41.4" x14ac:dyDescent="0.3">
      <c r="A12" s="438" t="s">
        <v>16</v>
      </c>
      <c r="B12" s="415">
        <f>'PLAN. COMP.'!B17</f>
        <v>103689</v>
      </c>
      <c r="C12" s="416" t="str">
        <f>'PLAN. COMP.'!C17</f>
        <v>FORNECIMENTO E INSTALAÇÃO DE PLACA DE OBRA COM CHAPA GALVANIZADA E ESTRUTURA DE MADEIRA. AF_03/2022_PS</v>
      </c>
      <c r="D12" s="415" t="str">
        <f>'PLAN. COMP.'!D17</f>
        <v>M2</v>
      </c>
      <c r="E12" s="417">
        <f>'PLAN. COMP.'!E17</f>
        <v>6</v>
      </c>
      <c r="F12" s="418">
        <f>'PLAN. COMP.'!J17</f>
        <v>578.19414260764415</v>
      </c>
      <c r="G12" s="503">
        <f>ROUND(E12*F12,2)</f>
        <v>3469.16</v>
      </c>
      <c r="H12" s="397">
        <f>'[1]PLAN. COMP.'!F17</f>
        <v>64.38</v>
      </c>
      <c r="I12" s="7">
        <f>H12-F12</f>
        <v>-513.81414260764416</v>
      </c>
      <c r="J12" s="7">
        <f>'[1]PLAN. COMP.'!I17</f>
        <v>3446.46</v>
      </c>
      <c r="K12" s="7">
        <f t="shared" ref="K12" si="0">J12-G12</f>
        <v>-22.699999999999818</v>
      </c>
      <c r="L12" s="25">
        <f>IF('[1]PLAN. COMP.'!$G$61&lt;'[1]PLAN. COMP.'!$I$61,VLOOKUP(A12,'[1]PLAN. COMP.'!$A$17:$I$60,7,0),VLOOKUP(A12,'[1]PLAN. COMP.'!$A$17:$I$60,9,0))-G12</f>
        <v>-301.65999999999985</v>
      </c>
      <c r="AO12" s="27">
        <f>TRUNC(E12*F12,2)</f>
        <v>3469.16</v>
      </c>
      <c r="AR12" s="7"/>
      <c r="AS12" s="7"/>
      <c r="CW12" s="436"/>
    </row>
    <row r="13" spans="1:16383" s="8" customFormat="1" ht="13.8" x14ac:dyDescent="0.3">
      <c r="A13" s="409" t="s">
        <v>7</v>
      </c>
      <c r="B13" s="410" t="str">
        <f>'PLAN. COMP.'!C18</f>
        <v>Escavação</v>
      </c>
      <c r="C13" s="411"/>
      <c r="D13" s="412"/>
      <c r="E13" s="413"/>
      <c r="F13" s="414"/>
      <c r="G13" s="414">
        <f>SUBTOTAL(9,G14:G18)</f>
        <v>68639.959999999992</v>
      </c>
      <c r="H13" s="395" t="e">
        <f>'PLAN. COMP.'!#REF!</f>
        <v>#REF!</v>
      </c>
      <c r="I13" s="293" t="e">
        <f>ROUND(G13*H13,2)</f>
        <v>#REF!</v>
      </c>
      <c r="J13" s="292" t="e">
        <f>'PLAN. COMP.'!#REF!</f>
        <v>#REF!</v>
      </c>
      <c r="K13" s="293" t="e">
        <f>ROUND(I13*J13,2)</f>
        <v>#REF!</v>
      </c>
      <c r="L13" s="292" t="e">
        <f>'PLAN. COMP.'!#REF!</f>
        <v>#REF!</v>
      </c>
      <c r="M13" s="293" t="e">
        <f>ROUND(K13*L13,2)</f>
        <v>#REF!</v>
      </c>
      <c r="N13" s="292" t="e">
        <f>'PLAN. COMP.'!#REF!</f>
        <v>#REF!</v>
      </c>
      <c r="O13" s="293" t="e">
        <f>ROUND(M13*N13,2)</f>
        <v>#REF!</v>
      </c>
      <c r="P13" s="292" t="e">
        <f>'PLAN. COMP.'!#REF!</f>
        <v>#REF!</v>
      </c>
      <c r="Q13" s="293" t="e">
        <f>ROUND(O13*P13,2)</f>
        <v>#REF!</v>
      </c>
      <c r="R13" s="292" t="e">
        <f>'PLAN. COMP.'!#REF!</f>
        <v>#REF!</v>
      </c>
      <c r="S13" s="293" t="e">
        <f>ROUND(Q13*R13,2)</f>
        <v>#REF!</v>
      </c>
      <c r="T13" s="292" t="e">
        <f>'PLAN. COMP.'!#REF!</f>
        <v>#REF!</v>
      </c>
      <c r="U13" s="293" t="e">
        <f>ROUND(S13*T13,2)</f>
        <v>#REF!</v>
      </c>
      <c r="V13" s="292" t="e">
        <f>'PLAN. COMP.'!#REF!</f>
        <v>#REF!</v>
      </c>
      <c r="W13" s="293" t="e">
        <f>ROUND(U13*V13,2)</f>
        <v>#REF!</v>
      </c>
      <c r="X13" s="292" t="e">
        <f>'PLAN. COMP.'!#REF!</f>
        <v>#REF!</v>
      </c>
      <c r="Y13" s="293" t="e">
        <f>ROUND(W13*X13,2)</f>
        <v>#REF!</v>
      </c>
      <c r="Z13" s="292" t="e">
        <f>'PLAN. COMP.'!#REF!</f>
        <v>#REF!</v>
      </c>
      <c r="AA13" s="293" t="e">
        <f>ROUND(Y13*Z13,2)</f>
        <v>#REF!</v>
      </c>
      <c r="AB13" s="292" t="e">
        <f>'PLAN. COMP.'!#REF!</f>
        <v>#REF!</v>
      </c>
      <c r="AC13" s="293" t="e">
        <f>ROUND(AA13*AB13,2)</f>
        <v>#REF!</v>
      </c>
      <c r="AD13" s="292" t="e">
        <f>'PLAN. COMP.'!#REF!</f>
        <v>#REF!</v>
      </c>
      <c r="AE13" s="293" t="e">
        <f>ROUND(AC13*AD13,2)</f>
        <v>#REF!</v>
      </c>
      <c r="AF13" s="292" t="e">
        <f>'PLAN. COMP.'!#REF!</f>
        <v>#REF!</v>
      </c>
      <c r="AG13" s="293" t="e">
        <f>ROUND(AE13*AF13,2)</f>
        <v>#REF!</v>
      </c>
      <c r="AH13" s="292" t="e">
        <f>'PLAN. COMP.'!#REF!</f>
        <v>#REF!</v>
      </c>
      <c r="AI13" s="293" t="e">
        <f>ROUND(AG13*AH13,2)</f>
        <v>#REF!</v>
      </c>
      <c r="AJ13" s="292" t="e">
        <f>'PLAN. COMP.'!#REF!</f>
        <v>#REF!</v>
      </c>
      <c r="AK13" s="293" t="e">
        <f>ROUND(AI13*AJ13,2)</f>
        <v>#REF!</v>
      </c>
      <c r="AL13" s="292" t="e">
        <f>'PLAN. COMP.'!#REF!</f>
        <v>#REF!</v>
      </c>
      <c r="AM13" s="293" t="e">
        <f>ROUND(AK13*AL13,2)</f>
        <v>#REF!</v>
      </c>
      <c r="AN13" s="292" t="e">
        <f>'PLAN. COMP.'!#REF!</f>
        <v>#REF!</v>
      </c>
      <c r="AO13" s="293" t="e">
        <f>ROUND(AM13*AN13,2)</f>
        <v>#REF!</v>
      </c>
      <c r="AP13" s="292" t="e">
        <f>'PLAN. COMP.'!#REF!</f>
        <v>#REF!</v>
      </c>
      <c r="AQ13" s="293" t="e">
        <f>ROUND(AO13*AP13,2)</f>
        <v>#REF!</v>
      </c>
      <c r="AR13" s="292" t="e">
        <f>'PLAN. COMP.'!#REF!</f>
        <v>#REF!</v>
      </c>
      <c r="AS13" s="293" t="e">
        <f>ROUND(AQ13*AR13,2)</f>
        <v>#REF!</v>
      </c>
      <c r="AT13" s="292" t="e">
        <f>'PLAN. COMP.'!#REF!</f>
        <v>#REF!</v>
      </c>
      <c r="AU13" s="293" t="e">
        <f>ROUND(AS13*AT13,2)</f>
        <v>#REF!</v>
      </c>
      <c r="AV13" s="292" t="e">
        <f>'PLAN. COMP.'!#REF!</f>
        <v>#REF!</v>
      </c>
      <c r="AW13" s="293" t="e">
        <f>ROUND(AU13*AV13,2)</f>
        <v>#REF!</v>
      </c>
      <c r="AX13" s="292" t="e">
        <f>'PLAN. COMP.'!#REF!</f>
        <v>#REF!</v>
      </c>
      <c r="AY13" s="293" t="e">
        <f>ROUND(AW13*AX13,2)</f>
        <v>#REF!</v>
      </c>
      <c r="AZ13" s="292" t="e">
        <f>'PLAN. COMP.'!#REF!</f>
        <v>#REF!</v>
      </c>
      <c r="BA13" s="293" t="e">
        <f>ROUND(AY13*AZ13,2)</f>
        <v>#REF!</v>
      </c>
      <c r="BB13" s="292" t="e">
        <f>'PLAN. COMP.'!#REF!</f>
        <v>#REF!</v>
      </c>
      <c r="BC13" s="293" t="e">
        <f>ROUND(BA13*BB13,2)</f>
        <v>#REF!</v>
      </c>
      <c r="BD13" s="292" t="e">
        <f>'PLAN. COMP.'!#REF!</f>
        <v>#REF!</v>
      </c>
      <c r="BE13" s="293" t="e">
        <f>ROUND(BC13*BD13,2)</f>
        <v>#REF!</v>
      </c>
      <c r="BF13" s="292" t="e">
        <f>'PLAN. COMP.'!#REF!</f>
        <v>#REF!</v>
      </c>
      <c r="BG13" s="293" t="e">
        <f>ROUND(BE13*BF13,2)</f>
        <v>#REF!</v>
      </c>
      <c r="BH13" s="292" t="e">
        <f>'PLAN. COMP.'!#REF!</f>
        <v>#REF!</v>
      </c>
      <c r="BI13" s="293" t="e">
        <f>ROUND(BG13*BH13,2)</f>
        <v>#REF!</v>
      </c>
      <c r="BJ13" s="292" t="e">
        <f>'PLAN. COMP.'!#REF!</f>
        <v>#REF!</v>
      </c>
      <c r="BK13" s="293" t="e">
        <f>ROUND(BI13*BJ13,2)</f>
        <v>#REF!</v>
      </c>
      <c r="BL13" s="292" t="e">
        <f>'PLAN. COMP.'!#REF!</f>
        <v>#REF!</v>
      </c>
      <c r="BM13" s="293" t="e">
        <f>ROUND(BK13*BL13,2)</f>
        <v>#REF!</v>
      </c>
      <c r="BN13" s="292" t="e">
        <f>'PLAN. COMP.'!#REF!</f>
        <v>#REF!</v>
      </c>
      <c r="BO13" s="293" t="e">
        <f>ROUND(BM13*BN13,2)</f>
        <v>#REF!</v>
      </c>
      <c r="BP13" s="292" t="e">
        <f>'PLAN. COMP.'!#REF!</f>
        <v>#REF!</v>
      </c>
      <c r="BQ13" s="293" t="e">
        <f>ROUND(BO13*BP13,2)</f>
        <v>#REF!</v>
      </c>
      <c r="BR13" s="292" t="e">
        <f>'PLAN. COMP.'!#REF!</f>
        <v>#REF!</v>
      </c>
      <c r="BS13" s="293" t="e">
        <f>ROUND(BQ13*BR13,2)</f>
        <v>#REF!</v>
      </c>
      <c r="BT13" s="292" t="e">
        <f>'PLAN. COMP.'!#REF!</f>
        <v>#REF!</v>
      </c>
      <c r="BU13" s="293" t="e">
        <f>ROUND(BS13*BT13,2)</f>
        <v>#REF!</v>
      </c>
      <c r="BV13" s="292" t="e">
        <f>'PLAN. COMP.'!#REF!</f>
        <v>#REF!</v>
      </c>
      <c r="BW13" s="293" t="e">
        <f>ROUND(BU13*BV13,2)</f>
        <v>#REF!</v>
      </c>
      <c r="BX13" s="292" t="e">
        <f>'PLAN. COMP.'!#REF!</f>
        <v>#REF!</v>
      </c>
      <c r="BY13" s="293" t="e">
        <f>ROUND(BW13*BX13,2)</f>
        <v>#REF!</v>
      </c>
      <c r="BZ13" s="292" t="e">
        <f>'PLAN. COMP.'!#REF!</f>
        <v>#REF!</v>
      </c>
      <c r="CA13" s="293" t="e">
        <f>ROUND(BY13*BZ13,2)</f>
        <v>#REF!</v>
      </c>
      <c r="CB13" s="292" t="e">
        <f>'PLAN. COMP.'!#REF!</f>
        <v>#REF!</v>
      </c>
      <c r="CC13" s="293" t="e">
        <f>ROUND(CA13*CB13,2)</f>
        <v>#REF!</v>
      </c>
      <c r="CD13" s="292" t="e">
        <f>'PLAN. COMP.'!#REF!</f>
        <v>#REF!</v>
      </c>
      <c r="CE13" s="293" t="e">
        <f>ROUND(CC13*CD13,2)</f>
        <v>#REF!</v>
      </c>
      <c r="CF13" s="292" t="e">
        <f>'PLAN. COMP.'!#REF!</f>
        <v>#REF!</v>
      </c>
      <c r="CG13" s="293" t="e">
        <f>ROUND(CE13*CF13,2)</f>
        <v>#REF!</v>
      </c>
      <c r="CH13" s="292" t="e">
        <f>'PLAN. COMP.'!#REF!</f>
        <v>#REF!</v>
      </c>
      <c r="CI13" s="293" t="e">
        <f>ROUND(CG13*CH13,2)</f>
        <v>#REF!</v>
      </c>
      <c r="CJ13" s="292" t="e">
        <f>'PLAN. COMP.'!#REF!</f>
        <v>#REF!</v>
      </c>
      <c r="CK13" s="293" t="e">
        <f>ROUND(CI13*CJ13,2)</f>
        <v>#REF!</v>
      </c>
      <c r="CL13" s="292" t="e">
        <f>'PLAN. COMP.'!#REF!</f>
        <v>#REF!</v>
      </c>
      <c r="CM13" s="293" t="e">
        <f>ROUND(CK13*CL13,2)</f>
        <v>#REF!</v>
      </c>
      <c r="CN13" s="292" t="e">
        <f>'PLAN. COMP.'!#REF!</f>
        <v>#REF!</v>
      </c>
      <c r="CO13" s="293" t="e">
        <f>ROUND(CM13*CN13,2)</f>
        <v>#REF!</v>
      </c>
      <c r="CP13" s="292" t="e">
        <f>'PLAN. COMP.'!#REF!</f>
        <v>#REF!</v>
      </c>
      <c r="CQ13" s="293" t="e">
        <f>ROUND(CO13*CP13,2)</f>
        <v>#REF!</v>
      </c>
      <c r="CR13" s="292" t="e">
        <f>'PLAN. COMP.'!#REF!</f>
        <v>#REF!</v>
      </c>
      <c r="CS13" s="293" t="e">
        <f>ROUND(CQ13*CR13,2)</f>
        <v>#REF!</v>
      </c>
      <c r="CT13" s="292" t="e">
        <f>'PLAN. COMP.'!#REF!</f>
        <v>#REF!</v>
      </c>
      <c r="CU13" s="293" t="e">
        <f>ROUND(CS13*CT13,2)</f>
        <v>#REF!</v>
      </c>
      <c r="CV13" s="292" t="e">
        <f>'PLAN. COMP.'!#REF!</f>
        <v>#REF!</v>
      </c>
      <c r="CW13" s="436"/>
      <c r="CX13" s="292" t="e">
        <f>'PLAN. COMP.'!#REF!</f>
        <v>#REF!</v>
      </c>
      <c r="CY13" s="293" t="e">
        <f>ROUND(CW13*CX13,2)</f>
        <v>#REF!</v>
      </c>
      <c r="CZ13" s="292" t="e">
        <f>'PLAN. COMP.'!#REF!</f>
        <v>#REF!</v>
      </c>
      <c r="DA13" s="293" t="e">
        <f>ROUND(CY13*CZ13,2)</f>
        <v>#REF!</v>
      </c>
      <c r="DB13" s="292" t="e">
        <f>'PLAN. COMP.'!#REF!</f>
        <v>#REF!</v>
      </c>
      <c r="DC13" s="293" t="e">
        <f>ROUND(DA13*DB13,2)</f>
        <v>#REF!</v>
      </c>
      <c r="DD13" s="292" t="e">
        <f>'PLAN. COMP.'!#REF!</f>
        <v>#REF!</v>
      </c>
      <c r="DE13" s="293" t="e">
        <f>ROUND(DC13*DD13,2)</f>
        <v>#REF!</v>
      </c>
      <c r="DF13" s="292" t="e">
        <f>'PLAN. COMP.'!#REF!</f>
        <v>#REF!</v>
      </c>
      <c r="DG13" s="293" t="e">
        <f>ROUND(DE13*DF13,2)</f>
        <v>#REF!</v>
      </c>
      <c r="DH13" s="292" t="e">
        <f>'PLAN. COMP.'!#REF!</f>
        <v>#REF!</v>
      </c>
      <c r="DI13" s="293" t="e">
        <f>ROUND(DG13*DH13,2)</f>
        <v>#REF!</v>
      </c>
      <c r="DJ13" s="292" t="e">
        <f>'PLAN. COMP.'!#REF!</f>
        <v>#REF!</v>
      </c>
      <c r="DK13" s="293" t="e">
        <f>ROUND(DI13*DJ13,2)</f>
        <v>#REF!</v>
      </c>
      <c r="DL13" s="292" t="e">
        <f>'PLAN. COMP.'!#REF!</f>
        <v>#REF!</v>
      </c>
      <c r="DM13" s="293" t="e">
        <f>ROUND(DK13*DL13,2)</f>
        <v>#REF!</v>
      </c>
      <c r="DN13" s="292" t="e">
        <f>'PLAN. COMP.'!#REF!</f>
        <v>#REF!</v>
      </c>
      <c r="DO13" s="293" t="e">
        <f>ROUND(DM13*DN13,2)</f>
        <v>#REF!</v>
      </c>
      <c r="DP13" s="292" t="e">
        <f>'PLAN. COMP.'!#REF!</f>
        <v>#REF!</v>
      </c>
      <c r="DQ13" s="293" t="e">
        <f>ROUND(DO13*DP13,2)</f>
        <v>#REF!</v>
      </c>
      <c r="DR13" s="292" t="e">
        <f>'PLAN. COMP.'!#REF!</f>
        <v>#REF!</v>
      </c>
      <c r="DS13" s="293" t="e">
        <f>ROUND(DQ13*DR13,2)</f>
        <v>#REF!</v>
      </c>
      <c r="DT13" s="292" t="e">
        <f>'PLAN. COMP.'!#REF!</f>
        <v>#REF!</v>
      </c>
      <c r="DU13" s="293" t="e">
        <f>ROUND(DS13*DT13,2)</f>
        <v>#REF!</v>
      </c>
      <c r="DV13" s="292" t="e">
        <f>'PLAN. COMP.'!#REF!</f>
        <v>#REF!</v>
      </c>
      <c r="DW13" s="293" t="e">
        <f>ROUND(DU13*DV13,2)</f>
        <v>#REF!</v>
      </c>
      <c r="DX13" s="292" t="e">
        <f>'PLAN. COMP.'!#REF!</f>
        <v>#REF!</v>
      </c>
      <c r="DY13" s="293" t="e">
        <f>ROUND(DW13*DX13,2)</f>
        <v>#REF!</v>
      </c>
      <c r="DZ13" s="292" t="e">
        <f>'PLAN. COMP.'!#REF!</f>
        <v>#REF!</v>
      </c>
      <c r="EA13" s="293" t="e">
        <f>ROUND(DY13*DZ13,2)</f>
        <v>#REF!</v>
      </c>
      <c r="EB13" s="292" t="e">
        <f>'PLAN. COMP.'!#REF!</f>
        <v>#REF!</v>
      </c>
      <c r="EC13" s="293" t="e">
        <f>ROUND(EA13*EB13,2)</f>
        <v>#REF!</v>
      </c>
      <c r="ED13" s="292" t="e">
        <f>'PLAN. COMP.'!#REF!</f>
        <v>#REF!</v>
      </c>
      <c r="EE13" s="293" t="e">
        <f>ROUND(EC13*ED13,2)</f>
        <v>#REF!</v>
      </c>
      <c r="EF13" s="292" t="e">
        <f>'PLAN. COMP.'!#REF!</f>
        <v>#REF!</v>
      </c>
      <c r="EG13" s="293" t="e">
        <f>ROUND(EE13*EF13,2)</f>
        <v>#REF!</v>
      </c>
      <c r="EH13" s="292" t="e">
        <f>'PLAN. COMP.'!#REF!</f>
        <v>#REF!</v>
      </c>
      <c r="EI13" s="293" t="e">
        <f>ROUND(EG13*EH13,2)</f>
        <v>#REF!</v>
      </c>
      <c r="EJ13" s="292" t="e">
        <f>'PLAN. COMP.'!#REF!</f>
        <v>#REF!</v>
      </c>
      <c r="EK13" s="293" t="e">
        <f>ROUND(EI13*EJ13,2)</f>
        <v>#REF!</v>
      </c>
      <c r="EL13" s="292" t="e">
        <f>'PLAN. COMP.'!#REF!</f>
        <v>#REF!</v>
      </c>
      <c r="EM13" s="293" t="e">
        <f>ROUND(EK13*EL13,2)</f>
        <v>#REF!</v>
      </c>
      <c r="EN13" s="292" t="e">
        <f>'PLAN. COMP.'!#REF!</f>
        <v>#REF!</v>
      </c>
      <c r="EO13" s="293" t="e">
        <f>ROUND(EM13*EN13,2)</f>
        <v>#REF!</v>
      </c>
      <c r="EP13" s="292" t="e">
        <f>'PLAN. COMP.'!#REF!</f>
        <v>#REF!</v>
      </c>
      <c r="EQ13" s="293" t="e">
        <f>ROUND(EO13*EP13,2)</f>
        <v>#REF!</v>
      </c>
      <c r="ER13" s="292" t="e">
        <f>'PLAN. COMP.'!#REF!</f>
        <v>#REF!</v>
      </c>
      <c r="ES13" s="293" t="e">
        <f>ROUND(EQ13*ER13,2)</f>
        <v>#REF!</v>
      </c>
      <c r="ET13" s="292" t="e">
        <f>'PLAN. COMP.'!#REF!</f>
        <v>#REF!</v>
      </c>
      <c r="EU13" s="293" t="e">
        <f>ROUND(ES13*ET13,2)</f>
        <v>#REF!</v>
      </c>
      <c r="EV13" s="292" t="e">
        <f>'PLAN. COMP.'!#REF!</f>
        <v>#REF!</v>
      </c>
      <c r="EW13" s="293" t="e">
        <f>ROUND(EU13*EV13,2)</f>
        <v>#REF!</v>
      </c>
      <c r="EX13" s="292" t="e">
        <f>'PLAN. COMP.'!#REF!</f>
        <v>#REF!</v>
      </c>
      <c r="EY13" s="293" t="e">
        <f>ROUND(EW13*EX13,2)</f>
        <v>#REF!</v>
      </c>
      <c r="EZ13" s="292" t="e">
        <f>'PLAN. COMP.'!#REF!</f>
        <v>#REF!</v>
      </c>
      <c r="FA13" s="293" t="e">
        <f>ROUND(EY13*EZ13,2)</f>
        <v>#REF!</v>
      </c>
      <c r="FB13" s="292" t="e">
        <f>'PLAN. COMP.'!#REF!</f>
        <v>#REF!</v>
      </c>
      <c r="FC13" s="293" t="e">
        <f>ROUND(FA13*FB13,2)</f>
        <v>#REF!</v>
      </c>
      <c r="FD13" s="292" t="e">
        <f>'PLAN. COMP.'!#REF!</f>
        <v>#REF!</v>
      </c>
      <c r="FE13" s="293" t="e">
        <f>ROUND(FC13*FD13,2)</f>
        <v>#REF!</v>
      </c>
      <c r="FF13" s="292" t="e">
        <f>'PLAN. COMP.'!#REF!</f>
        <v>#REF!</v>
      </c>
      <c r="FG13" s="293" t="e">
        <f>ROUND(FE13*FF13,2)</f>
        <v>#REF!</v>
      </c>
      <c r="FH13" s="292" t="e">
        <f>'PLAN. COMP.'!#REF!</f>
        <v>#REF!</v>
      </c>
      <c r="FI13" s="293" t="e">
        <f>ROUND(FG13*FH13,2)</f>
        <v>#REF!</v>
      </c>
      <c r="FJ13" s="292" t="e">
        <f>'PLAN. COMP.'!#REF!</f>
        <v>#REF!</v>
      </c>
      <c r="FK13" s="293" t="e">
        <f>ROUND(FI13*FJ13,2)</f>
        <v>#REF!</v>
      </c>
      <c r="FL13" s="292" t="e">
        <f>'PLAN. COMP.'!#REF!</f>
        <v>#REF!</v>
      </c>
      <c r="FM13" s="293" t="e">
        <f>ROUND(FK13*FL13,2)</f>
        <v>#REF!</v>
      </c>
      <c r="FN13" s="292" t="e">
        <f>'PLAN. COMP.'!#REF!</f>
        <v>#REF!</v>
      </c>
      <c r="FO13" s="293" t="e">
        <f>ROUND(FM13*FN13,2)</f>
        <v>#REF!</v>
      </c>
      <c r="FP13" s="292" t="e">
        <f>'PLAN. COMP.'!#REF!</f>
        <v>#REF!</v>
      </c>
      <c r="FQ13" s="293" t="e">
        <f>ROUND(FO13*FP13,2)</f>
        <v>#REF!</v>
      </c>
      <c r="FR13" s="292" t="e">
        <f>'PLAN. COMP.'!#REF!</f>
        <v>#REF!</v>
      </c>
      <c r="FS13" s="293" t="e">
        <f>ROUND(FQ13*FR13,2)</f>
        <v>#REF!</v>
      </c>
      <c r="FT13" s="292" t="e">
        <f>'PLAN. COMP.'!#REF!</f>
        <v>#REF!</v>
      </c>
      <c r="FU13" s="293" t="e">
        <f>ROUND(FS13*FT13,2)</f>
        <v>#REF!</v>
      </c>
      <c r="FV13" s="292" t="e">
        <f>'PLAN. COMP.'!#REF!</f>
        <v>#REF!</v>
      </c>
      <c r="FW13" s="293" t="e">
        <f>ROUND(FU13*FV13,2)</f>
        <v>#REF!</v>
      </c>
      <c r="FX13" s="292" t="e">
        <f>'PLAN. COMP.'!#REF!</f>
        <v>#REF!</v>
      </c>
      <c r="FY13" s="293" t="e">
        <f>ROUND(FW13*FX13,2)</f>
        <v>#REF!</v>
      </c>
      <c r="FZ13" s="292" t="e">
        <f>'PLAN. COMP.'!#REF!</f>
        <v>#REF!</v>
      </c>
      <c r="GA13" s="293" t="e">
        <f>ROUND(FY13*FZ13,2)</f>
        <v>#REF!</v>
      </c>
      <c r="GB13" s="292" t="e">
        <f>'PLAN. COMP.'!#REF!</f>
        <v>#REF!</v>
      </c>
      <c r="GC13" s="293" t="e">
        <f>ROUND(GA13*GB13,2)</f>
        <v>#REF!</v>
      </c>
      <c r="GD13" s="292" t="e">
        <f>'PLAN. COMP.'!#REF!</f>
        <v>#REF!</v>
      </c>
      <c r="GE13" s="293" t="e">
        <f>ROUND(GC13*GD13,2)</f>
        <v>#REF!</v>
      </c>
      <c r="GF13" s="292" t="e">
        <f>'PLAN. COMP.'!#REF!</f>
        <v>#REF!</v>
      </c>
      <c r="GG13" s="293" t="e">
        <f>ROUND(GE13*GF13,2)</f>
        <v>#REF!</v>
      </c>
      <c r="GH13" s="292" t="e">
        <f>'PLAN. COMP.'!#REF!</f>
        <v>#REF!</v>
      </c>
      <c r="GI13" s="293" t="e">
        <f>ROUND(GG13*GH13,2)</f>
        <v>#REF!</v>
      </c>
      <c r="GJ13" s="292" t="e">
        <f>'PLAN. COMP.'!#REF!</f>
        <v>#REF!</v>
      </c>
      <c r="GK13" s="293" t="e">
        <f>ROUND(GI13*GJ13,2)</f>
        <v>#REF!</v>
      </c>
      <c r="GL13" s="292" t="e">
        <f>'PLAN. COMP.'!#REF!</f>
        <v>#REF!</v>
      </c>
      <c r="GM13" s="293" t="e">
        <f>ROUND(GK13*GL13,2)</f>
        <v>#REF!</v>
      </c>
      <c r="GN13" s="292" t="e">
        <f>'PLAN. COMP.'!#REF!</f>
        <v>#REF!</v>
      </c>
      <c r="GO13" s="293" t="e">
        <f>ROUND(GM13*GN13,2)</f>
        <v>#REF!</v>
      </c>
      <c r="GP13" s="292" t="e">
        <f>'PLAN. COMP.'!#REF!</f>
        <v>#REF!</v>
      </c>
      <c r="GQ13" s="293" t="e">
        <f>ROUND(GO13*GP13,2)</f>
        <v>#REF!</v>
      </c>
      <c r="GR13" s="292" t="e">
        <f>'PLAN. COMP.'!#REF!</f>
        <v>#REF!</v>
      </c>
      <c r="GS13" s="293" t="e">
        <f>ROUND(GQ13*GR13,2)</f>
        <v>#REF!</v>
      </c>
      <c r="GT13" s="292" t="e">
        <f>'PLAN. COMP.'!#REF!</f>
        <v>#REF!</v>
      </c>
      <c r="GU13" s="293" t="e">
        <f>ROUND(GS13*GT13,2)</f>
        <v>#REF!</v>
      </c>
      <c r="GV13" s="292" t="e">
        <f>'PLAN. COMP.'!#REF!</f>
        <v>#REF!</v>
      </c>
      <c r="GW13" s="293" t="e">
        <f>ROUND(GU13*GV13,2)</f>
        <v>#REF!</v>
      </c>
      <c r="GX13" s="292" t="e">
        <f>'PLAN. COMP.'!#REF!</f>
        <v>#REF!</v>
      </c>
      <c r="GY13" s="293" t="e">
        <f>ROUND(GW13*GX13,2)</f>
        <v>#REF!</v>
      </c>
      <c r="GZ13" s="292" t="e">
        <f>'PLAN. COMP.'!#REF!</f>
        <v>#REF!</v>
      </c>
      <c r="HA13" s="293" t="e">
        <f>ROUND(GY13*GZ13,2)</f>
        <v>#REF!</v>
      </c>
      <c r="HB13" s="292" t="e">
        <f>'PLAN. COMP.'!#REF!</f>
        <v>#REF!</v>
      </c>
      <c r="HC13" s="293" t="e">
        <f>ROUND(HA13*HB13,2)</f>
        <v>#REF!</v>
      </c>
      <c r="HD13" s="292" t="e">
        <f>'PLAN. COMP.'!#REF!</f>
        <v>#REF!</v>
      </c>
      <c r="HE13" s="293" t="e">
        <f>ROUND(HC13*HD13,2)</f>
        <v>#REF!</v>
      </c>
      <c r="HF13" s="292" t="e">
        <f>'PLAN. COMP.'!#REF!</f>
        <v>#REF!</v>
      </c>
      <c r="HG13" s="293" t="e">
        <f>ROUND(HE13*HF13,2)</f>
        <v>#REF!</v>
      </c>
      <c r="HH13" s="292" t="e">
        <f>'PLAN. COMP.'!#REF!</f>
        <v>#REF!</v>
      </c>
      <c r="HI13" s="293" t="e">
        <f>ROUND(HG13*HH13,2)</f>
        <v>#REF!</v>
      </c>
      <c r="HJ13" s="292" t="e">
        <f>'PLAN. COMP.'!#REF!</f>
        <v>#REF!</v>
      </c>
      <c r="HK13" s="293" t="e">
        <f>ROUND(HI13*HJ13,2)</f>
        <v>#REF!</v>
      </c>
      <c r="HL13" s="292" t="e">
        <f>'PLAN. COMP.'!#REF!</f>
        <v>#REF!</v>
      </c>
      <c r="HM13" s="293" t="e">
        <f>ROUND(HK13*HL13,2)</f>
        <v>#REF!</v>
      </c>
      <c r="HN13" s="292" t="e">
        <f>'PLAN. COMP.'!#REF!</f>
        <v>#REF!</v>
      </c>
      <c r="HO13" s="293" t="e">
        <f>ROUND(HM13*HN13,2)</f>
        <v>#REF!</v>
      </c>
      <c r="HP13" s="292" t="e">
        <f>'PLAN. COMP.'!#REF!</f>
        <v>#REF!</v>
      </c>
      <c r="HQ13" s="293" t="e">
        <f>ROUND(HO13*HP13,2)</f>
        <v>#REF!</v>
      </c>
      <c r="HR13" s="292" t="e">
        <f>'PLAN. COMP.'!#REF!</f>
        <v>#REF!</v>
      </c>
      <c r="HS13" s="293" t="e">
        <f>ROUND(HQ13*HR13,2)</f>
        <v>#REF!</v>
      </c>
      <c r="HT13" s="292" t="e">
        <f>'PLAN. COMP.'!#REF!</f>
        <v>#REF!</v>
      </c>
      <c r="HU13" s="293" t="e">
        <f>ROUND(HS13*HT13,2)</f>
        <v>#REF!</v>
      </c>
      <c r="HV13" s="292" t="e">
        <f>'PLAN. COMP.'!#REF!</f>
        <v>#REF!</v>
      </c>
      <c r="HW13" s="293" t="e">
        <f>ROUND(HU13*HV13,2)</f>
        <v>#REF!</v>
      </c>
      <c r="HX13" s="292" t="e">
        <f>'PLAN. COMP.'!#REF!</f>
        <v>#REF!</v>
      </c>
      <c r="HY13" s="293" t="e">
        <f>ROUND(HW13*HX13,2)</f>
        <v>#REF!</v>
      </c>
      <c r="HZ13" s="292" t="e">
        <f>'PLAN. COMP.'!#REF!</f>
        <v>#REF!</v>
      </c>
      <c r="IA13" s="293" t="e">
        <f>ROUND(HY13*HZ13,2)</f>
        <v>#REF!</v>
      </c>
      <c r="IB13" s="292" t="e">
        <f>'PLAN. COMP.'!#REF!</f>
        <v>#REF!</v>
      </c>
      <c r="IC13" s="293" t="e">
        <f>ROUND(IA13*IB13,2)</f>
        <v>#REF!</v>
      </c>
      <c r="ID13" s="292" t="e">
        <f>'PLAN. COMP.'!#REF!</f>
        <v>#REF!</v>
      </c>
      <c r="IE13" s="293" t="e">
        <f>ROUND(IC13*ID13,2)</f>
        <v>#REF!</v>
      </c>
      <c r="IF13" s="292" t="e">
        <f>'PLAN. COMP.'!#REF!</f>
        <v>#REF!</v>
      </c>
      <c r="IG13" s="293" t="e">
        <f>ROUND(IE13*IF13,2)</f>
        <v>#REF!</v>
      </c>
      <c r="IH13" s="292" t="e">
        <f>'PLAN. COMP.'!#REF!</f>
        <v>#REF!</v>
      </c>
      <c r="II13" s="293" t="e">
        <f>ROUND(IG13*IH13,2)</f>
        <v>#REF!</v>
      </c>
      <c r="IJ13" s="292" t="e">
        <f>'PLAN. COMP.'!#REF!</f>
        <v>#REF!</v>
      </c>
      <c r="IK13" s="293" t="e">
        <f>ROUND(II13*IJ13,2)</f>
        <v>#REF!</v>
      </c>
      <c r="IL13" s="292" t="e">
        <f>'PLAN. COMP.'!#REF!</f>
        <v>#REF!</v>
      </c>
      <c r="IM13" s="293" t="e">
        <f>ROUND(IK13*IL13,2)</f>
        <v>#REF!</v>
      </c>
      <c r="IN13" s="292" t="e">
        <f>'PLAN. COMP.'!#REF!</f>
        <v>#REF!</v>
      </c>
      <c r="IO13" s="293" t="e">
        <f>ROUND(IM13*IN13,2)</f>
        <v>#REF!</v>
      </c>
      <c r="IP13" s="292" t="e">
        <f>'PLAN. COMP.'!#REF!</f>
        <v>#REF!</v>
      </c>
      <c r="IQ13" s="293" t="e">
        <f>ROUND(IO13*IP13,2)</f>
        <v>#REF!</v>
      </c>
      <c r="IR13" s="292" t="e">
        <f>'PLAN. COMP.'!#REF!</f>
        <v>#REF!</v>
      </c>
      <c r="IS13" s="293" t="e">
        <f>ROUND(IQ13*IR13,2)</f>
        <v>#REF!</v>
      </c>
      <c r="IT13" s="292" t="e">
        <f>'PLAN. COMP.'!#REF!</f>
        <v>#REF!</v>
      </c>
      <c r="IU13" s="293" t="e">
        <f>ROUND(IS13*IT13,2)</f>
        <v>#REF!</v>
      </c>
      <c r="IV13" s="292" t="e">
        <f>'PLAN. COMP.'!#REF!</f>
        <v>#REF!</v>
      </c>
      <c r="IW13" s="293" t="e">
        <f>ROUND(IU13*IV13,2)</f>
        <v>#REF!</v>
      </c>
      <c r="IX13" s="292" t="e">
        <f>'PLAN. COMP.'!#REF!</f>
        <v>#REF!</v>
      </c>
      <c r="IY13" s="293" t="e">
        <f>ROUND(IW13*IX13,2)</f>
        <v>#REF!</v>
      </c>
      <c r="IZ13" s="292" t="e">
        <f>'PLAN. COMP.'!#REF!</f>
        <v>#REF!</v>
      </c>
      <c r="JA13" s="293" t="e">
        <f>ROUND(IY13*IZ13,2)</f>
        <v>#REF!</v>
      </c>
      <c r="JB13" s="292" t="e">
        <f>'PLAN. COMP.'!#REF!</f>
        <v>#REF!</v>
      </c>
      <c r="JC13" s="293" t="e">
        <f>ROUND(JA13*JB13,2)</f>
        <v>#REF!</v>
      </c>
      <c r="JD13" s="292" t="e">
        <f>'PLAN. COMP.'!#REF!</f>
        <v>#REF!</v>
      </c>
      <c r="JE13" s="293" t="e">
        <f>ROUND(JC13*JD13,2)</f>
        <v>#REF!</v>
      </c>
      <c r="JF13" s="292" t="e">
        <f>'PLAN. COMP.'!#REF!</f>
        <v>#REF!</v>
      </c>
      <c r="JG13" s="293" t="e">
        <f>ROUND(JE13*JF13,2)</f>
        <v>#REF!</v>
      </c>
      <c r="JH13" s="292" t="e">
        <f>'PLAN. COMP.'!#REF!</f>
        <v>#REF!</v>
      </c>
      <c r="JI13" s="293" t="e">
        <f>ROUND(JG13*JH13,2)</f>
        <v>#REF!</v>
      </c>
      <c r="JJ13" s="292" t="e">
        <f>'PLAN. COMP.'!#REF!</f>
        <v>#REF!</v>
      </c>
      <c r="JK13" s="293" t="e">
        <f>ROUND(JI13*JJ13,2)</f>
        <v>#REF!</v>
      </c>
      <c r="JL13" s="292" t="e">
        <f>'PLAN. COMP.'!#REF!</f>
        <v>#REF!</v>
      </c>
      <c r="JM13" s="293" t="e">
        <f>ROUND(JK13*JL13,2)</f>
        <v>#REF!</v>
      </c>
      <c r="JN13" s="292" t="e">
        <f>'PLAN. COMP.'!#REF!</f>
        <v>#REF!</v>
      </c>
      <c r="JO13" s="293" t="e">
        <f>ROUND(JM13*JN13,2)</f>
        <v>#REF!</v>
      </c>
      <c r="JP13" s="292" t="e">
        <f>'PLAN. COMP.'!#REF!</f>
        <v>#REF!</v>
      </c>
      <c r="JQ13" s="293" t="e">
        <f>ROUND(JO13*JP13,2)</f>
        <v>#REF!</v>
      </c>
      <c r="JR13" s="292" t="e">
        <f>'PLAN. COMP.'!#REF!</f>
        <v>#REF!</v>
      </c>
      <c r="JS13" s="293" t="e">
        <f>ROUND(JQ13*JR13,2)</f>
        <v>#REF!</v>
      </c>
      <c r="JT13" s="292" t="e">
        <f>'PLAN. COMP.'!#REF!</f>
        <v>#REF!</v>
      </c>
      <c r="JU13" s="293" t="e">
        <f>ROUND(JS13*JT13,2)</f>
        <v>#REF!</v>
      </c>
      <c r="JV13" s="292" t="e">
        <f>'PLAN. COMP.'!#REF!</f>
        <v>#REF!</v>
      </c>
      <c r="JW13" s="293" t="e">
        <f>ROUND(JU13*JV13,2)</f>
        <v>#REF!</v>
      </c>
      <c r="JX13" s="292" t="e">
        <f>'PLAN. COMP.'!#REF!</f>
        <v>#REF!</v>
      </c>
      <c r="JY13" s="293" t="e">
        <f>ROUND(JW13*JX13,2)</f>
        <v>#REF!</v>
      </c>
      <c r="JZ13" s="292" t="e">
        <f>'PLAN. COMP.'!#REF!</f>
        <v>#REF!</v>
      </c>
      <c r="KA13" s="293" t="e">
        <f>ROUND(JY13*JZ13,2)</f>
        <v>#REF!</v>
      </c>
      <c r="KB13" s="292" t="e">
        <f>'PLAN. COMP.'!#REF!</f>
        <v>#REF!</v>
      </c>
      <c r="KC13" s="293" t="e">
        <f>ROUND(KA13*KB13,2)</f>
        <v>#REF!</v>
      </c>
      <c r="KD13" s="292" t="e">
        <f>'PLAN. COMP.'!#REF!</f>
        <v>#REF!</v>
      </c>
      <c r="KE13" s="293" t="e">
        <f>ROUND(KC13*KD13,2)</f>
        <v>#REF!</v>
      </c>
      <c r="KF13" s="292" t="e">
        <f>'PLAN. COMP.'!#REF!</f>
        <v>#REF!</v>
      </c>
      <c r="KG13" s="293" t="e">
        <f>ROUND(KE13*KF13,2)</f>
        <v>#REF!</v>
      </c>
      <c r="KH13" s="292" t="e">
        <f>'PLAN. COMP.'!#REF!</f>
        <v>#REF!</v>
      </c>
      <c r="KI13" s="293" t="e">
        <f>ROUND(KG13*KH13,2)</f>
        <v>#REF!</v>
      </c>
      <c r="KJ13" s="292" t="e">
        <f>'PLAN. COMP.'!#REF!</f>
        <v>#REF!</v>
      </c>
      <c r="KK13" s="293" t="e">
        <f>ROUND(KI13*KJ13,2)</f>
        <v>#REF!</v>
      </c>
      <c r="KL13" s="292" t="e">
        <f>'PLAN. COMP.'!#REF!</f>
        <v>#REF!</v>
      </c>
      <c r="KM13" s="293" t="e">
        <f>ROUND(KK13*KL13,2)</f>
        <v>#REF!</v>
      </c>
      <c r="KN13" s="292" t="e">
        <f>'PLAN. COMP.'!#REF!</f>
        <v>#REF!</v>
      </c>
      <c r="KO13" s="293" t="e">
        <f>ROUND(KM13*KN13,2)</f>
        <v>#REF!</v>
      </c>
      <c r="KP13" s="292" t="e">
        <f>'PLAN. COMP.'!#REF!</f>
        <v>#REF!</v>
      </c>
      <c r="KQ13" s="293" t="e">
        <f>ROUND(KO13*KP13,2)</f>
        <v>#REF!</v>
      </c>
      <c r="KR13" s="292" t="e">
        <f>'PLAN. COMP.'!#REF!</f>
        <v>#REF!</v>
      </c>
      <c r="KS13" s="293" t="e">
        <f>ROUND(KQ13*KR13,2)</f>
        <v>#REF!</v>
      </c>
      <c r="KT13" s="292" t="e">
        <f>'PLAN. COMP.'!#REF!</f>
        <v>#REF!</v>
      </c>
      <c r="KU13" s="293" t="e">
        <f>ROUND(KS13*KT13,2)</f>
        <v>#REF!</v>
      </c>
      <c r="KV13" s="292" t="e">
        <f>'PLAN. COMP.'!#REF!</f>
        <v>#REF!</v>
      </c>
      <c r="KW13" s="293" t="e">
        <f>ROUND(KU13*KV13,2)</f>
        <v>#REF!</v>
      </c>
      <c r="KX13" s="292" t="e">
        <f>'PLAN. COMP.'!#REF!</f>
        <v>#REF!</v>
      </c>
      <c r="KY13" s="293" t="e">
        <f>ROUND(KW13*KX13,2)</f>
        <v>#REF!</v>
      </c>
      <c r="KZ13" s="292" t="e">
        <f>'PLAN. COMP.'!#REF!</f>
        <v>#REF!</v>
      </c>
      <c r="LA13" s="293" t="e">
        <f>ROUND(KY13*KZ13,2)</f>
        <v>#REF!</v>
      </c>
      <c r="LB13" s="292" t="e">
        <f>'PLAN. COMP.'!#REF!</f>
        <v>#REF!</v>
      </c>
      <c r="LC13" s="293" t="e">
        <f>ROUND(LA13*LB13,2)</f>
        <v>#REF!</v>
      </c>
      <c r="LD13" s="292" t="e">
        <f>'PLAN. COMP.'!#REF!</f>
        <v>#REF!</v>
      </c>
      <c r="LE13" s="293" t="e">
        <f>ROUND(LC13*LD13,2)</f>
        <v>#REF!</v>
      </c>
      <c r="LF13" s="292" t="e">
        <f>'PLAN. COMP.'!#REF!</f>
        <v>#REF!</v>
      </c>
      <c r="LG13" s="293" t="e">
        <f>ROUND(LE13*LF13,2)</f>
        <v>#REF!</v>
      </c>
      <c r="LH13" s="292" t="e">
        <f>'PLAN. COMP.'!#REF!</f>
        <v>#REF!</v>
      </c>
      <c r="LI13" s="293" t="e">
        <f>ROUND(LG13*LH13,2)</f>
        <v>#REF!</v>
      </c>
      <c r="LJ13" s="292" t="e">
        <f>'PLAN. COMP.'!#REF!</f>
        <v>#REF!</v>
      </c>
      <c r="LK13" s="293" t="e">
        <f>ROUND(LI13*LJ13,2)</f>
        <v>#REF!</v>
      </c>
      <c r="LL13" s="292" t="e">
        <f>'PLAN. COMP.'!#REF!</f>
        <v>#REF!</v>
      </c>
      <c r="LM13" s="293" t="e">
        <f>ROUND(LK13*LL13,2)</f>
        <v>#REF!</v>
      </c>
      <c r="LN13" s="292" t="e">
        <f>'PLAN. COMP.'!#REF!</f>
        <v>#REF!</v>
      </c>
      <c r="LO13" s="293" t="e">
        <f>ROUND(LM13*LN13,2)</f>
        <v>#REF!</v>
      </c>
      <c r="LP13" s="292" t="e">
        <f>'PLAN. COMP.'!#REF!</f>
        <v>#REF!</v>
      </c>
      <c r="LQ13" s="293" t="e">
        <f>ROUND(LO13*LP13,2)</f>
        <v>#REF!</v>
      </c>
      <c r="LR13" s="292" t="e">
        <f>'PLAN. COMP.'!#REF!</f>
        <v>#REF!</v>
      </c>
      <c r="LS13" s="293" t="e">
        <f>ROUND(LQ13*LR13,2)</f>
        <v>#REF!</v>
      </c>
      <c r="LT13" s="292" t="e">
        <f>'PLAN. COMP.'!#REF!</f>
        <v>#REF!</v>
      </c>
      <c r="LU13" s="293" t="e">
        <f>ROUND(LS13*LT13,2)</f>
        <v>#REF!</v>
      </c>
      <c r="LV13" s="292" t="e">
        <f>'PLAN. COMP.'!#REF!</f>
        <v>#REF!</v>
      </c>
      <c r="LW13" s="293" t="e">
        <f>ROUND(LU13*LV13,2)</f>
        <v>#REF!</v>
      </c>
      <c r="LX13" s="292" t="e">
        <f>'PLAN. COMP.'!#REF!</f>
        <v>#REF!</v>
      </c>
      <c r="LY13" s="293" t="e">
        <f>ROUND(LW13*LX13,2)</f>
        <v>#REF!</v>
      </c>
      <c r="LZ13" s="292" t="e">
        <f>'PLAN. COMP.'!#REF!</f>
        <v>#REF!</v>
      </c>
      <c r="MA13" s="293" t="e">
        <f>ROUND(LY13*LZ13,2)</f>
        <v>#REF!</v>
      </c>
      <c r="MB13" s="292" t="e">
        <f>'PLAN. COMP.'!#REF!</f>
        <v>#REF!</v>
      </c>
      <c r="MC13" s="293" t="e">
        <f>ROUND(MA13*MB13,2)</f>
        <v>#REF!</v>
      </c>
      <c r="MD13" s="292" t="e">
        <f>'PLAN. COMP.'!#REF!</f>
        <v>#REF!</v>
      </c>
      <c r="ME13" s="293" t="e">
        <f>ROUND(MC13*MD13,2)</f>
        <v>#REF!</v>
      </c>
      <c r="MF13" s="292" t="e">
        <f>'PLAN. COMP.'!#REF!</f>
        <v>#REF!</v>
      </c>
      <c r="MG13" s="293" t="e">
        <f>ROUND(ME13*MF13,2)</f>
        <v>#REF!</v>
      </c>
      <c r="MH13" s="292" t="e">
        <f>'PLAN. COMP.'!#REF!</f>
        <v>#REF!</v>
      </c>
      <c r="MI13" s="293" t="e">
        <f>ROUND(MG13*MH13,2)</f>
        <v>#REF!</v>
      </c>
      <c r="MJ13" s="292" t="e">
        <f>'PLAN. COMP.'!#REF!</f>
        <v>#REF!</v>
      </c>
      <c r="MK13" s="293" t="e">
        <f>ROUND(MI13*MJ13,2)</f>
        <v>#REF!</v>
      </c>
      <c r="ML13" s="292" t="e">
        <f>'PLAN. COMP.'!#REF!</f>
        <v>#REF!</v>
      </c>
      <c r="MM13" s="293" t="e">
        <f>ROUND(MK13*ML13,2)</f>
        <v>#REF!</v>
      </c>
      <c r="MN13" s="292" t="e">
        <f>'PLAN. COMP.'!#REF!</f>
        <v>#REF!</v>
      </c>
      <c r="MO13" s="293" t="e">
        <f>ROUND(MM13*MN13,2)</f>
        <v>#REF!</v>
      </c>
      <c r="MP13" s="292" t="e">
        <f>'PLAN. COMP.'!#REF!</f>
        <v>#REF!</v>
      </c>
      <c r="MQ13" s="293" t="e">
        <f>ROUND(MO13*MP13,2)</f>
        <v>#REF!</v>
      </c>
      <c r="MR13" s="292" t="e">
        <f>'PLAN. COMP.'!#REF!</f>
        <v>#REF!</v>
      </c>
      <c r="MS13" s="293" t="e">
        <f>ROUND(MQ13*MR13,2)</f>
        <v>#REF!</v>
      </c>
      <c r="MT13" s="292" t="e">
        <f>'PLAN. COMP.'!#REF!</f>
        <v>#REF!</v>
      </c>
      <c r="MU13" s="293" t="e">
        <f>ROUND(MS13*MT13,2)</f>
        <v>#REF!</v>
      </c>
      <c r="MV13" s="292" t="e">
        <f>'PLAN. COMP.'!#REF!</f>
        <v>#REF!</v>
      </c>
      <c r="MW13" s="293" t="e">
        <f>ROUND(MU13*MV13,2)</f>
        <v>#REF!</v>
      </c>
      <c r="MX13" s="292" t="e">
        <f>'PLAN. COMP.'!#REF!</f>
        <v>#REF!</v>
      </c>
      <c r="MY13" s="293" t="e">
        <f>ROUND(MW13*MX13,2)</f>
        <v>#REF!</v>
      </c>
      <c r="MZ13" s="292" t="e">
        <f>'PLAN. COMP.'!#REF!</f>
        <v>#REF!</v>
      </c>
      <c r="NA13" s="293" t="e">
        <f>ROUND(MY13*MZ13,2)</f>
        <v>#REF!</v>
      </c>
      <c r="NB13" s="292" t="e">
        <f>'PLAN. COMP.'!#REF!</f>
        <v>#REF!</v>
      </c>
      <c r="NC13" s="293" t="e">
        <f>ROUND(NA13*NB13,2)</f>
        <v>#REF!</v>
      </c>
      <c r="ND13" s="292" t="e">
        <f>'PLAN. COMP.'!#REF!</f>
        <v>#REF!</v>
      </c>
      <c r="NE13" s="293" t="e">
        <f>ROUND(NC13*ND13,2)</f>
        <v>#REF!</v>
      </c>
      <c r="NF13" s="292" t="e">
        <f>'PLAN. COMP.'!#REF!</f>
        <v>#REF!</v>
      </c>
      <c r="NG13" s="293" t="e">
        <f>ROUND(NE13*NF13,2)</f>
        <v>#REF!</v>
      </c>
      <c r="NH13" s="292" t="e">
        <f>'PLAN. COMP.'!#REF!</f>
        <v>#REF!</v>
      </c>
      <c r="NI13" s="293" t="e">
        <f>ROUND(NG13*NH13,2)</f>
        <v>#REF!</v>
      </c>
      <c r="NJ13" s="292" t="e">
        <f>'PLAN. COMP.'!#REF!</f>
        <v>#REF!</v>
      </c>
      <c r="NK13" s="293" t="e">
        <f>ROUND(NI13*NJ13,2)</f>
        <v>#REF!</v>
      </c>
      <c r="NL13" s="292" t="e">
        <f>'PLAN. COMP.'!#REF!</f>
        <v>#REF!</v>
      </c>
      <c r="NM13" s="293" t="e">
        <f>ROUND(NK13*NL13,2)</f>
        <v>#REF!</v>
      </c>
      <c r="NN13" s="292" t="e">
        <f>'PLAN. COMP.'!#REF!</f>
        <v>#REF!</v>
      </c>
      <c r="NO13" s="293" t="e">
        <f>ROUND(NM13*NN13,2)</f>
        <v>#REF!</v>
      </c>
      <c r="NP13" s="292" t="e">
        <f>'PLAN. COMP.'!#REF!</f>
        <v>#REF!</v>
      </c>
      <c r="NQ13" s="293" t="e">
        <f>ROUND(NO13*NP13,2)</f>
        <v>#REF!</v>
      </c>
      <c r="NR13" s="292" t="e">
        <f>'PLAN. COMP.'!#REF!</f>
        <v>#REF!</v>
      </c>
      <c r="NS13" s="293" t="e">
        <f>ROUND(NQ13*NR13,2)</f>
        <v>#REF!</v>
      </c>
      <c r="NT13" s="292" t="e">
        <f>'PLAN. COMP.'!#REF!</f>
        <v>#REF!</v>
      </c>
      <c r="NU13" s="293" t="e">
        <f>ROUND(NS13*NT13,2)</f>
        <v>#REF!</v>
      </c>
      <c r="NV13" s="292" t="e">
        <f>'PLAN. COMP.'!#REF!</f>
        <v>#REF!</v>
      </c>
      <c r="NW13" s="293" t="e">
        <f>ROUND(NU13*NV13,2)</f>
        <v>#REF!</v>
      </c>
      <c r="NX13" s="292" t="e">
        <f>'PLAN. COMP.'!#REF!</f>
        <v>#REF!</v>
      </c>
      <c r="NY13" s="293" t="e">
        <f>ROUND(NW13*NX13,2)</f>
        <v>#REF!</v>
      </c>
      <c r="NZ13" s="292" t="e">
        <f>'PLAN. COMP.'!#REF!</f>
        <v>#REF!</v>
      </c>
      <c r="OA13" s="293" t="e">
        <f>ROUND(NY13*NZ13,2)</f>
        <v>#REF!</v>
      </c>
      <c r="OB13" s="292" t="e">
        <f>'PLAN. COMP.'!#REF!</f>
        <v>#REF!</v>
      </c>
      <c r="OC13" s="293" t="e">
        <f>ROUND(OA13*OB13,2)</f>
        <v>#REF!</v>
      </c>
      <c r="OD13" s="292" t="e">
        <f>'PLAN. COMP.'!#REF!</f>
        <v>#REF!</v>
      </c>
      <c r="OE13" s="293" t="e">
        <f>ROUND(OC13*OD13,2)</f>
        <v>#REF!</v>
      </c>
      <c r="OF13" s="292" t="e">
        <f>'PLAN. COMP.'!#REF!</f>
        <v>#REF!</v>
      </c>
      <c r="OG13" s="293" t="e">
        <f>ROUND(OE13*OF13,2)</f>
        <v>#REF!</v>
      </c>
      <c r="OH13" s="292" t="e">
        <f>'PLAN. COMP.'!#REF!</f>
        <v>#REF!</v>
      </c>
      <c r="OI13" s="293" t="e">
        <f>ROUND(OG13*OH13,2)</f>
        <v>#REF!</v>
      </c>
      <c r="OJ13" s="292" t="e">
        <f>'PLAN. COMP.'!#REF!</f>
        <v>#REF!</v>
      </c>
      <c r="OK13" s="293" t="e">
        <f>ROUND(OI13*OJ13,2)</f>
        <v>#REF!</v>
      </c>
      <c r="OL13" s="292" t="e">
        <f>'PLAN. COMP.'!#REF!</f>
        <v>#REF!</v>
      </c>
      <c r="OM13" s="293" t="e">
        <f>ROUND(OK13*OL13,2)</f>
        <v>#REF!</v>
      </c>
      <c r="ON13" s="292" t="e">
        <f>'PLAN. COMP.'!#REF!</f>
        <v>#REF!</v>
      </c>
      <c r="OO13" s="293" t="e">
        <f>ROUND(OM13*ON13,2)</f>
        <v>#REF!</v>
      </c>
      <c r="OP13" s="292" t="e">
        <f>'PLAN. COMP.'!#REF!</f>
        <v>#REF!</v>
      </c>
      <c r="OQ13" s="293" t="e">
        <f>ROUND(OO13*OP13,2)</f>
        <v>#REF!</v>
      </c>
      <c r="OR13" s="292" t="e">
        <f>'PLAN. COMP.'!#REF!</f>
        <v>#REF!</v>
      </c>
      <c r="OS13" s="293" t="e">
        <f>ROUND(OQ13*OR13,2)</f>
        <v>#REF!</v>
      </c>
      <c r="OT13" s="292" t="e">
        <f>'PLAN. COMP.'!#REF!</f>
        <v>#REF!</v>
      </c>
      <c r="OU13" s="293" t="e">
        <f>ROUND(OS13*OT13,2)</f>
        <v>#REF!</v>
      </c>
      <c r="OV13" s="292" t="e">
        <f>'PLAN. COMP.'!#REF!</f>
        <v>#REF!</v>
      </c>
      <c r="OW13" s="293" t="e">
        <f>ROUND(OU13*OV13,2)</f>
        <v>#REF!</v>
      </c>
      <c r="OX13" s="292" t="e">
        <f>'PLAN. COMP.'!#REF!</f>
        <v>#REF!</v>
      </c>
      <c r="OY13" s="293" t="e">
        <f>ROUND(OW13*OX13,2)</f>
        <v>#REF!</v>
      </c>
      <c r="OZ13" s="292" t="e">
        <f>'PLAN. COMP.'!#REF!</f>
        <v>#REF!</v>
      </c>
      <c r="PA13" s="293" t="e">
        <f>ROUND(OY13*OZ13,2)</f>
        <v>#REF!</v>
      </c>
      <c r="PB13" s="292" t="e">
        <f>'PLAN. COMP.'!#REF!</f>
        <v>#REF!</v>
      </c>
      <c r="PC13" s="293" t="e">
        <f>ROUND(PA13*PB13,2)</f>
        <v>#REF!</v>
      </c>
      <c r="PD13" s="292" t="e">
        <f>'PLAN. COMP.'!#REF!</f>
        <v>#REF!</v>
      </c>
      <c r="PE13" s="293" t="e">
        <f>ROUND(PC13*PD13,2)</f>
        <v>#REF!</v>
      </c>
      <c r="PF13" s="292" t="e">
        <f>'PLAN. COMP.'!#REF!</f>
        <v>#REF!</v>
      </c>
      <c r="PG13" s="293" t="e">
        <f>ROUND(PE13*PF13,2)</f>
        <v>#REF!</v>
      </c>
      <c r="PH13" s="292" t="e">
        <f>'PLAN. COMP.'!#REF!</f>
        <v>#REF!</v>
      </c>
      <c r="PI13" s="293" t="e">
        <f>ROUND(PG13*PH13,2)</f>
        <v>#REF!</v>
      </c>
      <c r="PJ13" s="292" t="e">
        <f>'PLAN. COMP.'!#REF!</f>
        <v>#REF!</v>
      </c>
      <c r="PK13" s="293" t="e">
        <f>ROUND(PI13*PJ13,2)</f>
        <v>#REF!</v>
      </c>
      <c r="PL13" s="292" t="e">
        <f>'PLAN. COMP.'!#REF!</f>
        <v>#REF!</v>
      </c>
      <c r="PM13" s="293" t="e">
        <f>ROUND(PK13*PL13,2)</f>
        <v>#REF!</v>
      </c>
      <c r="PN13" s="292" t="e">
        <f>'PLAN. COMP.'!#REF!</f>
        <v>#REF!</v>
      </c>
      <c r="PO13" s="293" t="e">
        <f>ROUND(PM13*PN13,2)</f>
        <v>#REF!</v>
      </c>
      <c r="PP13" s="292" t="e">
        <f>'PLAN. COMP.'!#REF!</f>
        <v>#REF!</v>
      </c>
      <c r="PQ13" s="293" t="e">
        <f>ROUND(PO13*PP13,2)</f>
        <v>#REF!</v>
      </c>
      <c r="PR13" s="292" t="e">
        <f>'PLAN. COMP.'!#REF!</f>
        <v>#REF!</v>
      </c>
      <c r="PS13" s="293" t="e">
        <f>ROUND(PQ13*PR13,2)</f>
        <v>#REF!</v>
      </c>
      <c r="PT13" s="292" t="e">
        <f>'PLAN. COMP.'!#REF!</f>
        <v>#REF!</v>
      </c>
      <c r="PU13" s="293" t="e">
        <f>ROUND(PS13*PT13,2)</f>
        <v>#REF!</v>
      </c>
      <c r="PV13" s="292" t="e">
        <f>'PLAN. COMP.'!#REF!</f>
        <v>#REF!</v>
      </c>
      <c r="PW13" s="293" t="e">
        <f>ROUND(PU13*PV13,2)</f>
        <v>#REF!</v>
      </c>
      <c r="PX13" s="292" t="e">
        <f>'PLAN. COMP.'!#REF!</f>
        <v>#REF!</v>
      </c>
      <c r="PY13" s="293" t="e">
        <f>ROUND(PW13*PX13,2)</f>
        <v>#REF!</v>
      </c>
      <c r="PZ13" s="292" t="e">
        <f>'PLAN. COMP.'!#REF!</f>
        <v>#REF!</v>
      </c>
      <c r="QA13" s="293" t="e">
        <f>ROUND(PY13*PZ13,2)</f>
        <v>#REF!</v>
      </c>
      <c r="QB13" s="292" t="e">
        <f>'PLAN. COMP.'!#REF!</f>
        <v>#REF!</v>
      </c>
      <c r="QC13" s="293" t="e">
        <f>ROUND(QA13*QB13,2)</f>
        <v>#REF!</v>
      </c>
      <c r="QD13" s="292" t="e">
        <f>'PLAN. COMP.'!#REF!</f>
        <v>#REF!</v>
      </c>
      <c r="QE13" s="293" t="e">
        <f>ROUND(QC13*QD13,2)</f>
        <v>#REF!</v>
      </c>
      <c r="QF13" s="292" t="e">
        <f>'PLAN. COMP.'!#REF!</f>
        <v>#REF!</v>
      </c>
      <c r="QG13" s="293" t="e">
        <f>ROUND(QE13*QF13,2)</f>
        <v>#REF!</v>
      </c>
      <c r="QH13" s="292" t="e">
        <f>'PLAN. COMP.'!#REF!</f>
        <v>#REF!</v>
      </c>
      <c r="QI13" s="293" t="e">
        <f>ROUND(QG13*QH13,2)</f>
        <v>#REF!</v>
      </c>
      <c r="QJ13" s="292" t="e">
        <f>'PLAN. COMP.'!#REF!</f>
        <v>#REF!</v>
      </c>
      <c r="QK13" s="293" t="e">
        <f>ROUND(QI13*QJ13,2)</f>
        <v>#REF!</v>
      </c>
      <c r="QL13" s="292" t="e">
        <f>'PLAN. COMP.'!#REF!</f>
        <v>#REF!</v>
      </c>
      <c r="QM13" s="293" t="e">
        <f>ROUND(QK13*QL13,2)</f>
        <v>#REF!</v>
      </c>
      <c r="QN13" s="292" t="e">
        <f>'PLAN. COMP.'!#REF!</f>
        <v>#REF!</v>
      </c>
      <c r="QO13" s="293" t="e">
        <f>ROUND(QM13*QN13,2)</f>
        <v>#REF!</v>
      </c>
      <c r="QP13" s="292" t="e">
        <f>'PLAN. COMP.'!#REF!</f>
        <v>#REF!</v>
      </c>
      <c r="QQ13" s="293" t="e">
        <f>ROUND(QO13*QP13,2)</f>
        <v>#REF!</v>
      </c>
      <c r="QR13" s="292" t="e">
        <f>'PLAN. COMP.'!#REF!</f>
        <v>#REF!</v>
      </c>
      <c r="QS13" s="293" t="e">
        <f>ROUND(QQ13*QR13,2)</f>
        <v>#REF!</v>
      </c>
      <c r="QT13" s="292" t="e">
        <f>'PLAN. COMP.'!#REF!</f>
        <v>#REF!</v>
      </c>
      <c r="QU13" s="293" t="e">
        <f>ROUND(QS13*QT13,2)</f>
        <v>#REF!</v>
      </c>
      <c r="QV13" s="292" t="e">
        <f>'PLAN. COMP.'!#REF!</f>
        <v>#REF!</v>
      </c>
      <c r="QW13" s="293" t="e">
        <f>ROUND(QU13*QV13,2)</f>
        <v>#REF!</v>
      </c>
      <c r="QX13" s="292" t="e">
        <f>'PLAN. COMP.'!#REF!</f>
        <v>#REF!</v>
      </c>
      <c r="QY13" s="293" t="e">
        <f>ROUND(QW13*QX13,2)</f>
        <v>#REF!</v>
      </c>
      <c r="QZ13" s="292" t="e">
        <f>'PLAN. COMP.'!#REF!</f>
        <v>#REF!</v>
      </c>
      <c r="RA13" s="293" t="e">
        <f>ROUND(QY13*QZ13,2)</f>
        <v>#REF!</v>
      </c>
      <c r="RB13" s="292" t="e">
        <f>'PLAN. COMP.'!#REF!</f>
        <v>#REF!</v>
      </c>
      <c r="RC13" s="293" t="e">
        <f>ROUND(RA13*RB13,2)</f>
        <v>#REF!</v>
      </c>
      <c r="RD13" s="292" t="e">
        <f>'PLAN. COMP.'!#REF!</f>
        <v>#REF!</v>
      </c>
      <c r="RE13" s="293" t="e">
        <f>ROUND(RC13*RD13,2)</f>
        <v>#REF!</v>
      </c>
      <c r="RF13" s="292" t="e">
        <f>'PLAN. COMP.'!#REF!</f>
        <v>#REF!</v>
      </c>
      <c r="RG13" s="293" t="e">
        <f>ROUND(RE13*RF13,2)</f>
        <v>#REF!</v>
      </c>
      <c r="RH13" s="292" t="e">
        <f>'PLAN. COMP.'!#REF!</f>
        <v>#REF!</v>
      </c>
      <c r="RI13" s="293" t="e">
        <f>ROUND(RG13*RH13,2)</f>
        <v>#REF!</v>
      </c>
      <c r="RJ13" s="292" t="e">
        <f>'PLAN. COMP.'!#REF!</f>
        <v>#REF!</v>
      </c>
      <c r="RK13" s="293" t="e">
        <f>ROUND(RI13*RJ13,2)</f>
        <v>#REF!</v>
      </c>
      <c r="RL13" s="292" t="e">
        <f>'PLAN. COMP.'!#REF!</f>
        <v>#REF!</v>
      </c>
      <c r="RM13" s="293" t="e">
        <f>ROUND(RK13*RL13,2)</f>
        <v>#REF!</v>
      </c>
      <c r="RN13" s="292" t="e">
        <f>'PLAN. COMP.'!#REF!</f>
        <v>#REF!</v>
      </c>
      <c r="RO13" s="293" t="e">
        <f>ROUND(RM13*RN13,2)</f>
        <v>#REF!</v>
      </c>
      <c r="RP13" s="292" t="e">
        <f>'PLAN. COMP.'!#REF!</f>
        <v>#REF!</v>
      </c>
      <c r="RQ13" s="293" t="e">
        <f>ROUND(RO13*RP13,2)</f>
        <v>#REF!</v>
      </c>
      <c r="RR13" s="292" t="e">
        <f>'PLAN. COMP.'!#REF!</f>
        <v>#REF!</v>
      </c>
      <c r="RS13" s="293" t="e">
        <f>ROUND(RQ13*RR13,2)</f>
        <v>#REF!</v>
      </c>
      <c r="RT13" s="292" t="e">
        <f>'PLAN. COMP.'!#REF!</f>
        <v>#REF!</v>
      </c>
      <c r="RU13" s="293" t="e">
        <f>ROUND(RS13*RT13,2)</f>
        <v>#REF!</v>
      </c>
      <c r="RV13" s="292" t="e">
        <f>'PLAN. COMP.'!#REF!</f>
        <v>#REF!</v>
      </c>
      <c r="RW13" s="293" t="e">
        <f>ROUND(RU13*RV13,2)</f>
        <v>#REF!</v>
      </c>
      <c r="RX13" s="292" t="e">
        <f>'PLAN. COMP.'!#REF!</f>
        <v>#REF!</v>
      </c>
      <c r="RY13" s="293" t="e">
        <f>ROUND(RW13*RX13,2)</f>
        <v>#REF!</v>
      </c>
      <c r="RZ13" s="292" t="e">
        <f>'PLAN. COMP.'!#REF!</f>
        <v>#REF!</v>
      </c>
      <c r="SA13" s="293" t="e">
        <f>ROUND(RY13*RZ13,2)</f>
        <v>#REF!</v>
      </c>
      <c r="SB13" s="292" t="e">
        <f>'PLAN. COMP.'!#REF!</f>
        <v>#REF!</v>
      </c>
      <c r="SC13" s="293" t="e">
        <f>ROUND(SA13*SB13,2)</f>
        <v>#REF!</v>
      </c>
      <c r="SD13" s="292" t="e">
        <f>'PLAN. COMP.'!#REF!</f>
        <v>#REF!</v>
      </c>
      <c r="SE13" s="293" t="e">
        <f>ROUND(SC13*SD13,2)</f>
        <v>#REF!</v>
      </c>
      <c r="SF13" s="292" t="e">
        <f>'PLAN. COMP.'!#REF!</f>
        <v>#REF!</v>
      </c>
      <c r="SG13" s="293" t="e">
        <f>ROUND(SE13*SF13,2)</f>
        <v>#REF!</v>
      </c>
      <c r="SH13" s="292" t="e">
        <f>'PLAN. COMP.'!#REF!</f>
        <v>#REF!</v>
      </c>
      <c r="SI13" s="293" t="e">
        <f>ROUND(SG13*SH13,2)</f>
        <v>#REF!</v>
      </c>
      <c r="SJ13" s="292" t="e">
        <f>'PLAN. COMP.'!#REF!</f>
        <v>#REF!</v>
      </c>
      <c r="SK13" s="293" t="e">
        <f>ROUND(SI13*SJ13,2)</f>
        <v>#REF!</v>
      </c>
      <c r="SL13" s="292" t="e">
        <f>'PLAN. COMP.'!#REF!</f>
        <v>#REF!</v>
      </c>
      <c r="SM13" s="293" t="e">
        <f>ROUND(SK13*SL13,2)</f>
        <v>#REF!</v>
      </c>
      <c r="SN13" s="292" t="e">
        <f>'PLAN. COMP.'!#REF!</f>
        <v>#REF!</v>
      </c>
      <c r="SO13" s="293" t="e">
        <f>ROUND(SM13*SN13,2)</f>
        <v>#REF!</v>
      </c>
      <c r="SP13" s="292" t="e">
        <f>'PLAN. COMP.'!#REF!</f>
        <v>#REF!</v>
      </c>
      <c r="SQ13" s="293" t="e">
        <f>ROUND(SO13*SP13,2)</f>
        <v>#REF!</v>
      </c>
      <c r="SR13" s="292" t="e">
        <f>'PLAN. COMP.'!#REF!</f>
        <v>#REF!</v>
      </c>
      <c r="SS13" s="293" t="e">
        <f>ROUND(SQ13*SR13,2)</f>
        <v>#REF!</v>
      </c>
      <c r="ST13" s="292" t="e">
        <f>'PLAN. COMP.'!#REF!</f>
        <v>#REF!</v>
      </c>
      <c r="SU13" s="293" t="e">
        <f>ROUND(SS13*ST13,2)</f>
        <v>#REF!</v>
      </c>
      <c r="SV13" s="292" t="e">
        <f>'PLAN. COMP.'!#REF!</f>
        <v>#REF!</v>
      </c>
      <c r="SW13" s="293" t="e">
        <f>ROUND(SU13*SV13,2)</f>
        <v>#REF!</v>
      </c>
      <c r="SX13" s="292" t="e">
        <f>'PLAN. COMP.'!#REF!</f>
        <v>#REF!</v>
      </c>
      <c r="SY13" s="293" t="e">
        <f>ROUND(SW13*SX13,2)</f>
        <v>#REF!</v>
      </c>
      <c r="SZ13" s="292" t="e">
        <f>'PLAN. COMP.'!#REF!</f>
        <v>#REF!</v>
      </c>
      <c r="TA13" s="293" t="e">
        <f>ROUND(SY13*SZ13,2)</f>
        <v>#REF!</v>
      </c>
      <c r="TB13" s="292" t="e">
        <f>'PLAN. COMP.'!#REF!</f>
        <v>#REF!</v>
      </c>
      <c r="TC13" s="293" t="e">
        <f>ROUND(TA13*TB13,2)</f>
        <v>#REF!</v>
      </c>
      <c r="TD13" s="292" t="e">
        <f>'PLAN. COMP.'!#REF!</f>
        <v>#REF!</v>
      </c>
      <c r="TE13" s="293" t="e">
        <f>ROUND(TC13*TD13,2)</f>
        <v>#REF!</v>
      </c>
      <c r="TF13" s="292" t="e">
        <f>'PLAN. COMP.'!#REF!</f>
        <v>#REF!</v>
      </c>
      <c r="TG13" s="293" t="e">
        <f>ROUND(TE13*TF13,2)</f>
        <v>#REF!</v>
      </c>
      <c r="TH13" s="292" t="e">
        <f>'PLAN. COMP.'!#REF!</f>
        <v>#REF!</v>
      </c>
      <c r="TI13" s="293" t="e">
        <f>ROUND(TG13*TH13,2)</f>
        <v>#REF!</v>
      </c>
      <c r="TJ13" s="292" t="e">
        <f>'PLAN. COMP.'!#REF!</f>
        <v>#REF!</v>
      </c>
      <c r="TK13" s="293" t="e">
        <f>ROUND(TI13*TJ13,2)</f>
        <v>#REF!</v>
      </c>
      <c r="TL13" s="292" t="e">
        <f>'PLAN. COMP.'!#REF!</f>
        <v>#REF!</v>
      </c>
      <c r="TM13" s="293" t="e">
        <f>ROUND(TK13*TL13,2)</f>
        <v>#REF!</v>
      </c>
      <c r="TN13" s="292" t="e">
        <f>'PLAN. COMP.'!#REF!</f>
        <v>#REF!</v>
      </c>
      <c r="TO13" s="293" t="e">
        <f>ROUND(TM13*TN13,2)</f>
        <v>#REF!</v>
      </c>
      <c r="TP13" s="292" t="e">
        <f>'PLAN. COMP.'!#REF!</f>
        <v>#REF!</v>
      </c>
      <c r="TQ13" s="293" t="e">
        <f>ROUND(TO13*TP13,2)</f>
        <v>#REF!</v>
      </c>
      <c r="TR13" s="292" t="e">
        <f>'PLAN. COMP.'!#REF!</f>
        <v>#REF!</v>
      </c>
      <c r="TS13" s="293" t="e">
        <f>ROUND(TQ13*TR13,2)</f>
        <v>#REF!</v>
      </c>
      <c r="TT13" s="292" t="e">
        <f>'PLAN. COMP.'!#REF!</f>
        <v>#REF!</v>
      </c>
      <c r="TU13" s="293" t="e">
        <f>ROUND(TS13*TT13,2)</f>
        <v>#REF!</v>
      </c>
      <c r="TV13" s="292" t="e">
        <f>'PLAN. COMP.'!#REF!</f>
        <v>#REF!</v>
      </c>
      <c r="TW13" s="293" t="e">
        <f>ROUND(TU13*TV13,2)</f>
        <v>#REF!</v>
      </c>
      <c r="TX13" s="292" t="e">
        <f>'PLAN. COMP.'!#REF!</f>
        <v>#REF!</v>
      </c>
      <c r="TY13" s="293" t="e">
        <f>ROUND(TW13*TX13,2)</f>
        <v>#REF!</v>
      </c>
      <c r="TZ13" s="292" t="e">
        <f>'PLAN. COMP.'!#REF!</f>
        <v>#REF!</v>
      </c>
      <c r="UA13" s="293" t="e">
        <f>ROUND(TY13*TZ13,2)</f>
        <v>#REF!</v>
      </c>
      <c r="UB13" s="292" t="e">
        <f>'PLAN. COMP.'!#REF!</f>
        <v>#REF!</v>
      </c>
      <c r="UC13" s="293" t="e">
        <f>ROUND(UA13*UB13,2)</f>
        <v>#REF!</v>
      </c>
      <c r="UD13" s="292" t="e">
        <f>'PLAN. COMP.'!#REF!</f>
        <v>#REF!</v>
      </c>
      <c r="UE13" s="293" t="e">
        <f>ROUND(UC13*UD13,2)</f>
        <v>#REF!</v>
      </c>
      <c r="UF13" s="292" t="e">
        <f>'PLAN. COMP.'!#REF!</f>
        <v>#REF!</v>
      </c>
      <c r="UG13" s="293" t="e">
        <f>ROUND(UE13*UF13,2)</f>
        <v>#REF!</v>
      </c>
      <c r="UH13" s="292" t="e">
        <f>'PLAN. COMP.'!#REF!</f>
        <v>#REF!</v>
      </c>
      <c r="UI13" s="293" t="e">
        <f>ROUND(UG13*UH13,2)</f>
        <v>#REF!</v>
      </c>
      <c r="UJ13" s="292" t="e">
        <f>'PLAN. COMP.'!#REF!</f>
        <v>#REF!</v>
      </c>
      <c r="UK13" s="293" t="e">
        <f>ROUND(UI13*UJ13,2)</f>
        <v>#REF!</v>
      </c>
      <c r="UL13" s="292" t="e">
        <f>'PLAN. COMP.'!#REF!</f>
        <v>#REF!</v>
      </c>
      <c r="UM13" s="293" t="e">
        <f>ROUND(UK13*UL13,2)</f>
        <v>#REF!</v>
      </c>
      <c r="UN13" s="292" t="e">
        <f>'PLAN. COMP.'!#REF!</f>
        <v>#REF!</v>
      </c>
      <c r="UO13" s="293" t="e">
        <f>ROUND(UM13*UN13,2)</f>
        <v>#REF!</v>
      </c>
      <c r="UP13" s="292" t="e">
        <f>'PLAN. COMP.'!#REF!</f>
        <v>#REF!</v>
      </c>
      <c r="UQ13" s="293" t="e">
        <f>ROUND(UO13*UP13,2)</f>
        <v>#REF!</v>
      </c>
      <c r="UR13" s="292" t="e">
        <f>'PLAN. COMP.'!#REF!</f>
        <v>#REF!</v>
      </c>
      <c r="US13" s="293" t="e">
        <f>ROUND(UQ13*UR13,2)</f>
        <v>#REF!</v>
      </c>
      <c r="UT13" s="292" t="e">
        <f>'PLAN. COMP.'!#REF!</f>
        <v>#REF!</v>
      </c>
      <c r="UU13" s="293" t="e">
        <f>ROUND(US13*UT13,2)</f>
        <v>#REF!</v>
      </c>
      <c r="UV13" s="292" t="e">
        <f>'PLAN. COMP.'!#REF!</f>
        <v>#REF!</v>
      </c>
      <c r="UW13" s="293" t="e">
        <f>ROUND(UU13*UV13,2)</f>
        <v>#REF!</v>
      </c>
      <c r="UX13" s="292" t="e">
        <f>'PLAN. COMP.'!#REF!</f>
        <v>#REF!</v>
      </c>
      <c r="UY13" s="293" t="e">
        <f>ROUND(UW13*UX13,2)</f>
        <v>#REF!</v>
      </c>
      <c r="UZ13" s="292" t="e">
        <f>'PLAN. COMP.'!#REF!</f>
        <v>#REF!</v>
      </c>
      <c r="VA13" s="293" t="e">
        <f>ROUND(UY13*UZ13,2)</f>
        <v>#REF!</v>
      </c>
      <c r="VB13" s="292" t="e">
        <f>'PLAN. COMP.'!#REF!</f>
        <v>#REF!</v>
      </c>
      <c r="VC13" s="293" t="e">
        <f>ROUND(VA13*VB13,2)</f>
        <v>#REF!</v>
      </c>
      <c r="VD13" s="292" t="e">
        <f>'PLAN. COMP.'!#REF!</f>
        <v>#REF!</v>
      </c>
      <c r="VE13" s="293" t="e">
        <f>ROUND(VC13*VD13,2)</f>
        <v>#REF!</v>
      </c>
      <c r="VF13" s="292" t="e">
        <f>'PLAN. COMP.'!#REF!</f>
        <v>#REF!</v>
      </c>
      <c r="VG13" s="293" t="e">
        <f>ROUND(VE13*VF13,2)</f>
        <v>#REF!</v>
      </c>
      <c r="VH13" s="292" t="e">
        <f>'PLAN. COMP.'!#REF!</f>
        <v>#REF!</v>
      </c>
      <c r="VI13" s="293" t="e">
        <f>ROUND(VG13*VH13,2)</f>
        <v>#REF!</v>
      </c>
      <c r="VJ13" s="292" t="e">
        <f>'PLAN. COMP.'!#REF!</f>
        <v>#REF!</v>
      </c>
      <c r="VK13" s="293" t="e">
        <f>ROUND(VI13*VJ13,2)</f>
        <v>#REF!</v>
      </c>
      <c r="VL13" s="292" t="e">
        <f>'PLAN. COMP.'!#REF!</f>
        <v>#REF!</v>
      </c>
      <c r="VM13" s="293" t="e">
        <f>ROUND(VK13*VL13,2)</f>
        <v>#REF!</v>
      </c>
      <c r="VN13" s="292" t="e">
        <f>'PLAN. COMP.'!#REF!</f>
        <v>#REF!</v>
      </c>
      <c r="VO13" s="293" t="e">
        <f>ROUND(VM13*VN13,2)</f>
        <v>#REF!</v>
      </c>
      <c r="VP13" s="292" t="e">
        <f>'PLAN. COMP.'!#REF!</f>
        <v>#REF!</v>
      </c>
      <c r="VQ13" s="293" t="e">
        <f>ROUND(VO13*VP13,2)</f>
        <v>#REF!</v>
      </c>
      <c r="VR13" s="292" t="e">
        <f>'PLAN. COMP.'!#REF!</f>
        <v>#REF!</v>
      </c>
      <c r="VS13" s="293" t="e">
        <f>ROUND(VQ13*VR13,2)</f>
        <v>#REF!</v>
      </c>
      <c r="VT13" s="292" t="e">
        <f>'PLAN. COMP.'!#REF!</f>
        <v>#REF!</v>
      </c>
      <c r="VU13" s="293" t="e">
        <f>ROUND(VS13*VT13,2)</f>
        <v>#REF!</v>
      </c>
      <c r="VV13" s="292" t="e">
        <f>'PLAN. COMP.'!#REF!</f>
        <v>#REF!</v>
      </c>
      <c r="VW13" s="293" t="e">
        <f>ROUND(VU13*VV13,2)</f>
        <v>#REF!</v>
      </c>
      <c r="VX13" s="292" t="e">
        <f>'PLAN. COMP.'!#REF!</f>
        <v>#REF!</v>
      </c>
      <c r="VY13" s="293" t="e">
        <f>ROUND(VW13*VX13,2)</f>
        <v>#REF!</v>
      </c>
      <c r="VZ13" s="292" t="e">
        <f>'PLAN. COMP.'!#REF!</f>
        <v>#REF!</v>
      </c>
      <c r="WA13" s="293" t="e">
        <f>ROUND(VY13*VZ13,2)</f>
        <v>#REF!</v>
      </c>
      <c r="WB13" s="292" t="e">
        <f>'PLAN. COMP.'!#REF!</f>
        <v>#REF!</v>
      </c>
      <c r="WC13" s="293" t="e">
        <f>ROUND(WA13*WB13,2)</f>
        <v>#REF!</v>
      </c>
      <c r="WD13" s="292" t="e">
        <f>'PLAN. COMP.'!#REF!</f>
        <v>#REF!</v>
      </c>
      <c r="WE13" s="293" t="e">
        <f>ROUND(WC13*WD13,2)</f>
        <v>#REF!</v>
      </c>
      <c r="WF13" s="292" t="e">
        <f>'PLAN. COMP.'!#REF!</f>
        <v>#REF!</v>
      </c>
      <c r="WG13" s="293" t="e">
        <f>ROUND(WE13*WF13,2)</f>
        <v>#REF!</v>
      </c>
      <c r="WH13" s="292" t="e">
        <f>'PLAN. COMP.'!#REF!</f>
        <v>#REF!</v>
      </c>
      <c r="WI13" s="293" t="e">
        <f>ROUND(WG13*WH13,2)</f>
        <v>#REF!</v>
      </c>
      <c r="WJ13" s="292" t="e">
        <f>'PLAN. COMP.'!#REF!</f>
        <v>#REF!</v>
      </c>
      <c r="WK13" s="293" t="e">
        <f>ROUND(WI13*WJ13,2)</f>
        <v>#REF!</v>
      </c>
      <c r="WL13" s="292" t="e">
        <f>'PLAN. COMP.'!#REF!</f>
        <v>#REF!</v>
      </c>
      <c r="WM13" s="293" t="e">
        <f>ROUND(WK13*WL13,2)</f>
        <v>#REF!</v>
      </c>
      <c r="WN13" s="292" t="e">
        <f>'PLAN. COMP.'!#REF!</f>
        <v>#REF!</v>
      </c>
      <c r="WO13" s="293" t="e">
        <f>ROUND(WM13*WN13,2)</f>
        <v>#REF!</v>
      </c>
      <c r="WP13" s="292" t="e">
        <f>'PLAN. COMP.'!#REF!</f>
        <v>#REF!</v>
      </c>
      <c r="WQ13" s="293" t="e">
        <f>ROUND(WO13*WP13,2)</f>
        <v>#REF!</v>
      </c>
      <c r="WR13" s="292" t="e">
        <f>'PLAN. COMP.'!#REF!</f>
        <v>#REF!</v>
      </c>
      <c r="WS13" s="293" t="e">
        <f>ROUND(WQ13*WR13,2)</f>
        <v>#REF!</v>
      </c>
      <c r="WT13" s="292" t="e">
        <f>'PLAN. COMP.'!#REF!</f>
        <v>#REF!</v>
      </c>
      <c r="WU13" s="293" t="e">
        <f>ROUND(WS13*WT13,2)</f>
        <v>#REF!</v>
      </c>
      <c r="WV13" s="292" t="e">
        <f>'PLAN. COMP.'!#REF!</f>
        <v>#REF!</v>
      </c>
      <c r="WW13" s="293" t="e">
        <f>ROUND(WU13*WV13,2)</f>
        <v>#REF!</v>
      </c>
      <c r="WX13" s="292" t="e">
        <f>'PLAN. COMP.'!#REF!</f>
        <v>#REF!</v>
      </c>
      <c r="WY13" s="293" t="e">
        <f>ROUND(WW13*WX13,2)</f>
        <v>#REF!</v>
      </c>
      <c r="WZ13" s="292" t="e">
        <f>'PLAN. COMP.'!#REF!</f>
        <v>#REF!</v>
      </c>
      <c r="XA13" s="293" t="e">
        <f>ROUND(WY13*WZ13,2)</f>
        <v>#REF!</v>
      </c>
      <c r="XB13" s="292" t="e">
        <f>'PLAN. COMP.'!#REF!</f>
        <v>#REF!</v>
      </c>
      <c r="XC13" s="293" t="e">
        <f>ROUND(XA13*XB13,2)</f>
        <v>#REF!</v>
      </c>
      <c r="XD13" s="292" t="e">
        <f>'PLAN. COMP.'!#REF!</f>
        <v>#REF!</v>
      </c>
      <c r="XE13" s="293" t="e">
        <f>ROUND(XC13*XD13,2)</f>
        <v>#REF!</v>
      </c>
      <c r="XF13" s="292" t="e">
        <f>'PLAN. COMP.'!#REF!</f>
        <v>#REF!</v>
      </c>
      <c r="XG13" s="293" t="e">
        <f>ROUND(XE13*XF13,2)</f>
        <v>#REF!</v>
      </c>
      <c r="XH13" s="292" t="e">
        <f>'PLAN. COMP.'!#REF!</f>
        <v>#REF!</v>
      </c>
      <c r="XI13" s="293" t="e">
        <f>ROUND(XG13*XH13,2)</f>
        <v>#REF!</v>
      </c>
      <c r="XJ13" s="292" t="e">
        <f>'PLAN. COMP.'!#REF!</f>
        <v>#REF!</v>
      </c>
      <c r="XK13" s="293" t="e">
        <f>ROUND(XI13*XJ13,2)</f>
        <v>#REF!</v>
      </c>
      <c r="XL13" s="292" t="e">
        <f>'PLAN. COMP.'!#REF!</f>
        <v>#REF!</v>
      </c>
      <c r="XM13" s="293" t="e">
        <f>ROUND(XK13*XL13,2)</f>
        <v>#REF!</v>
      </c>
      <c r="XN13" s="292" t="e">
        <f>'PLAN. COMP.'!#REF!</f>
        <v>#REF!</v>
      </c>
      <c r="XO13" s="293" t="e">
        <f>ROUND(XM13*XN13,2)</f>
        <v>#REF!</v>
      </c>
      <c r="XP13" s="292" t="e">
        <f>'PLAN. COMP.'!#REF!</f>
        <v>#REF!</v>
      </c>
      <c r="XQ13" s="293" t="e">
        <f>ROUND(XO13*XP13,2)</f>
        <v>#REF!</v>
      </c>
      <c r="XR13" s="292" t="e">
        <f>'PLAN. COMP.'!#REF!</f>
        <v>#REF!</v>
      </c>
      <c r="XS13" s="293" t="e">
        <f>ROUND(XQ13*XR13,2)</f>
        <v>#REF!</v>
      </c>
      <c r="XT13" s="292" t="e">
        <f>'PLAN. COMP.'!#REF!</f>
        <v>#REF!</v>
      </c>
      <c r="XU13" s="293" t="e">
        <f>ROUND(XS13*XT13,2)</f>
        <v>#REF!</v>
      </c>
      <c r="XV13" s="292" t="e">
        <f>'PLAN. COMP.'!#REF!</f>
        <v>#REF!</v>
      </c>
      <c r="XW13" s="293" t="e">
        <f>ROUND(XU13*XV13,2)</f>
        <v>#REF!</v>
      </c>
      <c r="XX13" s="292" t="e">
        <f>'PLAN. COMP.'!#REF!</f>
        <v>#REF!</v>
      </c>
      <c r="XY13" s="293" t="e">
        <f>ROUND(XW13*XX13,2)</f>
        <v>#REF!</v>
      </c>
      <c r="XZ13" s="292" t="e">
        <f>'PLAN. COMP.'!#REF!</f>
        <v>#REF!</v>
      </c>
      <c r="YA13" s="293" t="e">
        <f>ROUND(XY13*XZ13,2)</f>
        <v>#REF!</v>
      </c>
      <c r="YB13" s="292" t="e">
        <f>'PLAN. COMP.'!#REF!</f>
        <v>#REF!</v>
      </c>
      <c r="YC13" s="293" t="e">
        <f>ROUND(YA13*YB13,2)</f>
        <v>#REF!</v>
      </c>
      <c r="YD13" s="292" t="e">
        <f>'PLAN. COMP.'!#REF!</f>
        <v>#REF!</v>
      </c>
      <c r="YE13" s="293" t="e">
        <f>ROUND(YC13*YD13,2)</f>
        <v>#REF!</v>
      </c>
      <c r="YF13" s="292" t="e">
        <f>'PLAN. COMP.'!#REF!</f>
        <v>#REF!</v>
      </c>
      <c r="YG13" s="293" t="e">
        <f>ROUND(YE13*YF13,2)</f>
        <v>#REF!</v>
      </c>
      <c r="YH13" s="292" t="e">
        <f>'PLAN. COMP.'!#REF!</f>
        <v>#REF!</v>
      </c>
      <c r="YI13" s="293" t="e">
        <f>ROUND(YG13*YH13,2)</f>
        <v>#REF!</v>
      </c>
      <c r="YJ13" s="292" t="e">
        <f>'PLAN. COMP.'!#REF!</f>
        <v>#REF!</v>
      </c>
      <c r="YK13" s="293" t="e">
        <f>ROUND(YI13*YJ13,2)</f>
        <v>#REF!</v>
      </c>
      <c r="YL13" s="292" t="e">
        <f>'PLAN. COMP.'!#REF!</f>
        <v>#REF!</v>
      </c>
      <c r="YM13" s="293" t="e">
        <f>ROUND(YK13*YL13,2)</f>
        <v>#REF!</v>
      </c>
      <c r="YN13" s="292" t="e">
        <f>'PLAN. COMP.'!#REF!</f>
        <v>#REF!</v>
      </c>
      <c r="YO13" s="293" t="e">
        <f>ROUND(YM13*YN13,2)</f>
        <v>#REF!</v>
      </c>
      <c r="YP13" s="292" t="e">
        <f>'PLAN. COMP.'!#REF!</f>
        <v>#REF!</v>
      </c>
      <c r="YQ13" s="293" t="e">
        <f>ROUND(YO13*YP13,2)</f>
        <v>#REF!</v>
      </c>
      <c r="YR13" s="292" t="e">
        <f>'PLAN. COMP.'!#REF!</f>
        <v>#REF!</v>
      </c>
      <c r="YS13" s="293" t="e">
        <f>ROUND(YQ13*YR13,2)</f>
        <v>#REF!</v>
      </c>
      <c r="YT13" s="292" t="e">
        <f>'PLAN. COMP.'!#REF!</f>
        <v>#REF!</v>
      </c>
      <c r="YU13" s="293" t="e">
        <f>ROUND(YS13*YT13,2)</f>
        <v>#REF!</v>
      </c>
      <c r="YV13" s="292" t="e">
        <f>'PLAN. COMP.'!#REF!</f>
        <v>#REF!</v>
      </c>
      <c r="YW13" s="293" t="e">
        <f>ROUND(YU13*YV13,2)</f>
        <v>#REF!</v>
      </c>
      <c r="YX13" s="292" t="e">
        <f>'PLAN. COMP.'!#REF!</f>
        <v>#REF!</v>
      </c>
      <c r="YY13" s="293" t="e">
        <f>ROUND(YW13*YX13,2)</f>
        <v>#REF!</v>
      </c>
      <c r="YZ13" s="292" t="e">
        <f>'PLAN. COMP.'!#REF!</f>
        <v>#REF!</v>
      </c>
      <c r="ZA13" s="293" t="e">
        <f>ROUND(YY13*YZ13,2)</f>
        <v>#REF!</v>
      </c>
      <c r="ZB13" s="292" t="e">
        <f>'PLAN. COMP.'!#REF!</f>
        <v>#REF!</v>
      </c>
      <c r="ZC13" s="293" t="e">
        <f>ROUND(ZA13*ZB13,2)</f>
        <v>#REF!</v>
      </c>
      <c r="ZD13" s="292" t="e">
        <f>'PLAN. COMP.'!#REF!</f>
        <v>#REF!</v>
      </c>
      <c r="ZE13" s="293" t="e">
        <f>ROUND(ZC13*ZD13,2)</f>
        <v>#REF!</v>
      </c>
      <c r="ZF13" s="292" t="e">
        <f>'PLAN. COMP.'!#REF!</f>
        <v>#REF!</v>
      </c>
      <c r="ZG13" s="293" t="e">
        <f>ROUND(ZE13*ZF13,2)</f>
        <v>#REF!</v>
      </c>
      <c r="ZH13" s="292" t="e">
        <f>'PLAN. COMP.'!#REF!</f>
        <v>#REF!</v>
      </c>
      <c r="ZI13" s="293" t="e">
        <f>ROUND(ZG13*ZH13,2)</f>
        <v>#REF!</v>
      </c>
      <c r="ZJ13" s="292" t="e">
        <f>'PLAN. COMP.'!#REF!</f>
        <v>#REF!</v>
      </c>
      <c r="ZK13" s="293" t="e">
        <f>ROUND(ZI13*ZJ13,2)</f>
        <v>#REF!</v>
      </c>
      <c r="ZL13" s="292" t="e">
        <f>'PLAN. COMP.'!#REF!</f>
        <v>#REF!</v>
      </c>
      <c r="ZM13" s="293" t="e">
        <f>ROUND(ZK13*ZL13,2)</f>
        <v>#REF!</v>
      </c>
      <c r="ZN13" s="292" t="e">
        <f>'PLAN. COMP.'!#REF!</f>
        <v>#REF!</v>
      </c>
      <c r="ZO13" s="293" t="e">
        <f>ROUND(ZM13*ZN13,2)</f>
        <v>#REF!</v>
      </c>
      <c r="ZP13" s="292" t="e">
        <f>'PLAN. COMP.'!#REF!</f>
        <v>#REF!</v>
      </c>
      <c r="ZQ13" s="293" t="e">
        <f>ROUND(ZO13*ZP13,2)</f>
        <v>#REF!</v>
      </c>
      <c r="ZR13" s="292" t="e">
        <f>'PLAN. COMP.'!#REF!</f>
        <v>#REF!</v>
      </c>
      <c r="ZS13" s="293" t="e">
        <f>ROUND(ZQ13*ZR13,2)</f>
        <v>#REF!</v>
      </c>
      <c r="ZT13" s="292" t="e">
        <f>'PLAN. COMP.'!#REF!</f>
        <v>#REF!</v>
      </c>
      <c r="ZU13" s="293" t="e">
        <f>ROUND(ZS13*ZT13,2)</f>
        <v>#REF!</v>
      </c>
      <c r="ZV13" s="292" t="e">
        <f>'PLAN. COMP.'!#REF!</f>
        <v>#REF!</v>
      </c>
      <c r="ZW13" s="293" t="e">
        <f>ROUND(ZU13*ZV13,2)</f>
        <v>#REF!</v>
      </c>
      <c r="ZX13" s="292" t="e">
        <f>'PLAN. COMP.'!#REF!</f>
        <v>#REF!</v>
      </c>
      <c r="ZY13" s="293" t="e">
        <f>ROUND(ZW13*ZX13,2)</f>
        <v>#REF!</v>
      </c>
      <c r="ZZ13" s="292" t="e">
        <f>'PLAN. COMP.'!#REF!</f>
        <v>#REF!</v>
      </c>
      <c r="AAA13" s="293" t="e">
        <f>ROUND(ZY13*ZZ13,2)</f>
        <v>#REF!</v>
      </c>
      <c r="AAB13" s="292" t="e">
        <f>'PLAN. COMP.'!#REF!</f>
        <v>#REF!</v>
      </c>
      <c r="AAC13" s="293" t="e">
        <f>ROUND(AAA13*AAB13,2)</f>
        <v>#REF!</v>
      </c>
      <c r="AAD13" s="292" t="e">
        <f>'PLAN. COMP.'!#REF!</f>
        <v>#REF!</v>
      </c>
      <c r="AAE13" s="293" t="e">
        <f>ROUND(AAC13*AAD13,2)</f>
        <v>#REF!</v>
      </c>
      <c r="AAF13" s="292" t="e">
        <f>'PLAN. COMP.'!#REF!</f>
        <v>#REF!</v>
      </c>
      <c r="AAG13" s="293" t="e">
        <f>ROUND(AAE13*AAF13,2)</f>
        <v>#REF!</v>
      </c>
      <c r="AAH13" s="292" t="e">
        <f>'PLAN. COMP.'!#REF!</f>
        <v>#REF!</v>
      </c>
      <c r="AAI13" s="293" t="e">
        <f>ROUND(AAG13*AAH13,2)</f>
        <v>#REF!</v>
      </c>
      <c r="AAJ13" s="292" t="e">
        <f>'PLAN. COMP.'!#REF!</f>
        <v>#REF!</v>
      </c>
      <c r="AAK13" s="293" t="e">
        <f>ROUND(AAI13*AAJ13,2)</f>
        <v>#REF!</v>
      </c>
      <c r="AAL13" s="292" t="e">
        <f>'PLAN. COMP.'!#REF!</f>
        <v>#REF!</v>
      </c>
      <c r="AAM13" s="293" t="e">
        <f>ROUND(AAK13*AAL13,2)</f>
        <v>#REF!</v>
      </c>
      <c r="AAN13" s="292" t="e">
        <f>'PLAN. COMP.'!#REF!</f>
        <v>#REF!</v>
      </c>
      <c r="AAO13" s="293" t="e">
        <f>ROUND(AAM13*AAN13,2)</f>
        <v>#REF!</v>
      </c>
      <c r="AAP13" s="292" t="e">
        <f>'PLAN. COMP.'!#REF!</f>
        <v>#REF!</v>
      </c>
      <c r="AAQ13" s="293" t="e">
        <f>ROUND(AAO13*AAP13,2)</f>
        <v>#REF!</v>
      </c>
      <c r="AAR13" s="292" t="e">
        <f>'PLAN. COMP.'!#REF!</f>
        <v>#REF!</v>
      </c>
      <c r="AAS13" s="293" t="e">
        <f>ROUND(AAQ13*AAR13,2)</f>
        <v>#REF!</v>
      </c>
      <c r="AAT13" s="292" t="e">
        <f>'PLAN. COMP.'!#REF!</f>
        <v>#REF!</v>
      </c>
      <c r="AAU13" s="293" t="e">
        <f>ROUND(AAS13*AAT13,2)</f>
        <v>#REF!</v>
      </c>
      <c r="AAV13" s="292" t="e">
        <f>'PLAN. COMP.'!#REF!</f>
        <v>#REF!</v>
      </c>
      <c r="AAW13" s="293" t="e">
        <f>ROUND(AAU13*AAV13,2)</f>
        <v>#REF!</v>
      </c>
      <c r="AAX13" s="292" t="e">
        <f>'PLAN. COMP.'!#REF!</f>
        <v>#REF!</v>
      </c>
      <c r="AAY13" s="293" t="e">
        <f>ROUND(AAW13*AAX13,2)</f>
        <v>#REF!</v>
      </c>
      <c r="AAZ13" s="292" t="e">
        <f>'PLAN. COMP.'!#REF!</f>
        <v>#REF!</v>
      </c>
      <c r="ABA13" s="293" t="e">
        <f>ROUND(AAY13*AAZ13,2)</f>
        <v>#REF!</v>
      </c>
      <c r="ABB13" s="292" t="e">
        <f>'PLAN. COMP.'!#REF!</f>
        <v>#REF!</v>
      </c>
      <c r="ABC13" s="293" t="e">
        <f>ROUND(ABA13*ABB13,2)</f>
        <v>#REF!</v>
      </c>
      <c r="ABD13" s="292" t="e">
        <f>'PLAN. COMP.'!#REF!</f>
        <v>#REF!</v>
      </c>
      <c r="ABE13" s="293" t="e">
        <f>ROUND(ABC13*ABD13,2)</f>
        <v>#REF!</v>
      </c>
      <c r="ABF13" s="292" t="e">
        <f>'PLAN. COMP.'!#REF!</f>
        <v>#REF!</v>
      </c>
      <c r="ABG13" s="293" t="e">
        <f>ROUND(ABE13*ABF13,2)</f>
        <v>#REF!</v>
      </c>
      <c r="ABH13" s="292" t="e">
        <f>'PLAN. COMP.'!#REF!</f>
        <v>#REF!</v>
      </c>
      <c r="ABI13" s="293" t="e">
        <f>ROUND(ABG13*ABH13,2)</f>
        <v>#REF!</v>
      </c>
      <c r="ABJ13" s="292" t="e">
        <f>'PLAN. COMP.'!#REF!</f>
        <v>#REF!</v>
      </c>
      <c r="ABK13" s="293" t="e">
        <f>ROUND(ABI13*ABJ13,2)</f>
        <v>#REF!</v>
      </c>
      <c r="ABL13" s="292" t="e">
        <f>'PLAN. COMP.'!#REF!</f>
        <v>#REF!</v>
      </c>
      <c r="ABM13" s="293" t="e">
        <f>ROUND(ABK13*ABL13,2)</f>
        <v>#REF!</v>
      </c>
      <c r="ABN13" s="292" t="e">
        <f>'PLAN. COMP.'!#REF!</f>
        <v>#REF!</v>
      </c>
      <c r="ABO13" s="293" t="e">
        <f>ROUND(ABM13*ABN13,2)</f>
        <v>#REF!</v>
      </c>
      <c r="ABP13" s="292" t="e">
        <f>'PLAN. COMP.'!#REF!</f>
        <v>#REF!</v>
      </c>
      <c r="ABQ13" s="293" t="e">
        <f>ROUND(ABO13*ABP13,2)</f>
        <v>#REF!</v>
      </c>
      <c r="ABR13" s="292" t="e">
        <f>'PLAN. COMP.'!#REF!</f>
        <v>#REF!</v>
      </c>
      <c r="ABS13" s="293" t="e">
        <f>ROUND(ABQ13*ABR13,2)</f>
        <v>#REF!</v>
      </c>
      <c r="ABT13" s="292" t="e">
        <f>'PLAN. COMP.'!#REF!</f>
        <v>#REF!</v>
      </c>
      <c r="ABU13" s="293" t="e">
        <f>ROUND(ABS13*ABT13,2)</f>
        <v>#REF!</v>
      </c>
      <c r="ABV13" s="292" t="e">
        <f>'PLAN. COMP.'!#REF!</f>
        <v>#REF!</v>
      </c>
      <c r="ABW13" s="293" t="e">
        <f>ROUND(ABU13*ABV13,2)</f>
        <v>#REF!</v>
      </c>
      <c r="ABX13" s="292" t="e">
        <f>'PLAN. COMP.'!#REF!</f>
        <v>#REF!</v>
      </c>
      <c r="ABY13" s="293" t="e">
        <f>ROUND(ABW13*ABX13,2)</f>
        <v>#REF!</v>
      </c>
      <c r="ABZ13" s="292" t="e">
        <f>'PLAN. COMP.'!#REF!</f>
        <v>#REF!</v>
      </c>
      <c r="ACA13" s="293" t="e">
        <f>ROUND(ABY13*ABZ13,2)</f>
        <v>#REF!</v>
      </c>
      <c r="ACB13" s="292" t="e">
        <f>'PLAN. COMP.'!#REF!</f>
        <v>#REF!</v>
      </c>
      <c r="ACC13" s="293" t="e">
        <f>ROUND(ACA13*ACB13,2)</f>
        <v>#REF!</v>
      </c>
      <c r="ACD13" s="292" t="e">
        <f>'PLAN. COMP.'!#REF!</f>
        <v>#REF!</v>
      </c>
      <c r="ACE13" s="293" t="e">
        <f>ROUND(ACC13*ACD13,2)</f>
        <v>#REF!</v>
      </c>
      <c r="ACF13" s="292" t="e">
        <f>'PLAN. COMP.'!#REF!</f>
        <v>#REF!</v>
      </c>
      <c r="ACG13" s="293" t="e">
        <f>ROUND(ACE13*ACF13,2)</f>
        <v>#REF!</v>
      </c>
      <c r="ACH13" s="292" t="e">
        <f>'PLAN. COMP.'!#REF!</f>
        <v>#REF!</v>
      </c>
      <c r="ACI13" s="293" t="e">
        <f>ROUND(ACG13*ACH13,2)</f>
        <v>#REF!</v>
      </c>
      <c r="ACJ13" s="292" t="e">
        <f>'PLAN. COMP.'!#REF!</f>
        <v>#REF!</v>
      </c>
      <c r="ACK13" s="293" t="e">
        <f>ROUND(ACI13*ACJ13,2)</f>
        <v>#REF!</v>
      </c>
      <c r="ACL13" s="292" t="e">
        <f>'PLAN. COMP.'!#REF!</f>
        <v>#REF!</v>
      </c>
      <c r="ACM13" s="293" t="e">
        <f>ROUND(ACK13*ACL13,2)</f>
        <v>#REF!</v>
      </c>
      <c r="ACN13" s="292" t="e">
        <f>'PLAN. COMP.'!#REF!</f>
        <v>#REF!</v>
      </c>
      <c r="ACO13" s="293" t="e">
        <f>ROUND(ACM13*ACN13,2)</f>
        <v>#REF!</v>
      </c>
      <c r="ACP13" s="292" t="e">
        <f>'PLAN. COMP.'!#REF!</f>
        <v>#REF!</v>
      </c>
      <c r="ACQ13" s="293" t="e">
        <f>ROUND(ACO13*ACP13,2)</f>
        <v>#REF!</v>
      </c>
      <c r="ACR13" s="292" t="e">
        <f>'PLAN. COMP.'!#REF!</f>
        <v>#REF!</v>
      </c>
      <c r="ACS13" s="293" t="e">
        <f>ROUND(ACQ13*ACR13,2)</f>
        <v>#REF!</v>
      </c>
      <c r="ACT13" s="292" t="e">
        <f>'PLAN. COMP.'!#REF!</f>
        <v>#REF!</v>
      </c>
      <c r="ACU13" s="293" t="e">
        <f>ROUND(ACS13*ACT13,2)</f>
        <v>#REF!</v>
      </c>
      <c r="ACV13" s="292" t="e">
        <f>'PLAN. COMP.'!#REF!</f>
        <v>#REF!</v>
      </c>
      <c r="ACW13" s="293" t="e">
        <f>ROUND(ACU13*ACV13,2)</f>
        <v>#REF!</v>
      </c>
      <c r="ACX13" s="292" t="e">
        <f>'PLAN. COMP.'!#REF!</f>
        <v>#REF!</v>
      </c>
      <c r="ACY13" s="293" t="e">
        <f>ROUND(ACW13*ACX13,2)</f>
        <v>#REF!</v>
      </c>
      <c r="ACZ13" s="292" t="e">
        <f>'PLAN. COMP.'!#REF!</f>
        <v>#REF!</v>
      </c>
      <c r="ADA13" s="293" t="e">
        <f>ROUND(ACY13*ACZ13,2)</f>
        <v>#REF!</v>
      </c>
      <c r="ADB13" s="292" t="e">
        <f>'PLAN. COMP.'!#REF!</f>
        <v>#REF!</v>
      </c>
      <c r="ADC13" s="293" t="e">
        <f>ROUND(ADA13*ADB13,2)</f>
        <v>#REF!</v>
      </c>
      <c r="ADD13" s="292" t="e">
        <f>'PLAN. COMP.'!#REF!</f>
        <v>#REF!</v>
      </c>
      <c r="ADE13" s="293" t="e">
        <f>ROUND(ADC13*ADD13,2)</f>
        <v>#REF!</v>
      </c>
      <c r="ADF13" s="292" t="e">
        <f>'PLAN. COMP.'!#REF!</f>
        <v>#REF!</v>
      </c>
      <c r="ADG13" s="293" t="e">
        <f>ROUND(ADE13*ADF13,2)</f>
        <v>#REF!</v>
      </c>
      <c r="ADH13" s="292" t="e">
        <f>'PLAN. COMP.'!#REF!</f>
        <v>#REF!</v>
      </c>
      <c r="ADI13" s="293" t="e">
        <f>ROUND(ADG13*ADH13,2)</f>
        <v>#REF!</v>
      </c>
      <c r="ADJ13" s="292" t="e">
        <f>'PLAN. COMP.'!#REF!</f>
        <v>#REF!</v>
      </c>
      <c r="ADK13" s="293" t="e">
        <f>ROUND(ADI13*ADJ13,2)</f>
        <v>#REF!</v>
      </c>
      <c r="ADL13" s="292" t="e">
        <f>'PLAN. COMP.'!#REF!</f>
        <v>#REF!</v>
      </c>
      <c r="ADM13" s="293" t="e">
        <f>ROUND(ADK13*ADL13,2)</f>
        <v>#REF!</v>
      </c>
      <c r="ADN13" s="292" t="e">
        <f>'PLAN. COMP.'!#REF!</f>
        <v>#REF!</v>
      </c>
      <c r="ADO13" s="293" t="e">
        <f>ROUND(ADM13*ADN13,2)</f>
        <v>#REF!</v>
      </c>
      <c r="ADP13" s="292" t="e">
        <f>'PLAN. COMP.'!#REF!</f>
        <v>#REF!</v>
      </c>
      <c r="ADQ13" s="293" t="e">
        <f>ROUND(ADO13*ADP13,2)</f>
        <v>#REF!</v>
      </c>
      <c r="ADR13" s="292" t="e">
        <f>'PLAN. COMP.'!#REF!</f>
        <v>#REF!</v>
      </c>
      <c r="ADS13" s="293" t="e">
        <f>ROUND(ADQ13*ADR13,2)</f>
        <v>#REF!</v>
      </c>
      <c r="ADT13" s="292" t="e">
        <f>'PLAN. COMP.'!#REF!</f>
        <v>#REF!</v>
      </c>
      <c r="ADU13" s="293" t="e">
        <f>ROUND(ADS13*ADT13,2)</f>
        <v>#REF!</v>
      </c>
      <c r="ADV13" s="292" t="e">
        <f>'PLAN. COMP.'!#REF!</f>
        <v>#REF!</v>
      </c>
      <c r="ADW13" s="293" t="e">
        <f>ROUND(ADU13*ADV13,2)</f>
        <v>#REF!</v>
      </c>
      <c r="ADX13" s="292" t="e">
        <f>'PLAN. COMP.'!#REF!</f>
        <v>#REF!</v>
      </c>
      <c r="ADY13" s="293" t="e">
        <f>ROUND(ADW13*ADX13,2)</f>
        <v>#REF!</v>
      </c>
      <c r="ADZ13" s="292" t="e">
        <f>'PLAN. COMP.'!#REF!</f>
        <v>#REF!</v>
      </c>
      <c r="AEA13" s="293" t="e">
        <f>ROUND(ADY13*ADZ13,2)</f>
        <v>#REF!</v>
      </c>
      <c r="AEB13" s="292" t="e">
        <f>'PLAN. COMP.'!#REF!</f>
        <v>#REF!</v>
      </c>
      <c r="AEC13" s="293" t="e">
        <f>ROUND(AEA13*AEB13,2)</f>
        <v>#REF!</v>
      </c>
      <c r="AED13" s="292" t="e">
        <f>'PLAN. COMP.'!#REF!</f>
        <v>#REF!</v>
      </c>
      <c r="AEE13" s="293" t="e">
        <f>ROUND(AEC13*AED13,2)</f>
        <v>#REF!</v>
      </c>
      <c r="AEF13" s="292" t="e">
        <f>'PLAN. COMP.'!#REF!</f>
        <v>#REF!</v>
      </c>
      <c r="AEG13" s="293" t="e">
        <f>ROUND(AEE13*AEF13,2)</f>
        <v>#REF!</v>
      </c>
      <c r="AEH13" s="292" t="e">
        <f>'PLAN. COMP.'!#REF!</f>
        <v>#REF!</v>
      </c>
      <c r="AEI13" s="293" t="e">
        <f>ROUND(AEG13*AEH13,2)</f>
        <v>#REF!</v>
      </c>
      <c r="AEJ13" s="292" t="e">
        <f>'PLAN. COMP.'!#REF!</f>
        <v>#REF!</v>
      </c>
      <c r="AEK13" s="293" t="e">
        <f>ROUND(AEI13*AEJ13,2)</f>
        <v>#REF!</v>
      </c>
      <c r="AEL13" s="292" t="e">
        <f>'PLAN. COMP.'!#REF!</f>
        <v>#REF!</v>
      </c>
      <c r="AEM13" s="293" t="e">
        <f>ROUND(AEK13*AEL13,2)</f>
        <v>#REF!</v>
      </c>
      <c r="AEN13" s="292" t="e">
        <f>'PLAN. COMP.'!#REF!</f>
        <v>#REF!</v>
      </c>
      <c r="AEO13" s="293" t="e">
        <f>ROUND(AEM13*AEN13,2)</f>
        <v>#REF!</v>
      </c>
      <c r="AEP13" s="292" t="e">
        <f>'PLAN. COMP.'!#REF!</f>
        <v>#REF!</v>
      </c>
      <c r="AEQ13" s="293" t="e">
        <f>ROUND(AEO13*AEP13,2)</f>
        <v>#REF!</v>
      </c>
      <c r="AER13" s="292" t="e">
        <f>'PLAN. COMP.'!#REF!</f>
        <v>#REF!</v>
      </c>
      <c r="AES13" s="293" t="e">
        <f>ROUND(AEQ13*AER13,2)</f>
        <v>#REF!</v>
      </c>
      <c r="AET13" s="292" t="e">
        <f>'PLAN. COMP.'!#REF!</f>
        <v>#REF!</v>
      </c>
      <c r="AEU13" s="293" t="e">
        <f>ROUND(AES13*AET13,2)</f>
        <v>#REF!</v>
      </c>
      <c r="AEV13" s="292" t="e">
        <f>'PLAN. COMP.'!#REF!</f>
        <v>#REF!</v>
      </c>
      <c r="AEW13" s="293" t="e">
        <f>ROUND(AEU13*AEV13,2)</f>
        <v>#REF!</v>
      </c>
      <c r="AEX13" s="292" t="e">
        <f>'PLAN. COMP.'!#REF!</f>
        <v>#REF!</v>
      </c>
      <c r="AEY13" s="293" t="e">
        <f>ROUND(AEW13*AEX13,2)</f>
        <v>#REF!</v>
      </c>
      <c r="AEZ13" s="292" t="e">
        <f>'PLAN. COMP.'!#REF!</f>
        <v>#REF!</v>
      </c>
      <c r="AFA13" s="293" t="e">
        <f>ROUND(AEY13*AEZ13,2)</f>
        <v>#REF!</v>
      </c>
      <c r="AFB13" s="292" t="e">
        <f>'PLAN. COMP.'!#REF!</f>
        <v>#REF!</v>
      </c>
      <c r="AFC13" s="293" t="e">
        <f>ROUND(AFA13*AFB13,2)</f>
        <v>#REF!</v>
      </c>
      <c r="AFD13" s="292" t="e">
        <f>'PLAN. COMP.'!#REF!</f>
        <v>#REF!</v>
      </c>
      <c r="AFE13" s="293" t="e">
        <f>ROUND(AFC13*AFD13,2)</f>
        <v>#REF!</v>
      </c>
      <c r="AFF13" s="292" t="e">
        <f>'PLAN. COMP.'!#REF!</f>
        <v>#REF!</v>
      </c>
      <c r="AFG13" s="293" t="e">
        <f>ROUND(AFE13*AFF13,2)</f>
        <v>#REF!</v>
      </c>
      <c r="AFH13" s="292" t="e">
        <f>'PLAN. COMP.'!#REF!</f>
        <v>#REF!</v>
      </c>
      <c r="AFI13" s="293" t="e">
        <f>ROUND(AFG13*AFH13,2)</f>
        <v>#REF!</v>
      </c>
      <c r="AFJ13" s="292" t="e">
        <f>'PLAN. COMP.'!#REF!</f>
        <v>#REF!</v>
      </c>
      <c r="AFK13" s="293" t="e">
        <f>ROUND(AFI13*AFJ13,2)</f>
        <v>#REF!</v>
      </c>
      <c r="AFL13" s="292" t="e">
        <f>'PLAN. COMP.'!#REF!</f>
        <v>#REF!</v>
      </c>
      <c r="AFM13" s="293" t="e">
        <f>ROUND(AFK13*AFL13,2)</f>
        <v>#REF!</v>
      </c>
      <c r="AFN13" s="292" t="e">
        <f>'PLAN. COMP.'!#REF!</f>
        <v>#REF!</v>
      </c>
      <c r="AFO13" s="293" t="e">
        <f>ROUND(AFM13*AFN13,2)</f>
        <v>#REF!</v>
      </c>
      <c r="AFP13" s="292" t="e">
        <f>'PLAN. COMP.'!#REF!</f>
        <v>#REF!</v>
      </c>
      <c r="AFQ13" s="293" t="e">
        <f>ROUND(AFO13*AFP13,2)</f>
        <v>#REF!</v>
      </c>
      <c r="AFR13" s="292" t="e">
        <f>'PLAN. COMP.'!#REF!</f>
        <v>#REF!</v>
      </c>
      <c r="AFS13" s="293" t="e">
        <f>ROUND(AFQ13*AFR13,2)</f>
        <v>#REF!</v>
      </c>
      <c r="AFT13" s="292" t="e">
        <f>'PLAN. COMP.'!#REF!</f>
        <v>#REF!</v>
      </c>
      <c r="AFU13" s="293" t="e">
        <f>ROUND(AFS13*AFT13,2)</f>
        <v>#REF!</v>
      </c>
      <c r="AFV13" s="292" t="e">
        <f>'PLAN. COMP.'!#REF!</f>
        <v>#REF!</v>
      </c>
      <c r="AFW13" s="293" t="e">
        <f>ROUND(AFU13*AFV13,2)</f>
        <v>#REF!</v>
      </c>
      <c r="AFX13" s="292" t="e">
        <f>'PLAN. COMP.'!#REF!</f>
        <v>#REF!</v>
      </c>
      <c r="AFY13" s="293" t="e">
        <f>ROUND(AFW13*AFX13,2)</f>
        <v>#REF!</v>
      </c>
      <c r="AFZ13" s="292" t="e">
        <f>'PLAN. COMP.'!#REF!</f>
        <v>#REF!</v>
      </c>
      <c r="AGA13" s="293" t="e">
        <f>ROUND(AFY13*AFZ13,2)</f>
        <v>#REF!</v>
      </c>
      <c r="AGB13" s="292" t="e">
        <f>'PLAN. COMP.'!#REF!</f>
        <v>#REF!</v>
      </c>
      <c r="AGC13" s="293" t="e">
        <f>ROUND(AGA13*AGB13,2)</f>
        <v>#REF!</v>
      </c>
      <c r="AGD13" s="292" t="e">
        <f>'PLAN. COMP.'!#REF!</f>
        <v>#REF!</v>
      </c>
      <c r="AGE13" s="293" t="e">
        <f>ROUND(AGC13*AGD13,2)</f>
        <v>#REF!</v>
      </c>
      <c r="AGF13" s="292" t="e">
        <f>'PLAN. COMP.'!#REF!</f>
        <v>#REF!</v>
      </c>
      <c r="AGG13" s="293" t="e">
        <f>ROUND(AGE13*AGF13,2)</f>
        <v>#REF!</v>
      </c>
      <c r="AGH13" s="292" t="e">
        <f>'PLAN. COMP.'!#REF!</f>
        <v>#REF!</v>
      </c>
      <c r="AGI13" s="293" t="e">
        <f>ROUND(AGG13*AGH13,2)</f>
        <v>#REF!</v>
      </c>
      <c r="AGJ13" s="292" t="e">
        <f>'PLAN. COMP.'!#REF!</f>
        <v>#REF!</v>
      </c>
      <c r="AGK13" s="293" t="e">
        <f>ROUND(AGI13*AGJ13,2)</f>
        <v>#REF!</v>
      </c>
      <c r="AGL13" s="292" t="e">
        <f>'PLAN. COMP.'!#REF!</f>
        <v>#REF!</v>
      </c>
      <c r="AGM13" s="293" t="e">
        <f>ROUND(AGK13*AGL13,2)</f>
        <v>#REF!</v>
      </c>
      <c r="AGN13" s="292" t="e">
        <f>'PLAN. COMP.'!#REF!</f>
        <v>#REF!</v>
      </c>
      <c r="AGO13" s="293" t="e">
        <f>ROUND(AGM13*AGN13,2)</f>
        <v>#REF!</v>
      </c>
      <c r="AGP13" s="292" t="e">
        <f>'PLAN. COMP.'!#REF!</f>
        <v>#REF!</v>
      </c>
      <c r="AGQ13" s="293" t="e">
        <f>ROUND(AGO13*AGP13,2)</f>
        <v>#REF!</v>
      </c>
      <c r="AGR13" s="292" t="e">
        <f>'PLAN. COMP.'!#REF!</f>
        <v>#REF!</v>
      </c>
      <c r="AGS13" s="293" t="e">
        <f>ROUND(AGQ13*AGR13,2)</f>
        <v>#REF!</v>
      </c>
      <c r="AGT13" s="292" t="e">
        <f>'PLAN. COMP.'!#REF!</f>
        <v>#REF!</v>
      </c>
      <c r="AGU13" s="293" t="e">
        <f>ROUND(AGS13*AGT13,2)</f>
        <v>#REF!</v>
      </c>
      <c r="AGV13" s="292" t="e">
        <f>'PLAN. COMP.'!#REF!</f>
        <v>#REF!</v>
      </c>
      <c r="AGW13" s="293" t="e">
        <f>ROUND(AGU13*AGV13,2)</f>
        <v>#REF!</v>
      </c>
      <c r="AGX13" s="292" t="e">
        <f>'PLAN. COMP.'!#REF!</f>
        <v>#REF!</v>
      </c>
      <c r="AGY13" s="293" t="e">
        <f>ROUND(AGW13*AGX13,2)</f>
        <v>#REF!</v>
      </c>
      <c r="AGZ13" s="292" t="e">
        <f>'PLAN. COMP.'!#REF!</f>
        <v>#REF!</v>
      </c>
      <c r="AHA13" s="293" t="e">
        <f>ROUND(AGY13*AGZ13,2)</f>
        <v>#REF!</v>
      </c>
      <c r="AHB13" s="292" t="e">
        <f>'PLAN. COMP.'!#REF!</f>
        <v>#REF!</v>
      </c>
      <c r="AHC13" s="293" t="e">
        <f>ROUND(AHA13*AHB13,2)</f>
        <v>#REF!</v>
      </c>
      <c r="AHD13" s="292" t="e">
        <f>'PLAN. COMP.'!#REF!</f>
        <v>#REF!</v>
      </c>
      <c r="AHE13" s="293" t="e">
        <f>ROUND(AHC13*AHD13,2)</f>
        <v>#REF!</v>
      </c>
      <c r="AHF13" s="292" t="e">
        <f>'PLAN. COMP.'!#REF!</f>
        <v>#REF!</v>
      </c>
      <c r="AHG13" s="293" t="e">
        <f>ROUND(AHE13*AHF13,2)</f>
        <v>#REF!</v>
      </c>
      <c r="AHH13" s="292" t="e">
        <f>'PLAN. COMP.'!#REF!</f>
        <v>#REF!</v>
      </c>
      <c r="AHI13" s="293" t="e">
        <f>ROUND(AHG13*AHH13,2)</f>
        <v>#REF!</v>
      </c>
      <c r="AHJ13" s="292" t="e">
        <f>'PLAN. COMP.'!#REF!</f>
        <v>#REF!</v>
      </c>
      <c r="AHK13" s="293" t="e">
        <f>ROUND(AHI13*AHJ13,2)</f>
        <v>#REF!</v>
      </c>
      <c r="AHL13" s="292" t="e">
        <f>'PLAN. COMP.'!#REF!</f>
        <v>#REF!</v>
      </c>
      <c r="AHM13" s="293" t="e">
        <f>ROUND(AHK13*AHL13,2)</f>
        <v>#REF!</v>
      </c>
      <c r="AHN13" s="292" t="e">
        <f>'PLAN. COMP.'!#REF!</f>
        <v>#REF!</v>
      </c>
      <c r="AHO13" s="293" t="e">
        <f>ROUND(AHM13*AHN13,2)</f>
        <v>#REF!</v>
      </c>
      <c r="AHP13" s="292" t="e">
        <f>'PLAN. COMP.'!#REF!</f>
        <v>#REF!</v>
      </c>
      <c r="AHQ13" s="293" t="e">
        <f>ROUND(AHO13*AHP13,2)</f>
        <v>#REF!</v>
      </c>
      <c r="AHR13" s="292" t="e">
        <f>'PLAN. COMP.'!#REF!</f>
        <v>#REF!</v>
      </c>
      <c r="AHS13" s="293" t="e">
        <f>ROUND(AHQ13*AHR13,2)</f>
        <v>#REF!</v>
      </c>
      <c r="AHT13" s="292" t="e">
        <f>'PLAN. COMP.'!#REF!</f>
        <v>#REF!</v>
      </c>
      <c r="AHU13" s="293" t="e">
        <f>ROUND(AHS13*AHT13,2)</f>
        <v>#REF!</v>
      </c>
      <c r="AHV13" s="292" t="e">
        <f>'PLAN. COMP.'!#REF!</f>
        <v>#REF!</v>
      </c>
      <c r="AHW13" s="293" t="e">
        <f>ROUND(AHU13*AHV13,2)</f>
        <v>#REF!</v>
      </c>
      <c r="AHX13" s="292" t="e">
        <f>'PLAN. COMP.'!#REF!</f>
        <v>#REF!</v>
      </c>
      <c r="AHY13" s="293" t="e">
        <f>ROUND(AHW13*AHX13,2)</f>
        <v>#REF!</v>
      </c>
      <c r="AHZ13" s="292" t="e">
        <f>'PLAN. COMP.'!#REF!</f>
        <v>#REF!</v>
      </c>
      <c r="AIA13" s="293" t="e">
        <f>ROUND(AHY13*AHZ13,2)</f>
        <v>#REF!</v>
      </c>
      <c r="AIB13" s="292" t="e">
        <f>'PLAN. COMP.'!#REF!</f>
        <v>#REF!</v>
      </c>
      <c r="AIC13" s="293" t="e">
        <f>ROUND(AIA13*AIB13,2)</f>
        <v>#REF!</v>
      </c>
      <c r="AID13" s="292" t="e">
        <f>'PLAN. COMP.'!#REF!</f>
        <v>#REF!</v>
      </c>
      <c r="AIE13" s="293" t="e">
        <f>ROUND(AIC13*AID13,2)</f>
        <v>#REF!</v>
      </c>
      <c r="AIF13" s="292" t="e">
        <f>'PLAN. COMP.'!#REF!</f>
        <v>#REF!</v>
      </c>
      <c r="AIG13" s="293" t="e">
        <f>ROUND(AIE13*AIF13,2)</f>
        <v>#REF!</v>
      </c>
      <c r="AIH13" s="292" t="e">
        <f>'PLAN. COMP.'!#REF!</f>
        <v>#REF!</v>
      </c>
      <c r="AII13" s="293" t="e">
        <f>ROUND(AIG13*AIH13,2)</f>
        <v>#REF!</v>
      </c>
      <c r="AIJ13" s="292" t="e">
        <f>'PLAN. COMP.'!#REF!</f>
        <v>#REF!</v>
      </c>
      <c r="AIK13" s="293" t="e">
        <f>ROUND(AII13*AIJ13,2)</f>
        <v>#REF!</v>
      </c>
      <c r="AIL13" s="292" t="e">
        <f>'PLAN. COMP.'!#REF!</f>
        <v>#REF!</v>
      </c>
      <c r="AIM13" s="293" t="e">
        <f>ROUND(AIK13*AIL13,2)</f>
        <v>#REF!</v>
      </c>
      <c r="AIN13" s="292" t="e">
        <f>'PLAN. COMP.'!#REF!</f>
        <v>#REF!</v>
      </c>
      <c r="AIO13" s="293" t="e">
        <f>ROUND(AIM13*AIN13,2)</f>
        <v>#REF!</v>
      </c>
      <c r="AIP13" s="292" t="e">
        <f>'PLAN. COMP.'!#REF!</f>
        <v>#REF!</v>
      </c>
      <c r="AIQ13" s="293" t="e">
        <f>ROUND(AIO13*AIP13,2)</f>
        <v>#REF!</v>
      </c>
      <c r="AIR13" s="292" t="e">
        <f>'PLAN. COMP.'!#REF!</f>
        <v>#REF!</v>
      </c>
      <c r="AIS13" s="293" t="e">
        <f>ROUND(AIQ13*AIR13,2)</f>
        <v>#REF!</v>
      </c>
      <c r="AIT13" s="292" t="e">
        <f>'PLAN. COMP.'!#REF!</f>
        <v>#REF!</v>
      </c>
      <c r="AIU13" s="293" t="e">
        <f>ROUND(AIS13*AIT13,2)</f>
        <v>#REF!</v>
      </c>
      <c r="AIV13" s="292" t="e">
        <f>'PLAN. COMP.'!#REF!</f>
        <v>#REF!</v>
      </c>
      <c r="AIW13" s="293" t="e">
        <f>ROUND(AIU13*AIV13,2)</f>
        <v>#REF!</v>
      </c>
      <c r="AIX13" s="292" t="e">
        <f>'PLAN. COMP.'!#REF!</f>
        <v>#REF!</v>
      </c>
      <c r="AIY13" s="293" t="e">
        <f>ROUND(AIW13*AIX13,2)</f>
        <v>#REF!</v>
      </c>
      <c r="AIZ13" s="292" t="e">
        <f>'PLAN. COMP.'!#REF!</f>
        <v>#REF!</v>
      </c>
      <c r="AJA13" s="293" t="e">
        <f>ROUND(AIY13*AIZ13,2)</f>
        <v>#REF!</v>
      </c>
      <c r="AJB13" s="292" t="e">
        <f>'PLAN. COMP.'!#REF!</f>
        <v>#REF!</v>
      </c>
      <c r="AJC13" s="293" t="e">
        <f>ROUND(AJA13*AJB13,2)</f>
        <v>#REF!</v>
      </c>
      <c r="AJD13" s="292" t="e">
        <f>'PLAN. COMP.'!#REF!</f>
        <v>#REF!</v>
      </c>
      <c r="AJE13" s="293" t="e">
        <f>ROUND(AJC13*AJD13,2)</f>
        <v>#REF!</v>
      </c>
      <c r="AJF13" s="292" t="e">
        <f>'PLAN. COMP.'!#REF!</f>
        <v>#REF!</v>
      </c>
      <c r="AJG13" s="293" t="e">
        <f>ROUND(AJE13*AJF13,2)</f>
        <v>#REF!</v>
      </c>
      <c r="AJH13" s="292" t="e">
        <f>'PLAN. COMP.'!#REF!</f>
        <v>#REF!</v>
      </c>
      <c r="AJI13" s="293" t="e">
        <f>ROUND(AJG13*AJH13,2)</f>
        <v>#REF!</v>
      </c>
      <c r="AJJ13" s="292" t="e">
        <f>'PLAN. COMP.'!#REF!</f>
        <v>#REF!</v>
      </c>
      <c r="AJK13" s="293" t="e">
        <f>ROUND(AJI13*AJJ13,2)</f>
        <v>#REF!</v>
      </c>
      <c r="AJL13" s="292" t="e">
        <f>'PLAN. COMP.'!#REF!</f>
        <v>#REF!</v>
      </c>
      <c r="AJM13" s="293" t="e">
        <f>ROUND(AJK13*AJL13,2)</f>
        <v>#REF!</v>
      </c>
      <c r="AJN13" s="292" t="e">
        <f>'PLAN. COMP.'!#REF!</f>
        <v>#REF!</v>
      </c>
      <c r="AJO13" s="293" t="e">
        <f>ROUND(AJM13*AJN13,2)</f>
        <v>#REF!</v>
      </c>
      <c r="AJP13" s="292" t="e">
        <f>'PLAN. COMP.'!#REF!</f>
        <v>#REF!</v>
      </c>
      <c r="AJQ13" s="293" t="e">
        <f>ROUND(AJO13*AJP13,2)</f>
        <v>#REF!</v>
      </c>
      <c r="AJR13" s="292" t="e">
        <f>'PLAN. COMP.'!#REF!</f>
        <v>#REF!</v>
      </c>
      <c r="AJS13" s="293" t="e">
        <f>ROUND(AJQ13*AJR13,2)</f>
        <v>#REF!</v>
      </c>
      <c r="AJT13" s="292" t="e">
        <f>'PLAN. COMP.'!#REF!</f>
        <v>#REF!</v>
      </c>
      <c r="AJU13" s="293" t="e">
        <f>ROUND(AJS13*AJT13,2)</f>
        <v>#REF!</v>
      </c>
      <c r="AJV13" s="292" t="e">
        <f>'PLAN. COMP.'!#REF!</f>
        <v>#REF!</v>
      </c>
      <c r="AJW13" s="293" t="e">
        <f>ROUND(AJU13*AJV13,2)</f>
        <v>#REF!</v>
      </c>
      <c r="AJX13" s="292" t="e">
        <f>'PLAN. COMP.'!#REF!</f>
        <v>#REF!</v>
      </c>
      <c r="AJY13" s="293" t="e">
        <f>ROUND(AJW13*AJX13,2)</f>
        <v>#REF!</v>
      </c>
      <c r="AJZ13" s="292" t="e">
        <f>'PLAN. COMP.'!#REF!</f>
        <v>#REF!</v>
      </c>
      <c r="AKA13" s="293" t="e">
        <f>ROUND(AJY13*AJZ13,2)</f>
        <v>#REF!</v>
      </c>
      <c r="AKB13" s="292" t="e">
        <f>'PLAN. COMP.'!#REF!</f>
        <v>#REF!</v>
      </c>
      <c r="AKC13" s="293" t="e">
        <f>ROUND(AKA13*AKB13,2)</f>
        <v>#REF!</v>
      </c>
      <c r="AKD13" s="292" t="e">
        <f>'PLAN. COMP.'!#REF!</f>
        <v>#REF!</v>
      </c>
      <c r="AKE13" s="293" t="e">
        <f>ROUND(AKC13*AKD13,2)</f>
        <v>#REF!</v>
      </c>
      <c r="AKF13" s="292" t="e">
        <f>'PLAN. COMP.'!#REF!</f>
        <v>#REF!</v>
      </c>
      <c r="AKG13" s="293" t="e">
        <f>ROUND(AKE13*AKF13,2)</f>
        <v>#REF!</v>
      </c>
      <c r="AKH13" s="292" t="e">
        <f>'PLAN. COMP.'!#REF!</f>
        <v>#REF!</v>
      </c>
      <c r="AKI13" s="293" t="e">
        <f>ROUND(AKG13*AKH13,2)</f>
        <v>#REF!</v>
      </c>
      <c r="AKJ13" s="292" t="e">
        <f>'PLAN. COMP.'!#REF!</f>
        <v>#REF!</v>
      </c>
      <c r="AKK13" s="293" t="e">
        <f>ROUND(AKI13*AKJ13,2)</f>
        <v>#REF!</v>
      </c>
      <c r="AKL13" s="292" t="e">
        <f>'PLAN. COMP.'!#REF!</f>
        <v>#REF!</v>
      </c>
      <c r="AKM13" s="293" t="e">
        <f>ROUND(AKK13*AKL13,2)</f>
        <v>#REF!</v>
      </c>
      <c r="AKN13" s="292" t="e">
        <f>'PLAN. COMP.'!#REF!</f>
        <v>#REF!</v>
      </c>
      <c r="AKO13" s="293" t="e">
        <f>ROUND(AKM13*AKN13,2)</f>
        <v>#REF!</v>
      </c>
      <c r="AKP13" s="292" t="e">
        <f>'PLAN. COMP.'!#REF!</f>
        <v>#REF!</v>
      </c>
      <c r="AKQ13" s="293" t="e">
        <f>ROUND(AKO13*AKP13,2)</f>
        <v>#REF!</v>
      </c>
      <c r="AKR13" s="292" t="e">
        <f>'PLAN. COMP.'!#REF!</f>
        <v>#REF!</v>
      </c>
      <c r="AKS13" s="293" t="e">
        <f>ROUND(AKQ13*AKR13,2)</f>
        <v>#REF!</v>
      </c>
      <c r="AKT13" s="292" t="e">
        <f>'PLAN. COMP.'!#REF!</f>
        <v>#REF!</v>
      </c>
      <c r="AKU13" s="293" t="e">
        <f>ROUND(AKS13*AKT13,2)</f>
        <v>#REF!</v>
      </c>
      <c r="AKV13" s="292" t="e">
        <f>'PLAN. COMP.'!#REF!</f>
        <v>#REF!</v>
      </c>
      <c r="AKW13" s="293" t="e">
        <f>ROUND(AKU13*AKV13,2)</f>
        <v>#REF!</v>
      </c>
      <c r="AKX13" s="292" t="e">
        <f>'PLAN. COMP.'!#REF!</f>
        <v>#REF!</v>
      </c>
      <c r="AKY13" s="293" t="e">
        <f>ROUND(AKW13*AKX13,2)</f>
        <v>#REF!</v>
      </c>
      <c r="AKZ13" s="292" t="e">
        <f>'PLAN. COMP.'!#REF!</f>
        <v>#REF!</v>
      </c>
      <c r="ALA13" s="293" t="e">
        <f>ROUND(AKY13*AKZ13,2)</f>
        <v>#REF!</v>
      </c>
      <c r="ALB13" s="292" t="e">
        <f>'PLAN. COMP.'!#REF!</f>
        <v>#REF!</v>
      </c>
      <c r="ALC13" s="293" t="e">
        <f>ROUND(ALA13*ALB13,2)</f>
        <v>#REF!</v>
      </c>
      <c r="ALD13" s="292" t="e">
        <f>'PLAN. COMP.'!#REF!</f>
        <v>#REF!</v>
      </c>
      <c r="ALE13" s="293" t="e">
        <f>ROUND(ALC13*ALD13,2)</f>
        <v>#REF!</v>
      </c>
      <c r="ALF13" s="292" t="e">
        <f>'PLAN. COMP.'!#REF!</f>
        <v>#REF!</v>
      </c>
      <c r="ALG13" s="293" t="e">
        <f>ROUND(ALE13*ALF13,2)</f>
        <v>#REF!</v>
      </c>
      <c r="ALH13" s="292" t="e">
        <f>'PLAN. COMP.'!#REF!</f>
        <v>#REF!</v>
      </c>
      <c r="ALI13" s="293" t="e">
        <f>ROUND(ALG13*ALH13,2)</f>
        <v>#REF!</v>
      </c>
      <c r="ALJ13" s="292" t="e">
        <f>'PLAN. COMP.'!#REF!</f>
        <v>#REF!</v>
      </c>
      <c r="ALK13" s="293" t="e">
        <f>ROUND(ALI13*ALJ13,2)</f>
        <v>#REF!</v>
      </c>
      <c r="ALL13" s="292" t="e">
        <f>'PLAN. COMP.'!#REF!</f>
        <v>#REF!</v>
      </c>
      <c r="ALM13" s="293" t="e">
        <f>ROUND(ALK13*ALL13,2)</f>
        <v>#REF!</v>
      </c>
      <c r="ALN13" s="292" t="e">
        <f>'PLAN. COMP.'!#REF!</f>
        <v>#REF!</v>
      </c>
      <c r="ALO13" s="293" t="e">
        <f>ROUND(ALM13*ALN13,2)</f>
        <v>#REF!</v>
      </c>
      <c r="ALP13" s="292" t="e">
        <f>'PLAN. COMP.'!#REF!</f>
        <v>#REF!</v>
      </c>
      <c r="ALQ13" s="293" t="e">
        <f>ROUND(ALO13*ALP13,2)</f>
        <v>#REF!</v>
      </c>
      <c r="ALR13" s="292" t="e">
        <f>'PLAN. COMP.'!#REF!</f>
        <v>#REF!</v>
      </c>
      <c r="ALS13" s="293" t="e">
        <f>ROUND(ALQ13*ALR13,2)</f>
        <v>#REF!</v>
      </c>
      <c r="ALT13" s="292" t="e">
        <f>'PLAN. COMP.'!#REF!</f>
        <v>#REF!</v>
      </c>
      <c r="ALU13" s="293" t="e">
        <f>ROUND(ALS13*ALT13,2)</f>
        <v>#REF!</v>
      </c>
      <c r="ALV13" s="292" t="e">
        <f>'PLAN. COMP.'!#REF!</f>
        <v>#REF!</v>
      </c>
      <c r="ALW13" s="293" t="e">
        <f>ROUND(ALU13*ALV13,2)</f>
        <v>#REF!</v>
      </c>
      <c r="ALX13" s="292" t="e">
        <f>'PLAN. COMP.'!#REF!</f>
        <v>#REF!</v>
      </c>
      <c r="ALY13" s="293" t="e">
        <f>ROUND(ALW13*ALX13,2)</f>
        <v>#REF!</v>
      </c>
      <c r="ALZ13" s="292" t="e">
        <f>'PLAN. COMP.'!#REF!</f>
        <v>#REF!</v>
      </c>
      <c r="AMA13" s="293" t="e">
        <f>ROUND(ALY13*ALZ13,2)</f>
        <v>#REF!</v>
      </c>
      <c r="AMB13" s="292" t="e">
        <f>'PLAN. COMP.'!#REF!</f>
        <v>#REF!</v>
      </c>
      <c r="AMC13" s="293" t="e">
        <f>ROUND(AMA13*AMB13,2)</f>
        <v>#REF!</v>
      </c>
      <c r="AMD13" s="292" t="e">
        <f>'PLAN. COMP.'!#REF!</f>
        <v>#REF!</v>
      </c>
      <c r="AME13" s="293" t="e">
        <f>ROUND(AMC13*AMD13,2)</f>
        <v>#REF!</v>
      </c>
      <c r="AMF13" s="292" t="e">
        <f>'PLAN. COMP.'!#REF!</f>
        <v>#REF!</v>
      </c>
      <c r="AMG13" s="293" t="e">
        <f>ROUND(AME13*AMF13,2)</f>
        <v>#REF!</v>
      </c>
      <c r="AMH13" s="292" t="e">
        <f>'PLAN. COMP.'!#REF!</f>
        <v>#REF!</v>
      </c>
      <c r="AMI13" s="293" t="e">
        <f>ROUND(AMG13*AMH13,2)</f>
        <v>#REF!</v>
      </c>
      <c r="AMJ13" s="292" t="e">
        <f>'PLAN. COMP.'!#REF!</f>
        <v>#REF!</v>
      </c>
      <c r="AMK13" s="293" t="e">
        <f>ROUND(AMI13*AMJ13,2)</f>
        <v>#REF!</v>
      </c>
      <c r="AML13" s="292" t="e">
        <f>'PLAN. COMP.'!#REF!</f>
        <v>#REF!</v>
      </c>
      <c r="AMM13" s="293" t="e">
        <f>ROUND(AMK13*AML13,2)</f>
        <v>#REF!</v>
      </c>
      <c r="AMN13" s="292" t="e">
        <f>'PLAN. COMP.'!#REF!</f>
        <v>#REF!</v>
      </c>
      <c r="AMO13" s="293" t="e">
        <f>ROUND(AMM13*AMN13,2)</f>
        <v>#REF!</v>
      </c>
      <c r="AMP13" s="292" t="e">
        <f>'PLAN. COMP.'!#REF!</f>
        <v>#REF!</v>
      </c>
      <c r="AMQ13" s="293" t="e">
        <f>ROUND(AMO13*AMP13,2)</f>
        <v>#REF!</v>
      </c>
      <c r="AMR13" s="292" t="e">
        <f>'PLAN. COMP.'!#REF!</f>
        <v>#REF!</v>
      </c>
      <c r="AMS13" s="293" t="e">
        <f>ROUND(AMQ13*AMR13,2)</f>
        <v>#REF!</v>
      </c>
      <c r="AMT13" s="292" t="e">
        <f>'PLAN. COMP.'!#REF!</f>
        <v>#REF!</v>
      </c>
      <c r="AMU13" s="293" t="e">
        <f>ROUND(AMS13*AMT13,2)</f>
        <v>#REF!</v>
      </c>
      <c r="AMV13" s="292" t="e">
        <f>'PLAN. COMP.'!#REF!</f>
        <v>#REF!</v>
      </c>
      <c r="AMW13" s="293" t="e">
        <f>ROUND(AMU13*AMV13,2)</f>
        <v>#REF!</v>
      </c>
      <c r="AMX13" s="292" t="e">
        <f>'PLAN. COMP.'!#REF!</f>
        <v>#REF!</v>
      </c>
      <c r="AMY13" s="293" t="e">
        <f>ROUND(AMW13*AMX13,2)</f>
        <v>#REF!</v>
      </c>
      <c r="AMZ13" s="292" t="e">
        <f>'PLAN. COMP.'!#REF!</f>
        <v>#REF!</v>
      </c>
      <c r="ANA13" s="293" t="e">
        <f>ROUND(AMY13*AMZ13,2)</f>
        <v>#REF!</v>
      </c>
      <c r="ANB13" s="292" t="e">
        <f>'PLAN. COMP.'!#REF!</f>
        <v>#REF!</v>
      </c>
      <c r="ANC13" s="293" t="e">
        <f>ROUND(ANA13*ANB13,2)</f>
        <v>#REF!</v>
      </c>
      <c r="AND13" s="292" t="e">
        <f>'PLAN. COMP.'!#REF!</f>
        <v>#REF!</v>
      </c>
      <c r="ANE13" s="293" t="e">
        <f>ROUND(ANC13*AND13,2)</f>
        <v>#REF!</v>
      </c>
      <c r="ANF13" s="292" t="e">
        <f>'PLAN. COMP.'!#REF!</f>
        <v>#REF!</v>
      </c>
      <c r="ANG13" s="293" t="e">
        <f>ROUND(ANE13*ANF13,2)</f>
        <v>#REF!</v>
      </c>
      <c r="ANH13" s="292" t="e">
        <f>'PLAN. COMP.'!#REF!</f>
        <v>#REF!</v>
      </c>
      <c r="ANI13" s="293" t="e">
        <f>ROUND(ANG13*ANH13,2)</f>
        <v>#REF!</v>
      </c>
      <c r="ANJ13" s="292" t="e">
        <f>'PLAN. COMP.'!#REF!</f>
        <v>#REF!</v>
      </c>
      <c r="ANK13" s="293" t="e">
        <f>ROUND(ANI13*ANJ13,2)</f>
        <v>#REF!</v>
      </c>
      <c r="ANL13" s="292" t="e">
        <f>'PLAN. COMP.'!#REF!</f>
        <v>#REF!</v>
      </c>
      <c r="ANM13" s="293" t="e">
        <f>ROUND(ANK13*ANL13,2)</f>
        <v>#REF!</v>
      </c>
      <c r="ANN13" s="292" t="e">
        <f>'PLAN. COMP.'!#REF!</f>
        <v>#REF!</v>
      </c>
      <c r="ANO13" s="293" t="e">
        <f>ROUND(ANM13*ANN13,2)</f>
        <v>#REF!</v>
      </c>
      <c r="ANP13" s="292" t="e">
        <f>'PLAN. COMP.'!#REF!</f>
        <v>#REF!</v>
      </c>
      <c r="ANQ13" s="293" t="e">
        <f>ROUND(ANO13*ANP13,2)</f>
        <v>#REF!</v>
      </c>
      <c r="ANR13" s="292" t="e">
        <f>'PLAN. COMP.'!#REF!</f>
        <v>#REF!</v>
      </c>
      <c r="ANS13" s="293" t="e">
        <f>ROUND(ANQ13*ANR13,2)</f>
        <v>#REF!</v>
      </c>
      <c r="ANT13" s="292" t="e">
        <f>'PLAN. COMP.'!#REF!</f>
        <v>#REF!</v>
      </c>
      <c r="ANU13" s="293" t="e">
        <f>ROUND(ANS13*ANT13,2)</f>
        <v>#REF!</v>
      </c>
      <c r="ANV13" s="292" t="e">
        <f>'PLAN. COMP.'!#REF!</f>
        <v>#REF!</v>
      </c>
      <c r="ANW13" s="293" t="e">
        <f>ROUND(ANU13*ANV13,2)</f>
        <v>#REF!</v>
      </c>
      <c r="ANX13" s="292" t="e">
        <f>'PLAN. COMP.'!#REF!</f>
        <v>#REF!</v>
      </c>
      <c r="ANY13" s="293" t="e">
        <f>ROUND(ANW13*ANX13,2)</f>
        <v>#REF!</v>
      </c>
      <c r="ANZ13" s="292" t="e">
        <f>'PLAN. COMP.'!#REF!</f>
        <v>#REF!</v>
      </c>
      <c r="AOA13" s="293" t="e">
        <f>ROUND(ANY13*ANZ13,2)</f>
        <v>#REF!</v>
      </c>
      <c r="AOB13" s="292" t="e">
        <f>'PLAN. COMP.'!#REF!</f>
        <v>#REF!</v>
      </c>
      <c r="AOC13" s="293" t="e">
        <f>ROUND(AOA13*AOB13,2)</f>
        <v>#REF!</v>
      </c>
      <c r="AOD13" s="292" t="e">
        <f>'PLAN. COMP.'!#REF!</f>
        <v>#REF!</v>
      </c>
      <c r="AOE13" s="293" t="e">
        <f>ROUND(AOC13*AOD13,2)</f>
        <v>#REF!</v>
      </c>
      <c r="AOF13" s="292" t="e">
        <f>'PLAN. COMP.'!#REF!</f>
        <v>#REF!</v>
      </c>
      <c r="AOG13" s="293" t="e">
        <f>ROUND(AOE13*AOF13,2)</f>
        <v>#REF!</v>
      </c>
      <c r="AOH13" s="292" t="e">
        <f>'PLAN. COMP.'!#REF!</f>
        <v>#REF!</v>
      </c>
      <c r="AOI13" s="293" t="e">
        <f>ROUND(AOG13*AOH13,2)</f>
        <v>#REF!</v>
      </c>
      <c r="AOJ13" s="292" t="e">
        <f>'PLAN. COMP.'!#REF!</f>
        <v>#REF!</v>
      </c>
      <c r="AOK13" s="293" t="e">
        <f>ROUND(AOI13*AOJ13,2)</f>
        <v>#REF!</v>
      </c>
      <c r="AOL13" s="292" t="e">
        <f>'PLAN. COMP.'!#REF!</f>
        <v>#REF!</v>
      </c>
      <c r="AOM13" s="293" t="e">
        <f>ROUND(AOK13*AOL13,2)</f>
        <v>#REF!</v>
      </c>
      <c r="AON13" s="292" t="e">
        <f>'PLAN. COMP.'!#REF!</f>
        <v>#REF!</v>
      </c>
      <c r="AOO13" s="293" t="e">
        <f>ROUND(AOM13*AON13,2)</f>
        <v>#REF!</v>
      </c>
      <c r="AOP13" s="292" t="e">
        <f>'PLAN. COMP.'!#REF!</f>
        <v>#REF!</v>
      </c>
      <c r="AOQ13" s="293" t="e">
        <f>ROUND(AOO13*AOP13,2)</f>
        <v>#REF!</v>
      </c>
      <c r="AOR13" s="292" t="e">
        <f>'PLAN. COMP.'!#REF!</f>
        <v>#REF!</v>
      </c>
      <c r="AOS13" s="293" t="e">
        <f>ROUND(AOQ13*AOR13,2)</f>
        <v>#REF!</v>
      </c>
      <c r="AOT13" s="292" t="e">
        <f>'PLAN. COMP.'!#REF!</f>
        <v>#REF!</v>
      </c>
      <c r="AOU13" s="293" t="e">
        <f>ROUND(AOS13*AOT13,2)</f>
        <v>#REF!</v>
      </c>
      <c r="AOV13" s="292" t="e">
        <f>'PLAN. COMP.'!#REF!</f>
        <v>#REF!</v>
      </c>
      <c r="AOW13" s="293" t="e">
        <f>ROUND(AOU13*AOV13,2)</f>
        <v>#REF!</v>
      </c>
      <c r="AOX13" s="292" t="e">
        <f>'PLAN. COMP.'!#REF!</f>
        <v>#REF!</v>
      </c>
      <c r="AOY13" s="293" t="e">
        <f>ROUND(AOW13*AOX13,2)</f>
        <v>#REF!</v>
      </c>
      <c r="AOZ13" s="292" t="e">
        <f>'PLAN. COMP.'!#REF!</f>
        <v>#REF!</v>
      </c>
      <c r="APA13" s="293" t="e">
        <f>ROUND(AOY13*AOZ13,2)</f>
        <v>#REF!</v>
      </c>
      <c r="APB13" s="292" t="e">
        <f>'PLAN. COMP.'!#REF!</f>
        <v>#REF!</v>
      </c>
      <c r="APC13" s="293" t="e">
        <f>ROUND(APA13*APB13,2)</f>
        <v>#REF!</v>
      </c>
      <c r="APD13" s="292" t="e">
        <f>'PLAN. COMP.'!#REF!</f>
        <v>#REF!</v>
      </c>
      <c r="APE13" s="293" t="e">
        <f>ROUND(APC13*APD13,2)</f>
        <v>#REF!</v>
      </c>
      <c r="APF13" s="292" t="e">
        <f>'PLAN. COMP.'!#REF!</f>
        <v>#REF!</v>
      </c>
      <c r="APG13" s="293" t="e">
        <f>ROUND(APE13*APF13,2)</f>
        <v>#REF!</v>
      </c>
      <c r="APH13" s="292" t="e">
        <f>'PLAN. COMP.'!#REF!</f>
        <v>#REF!</v>
      </c>
      <c r="API13" s="293" t="e">
        <f>ROUND(APG13*APH13,2)</f>
        <v>#REF!</v>
      </c>
      <c r="APJ13" s="292" t="e">
        <f>'PLAN. COMP.'!#REF!</f>
        <v>#REF!</v>
      </c>
      <c r="APK13" s="293" t="e">
        <f>ROUND(API13*APJ13,2)</f>
        <v>#REF!</v>
      </c>
      <c r="APL13" s="292" t="e">
        <f>'PLAN. COMP.'!#REF!</f>
        <v>#REF!</v>
      </c>
      <c r="APM13" s="293" t="e">
        <f>ROUND(APK13*APL13,2)</f>
        <v>#REF!</v>
      </c>
      <c r="APN13" s="292" t="e">
        <f>'PLAN. COMP.'!#REF!</f>
        <v>#REF!</v>
      </c>
      <c r="APO13" s="293" t="e">
        <f>ROUND(APM13*APN13,2)</f>
        <v>#REF!</v>
      </c>
      <c r="APP13" s="292" t="e">
        <f>'PLAN. COMP.'!#REF!</f>
        <v>#REF!</v>
      </c>
      <c r="APQ13" s="293" t="e">
        <f>ROUND(APO13*APP13,2)</f>
        <v>#REF!</v>
      </c>
      <c r="APR13" s="292" t="e">
        <f>'PLAN. COMP.'!#REF!</f>
        <v>#REF!</v>
      </c>
      <c r="APS13" s="293" t="e">
        <f>ROUND(APQ13*APR13,2)</f>
        <v>#REF!</v>
      </c>
      <c r="APT13" s="292" t="e">
        <f>'PLAN. COMP.'!#REF!</f>
        <v>#REF!</v>
      </c>
      <c r="APU13" s="293" t="e">
        <f>ROUND(APS13*APT13,2)</f>
        <v>#REF!</v>
      </c>
      <c r="APV13" s="292" t="e">
        <f>'PLAN. COMP.'!#REF!</f>
        <v>#REF!</v>
      </c>
      <c r="APW13" s="293" t="e">
        <f>ROUND(APU13*APV13,2)</f>
        <v>#REF!</v>
      </c>
      <c r="APX13" s="292" t="e">
        <f>'PLAN. COMP.'!#REF!</f>
        <v>#REF!</v>
      </c>
      <c r="APY13" s="293" t="e">
        <f>ROUND(APW13*APX13,2)</f>
        <v>#REF!</v>
      </c>
      <c r="APZ13" s="292" t="e">
        <f>'PLAN. COMP.'!#REF!</f>
        <v>#REF!</v>
      </c>
      <c r="AQA13" s="293" t="e">
        <f>ROUND(APY13*APZ13,2)</f>
        <v>#REF!</v>
      </c>
      <c r="AQB13" s="292" t="e">
        <f>'PLAN. COMP.'!#REF!</f>
        <v>#REF!</v>
      </c>
      <c r="AQC13" s="293" t="e">
        <f>ROUND(AQA13*AQB13,2)</f>
        <v>#REF!</v>
      </c>
      <c r="AQD13" s="292" t="e">
        <f>'PLAN. COMP.'!#REF!</f>
        <v>#REF!</v>
      </c>
      <c r="AQE13" s="293" t="e">
        <f>ROUND(AQC13*AQD13,2)</f>
        <v>#REF!</v>
      </c>
      <c r="AQF13" s="292" t="e">
        <f>'PLAN. COMP.'!#REF!</f>
        <v>#REF!</v>
      </c>
      <c r="AQG13" s="293" t="e">
        <f>ROUND(AQE13*AQF13,2)</f>
        <v>#REF!</v>
      </c>
      <c r="AQH13" s="292" t="e">
        <f>'PLAN. COMP.'!#REF!</f>
        <v>#REF!</v>
      </c>
      <c r="AQI13" s="293" t="e">
        <f>ROUND(AQG13*AQH13,2)</f>
        <v>#REF!</v>
      </c>
      <c r="AQJ13" s="292" t="e">
        <f>'PLAN. COMP.'!#REF!</f>
        <v>#REF!</v>
      </c>
      <c r="AQK13" s="293" t="e">
        <f>ROUND(AQI13*AQJ13,2)</f>
        <v>#REF!</v>
      </c>
      <c r="AQL13" s="292" t="e">
        <f>'PLAN. COMP.'!#REF!</f>
        <v>#REF!</v>
      </c>
      <c r="AQM13" s="293" t="e">
        <f>ROUND(AQK13*AQL13,2)</f>
        <v>#REF!</v>
      </c>
      <c r="AQN13" s="292" t="e">
        <f>'PLAN. COMP.'!#REF!</f>
        <v>#REF!</v>
      </c>
      <c r="AQO13" s="293" t="e">
        <f>ROUND(AQM13*AQN13,2)</f>
        <v>#REF!</v>
      </c>
      <c r="AQP13" s="292" t="e">
        <f>'PLAN. COMP.'!#REF!</f>
        <v>#REF!</v>
      </c>
      <c r="AQQ13" s="293" t="e">
        <f>ROUND(AQO13*AQP13,2)</f>
        <v>#REF!</v>
      </c>
      <c r="AQR13" s="292" t="e">
        <f>'PLAN. COMP.'!#REF!</f>
        <v>#REF!</v>
      </c>
      <c r="AQS13" s="293" t="e">
        <f>ROUND(AQQ13*AQR13,2)</f>
        <v>#REF!</v>
      </c>
      <c r="AQT13" s="292" t="e">
        <f>'PLAN. COMP.'!#REF!</f>
        <v>#REF!</v>
      </c>
      <c r="AQU13" s="293" t="e">
        <f>ROUND(AQS13*AQT13,2)</f>
        <v>#REF!</v>
      </c>
      <c r="AQV13" s="292" t="e">
        <f>'PLAN. COMP.'!#REF!</f>
        <v>#REF!</v>
      </c>
      <c r="AQW13" s="293" t="e">
        <f>ROUND(AQU13*AQV13,2)</f>
        <v>#REF!</v>
      </c>
      <c r="AQX13" s="292" t="e">
        <f>'PLAN. COMP.'!#REF!</f>
        <v>#REF!</v>
      </c>
      <c r="AQY13" s="293" t="e">
        <f>ROUND(AQW13*AQX13,2)</f>
        <v>#REF!</v>
      </c>
      <c r="AQZ13" s="292" t="e">
        <f>'PLAN. COMP.'!#REF!</f>
        <v>#REF!</v>
      </c>
      <c r="ARA13" s="293" t="e">
        <f>ROUND(AQY13*AQZ13,2)</f>
        <v>#REF!</v>
      </c>
      <c r="ARB13" s="292" t="e">
        <f>'PLAN. COMP.'!#REF!</f>
        <v>#REF!</v>
      </c>
      <c r="ARC13" s="293" t="e">
        <f>ROUND(ARA13*ARB13,2)</f>
        <v>#REF!</v>
      </c>
      <c r="ARD13" s="292" t="e">
        <f>'PLAN. COMP.'!#REF!</f>
        <v>#REF!</v>
      </c>
      <c r="ARE13" s="293" t="e">
        <f>ROUND(ARC13*ARD13,2)</f>
        <v>#REF!</v>
      </c>
      <c r="ARF13" s="292" t="e">
        <f>'PLAN. COMP.'!#REF!</f>
        <v>#REF!</v>
      </c>
      <c r="ARG13" s="293" t="e">
        <f>ROUND(ARE13*ARF13,2)</f>
        <v>#REF!</v>
      </c>
      <c r="ARH13" s="292" t="e">
        <f>'PLAN. COMP.'!#REF!</f>
        <v>#REF!</v>
      </c>
      <c r="ARI13" s="293" t="e">
        <f>ROUND(ARG13*ARH13,2)</f>
        <v>#REF!</v>
      </c>
      <c r="ARJ13" s="292" t="e">
        <f>'PLAN. COMP.'!#REF!</f>
        <v>#REF!</v>
      </c>
      <c r="ARK13" s="293" t="e">
        <f>ROUND(ARI13*ARJ13,2)</f>
        <v>#REF!</v>
      </c>
      <c r="ARL13" s="292" t="e">
        <f>'PLAN. COMP.'!#REF!</f>
        <v>#REF!</v>
      </c>
      <c r="ARM13" s="293" t="e">
        <f>ROUND(ARK13*ARL13,2)</f>
        <v>#REF!</v>
      </c>
      <c r="ARN13" s="292" t="e">
        <f>'PLAN. COMP.'!#REF!</f>
        <v>#REF!</v>
      </c>
      <c r="ARO13" s="293" t="e">
        <f>ROUND(ARM13*ARN13,2)</f>
        <v>#REF!</v>
      </c>
      <c r="ARP13" s="292" t="e">
        <f>'PLAN. COMP.'!#REF!</f>
        <v>#REF!</v>
      </c>
      <c r="ARQ13" s="293" t="e">
        <f>ROUND(ARO13*ARP13,2)</f>
        <v>#REF!</v>
      </c>
      <c r="ARR13" s="292" t="e">
        <f>'PLAN. COMP.'!#REF!</f>
        <v>#REF!</v>
      </c>
      <c r="ARS13" s="293" t="e">
        <f>ROUND(ARQ13*ARR13,2)</f>
        <v>#REF!</v>
      </c>
      <c r="ART13" s="292" t="e">
        <f>'PLAN. COMP.'!#REF!</f>
        <v>#REF!</v>
      </c>
      <c r="ARU13" s="293" t="e">
        <f>ROUND(ARS13*ART13,2)</f>
        <v>#REF!</v>
      </c>
      <c r="ARV13" s="292" t="e">
        <f>'PLAN. COMP.'!#REF!</f>
        <v>#REF!</v>
      </c>
      <c r="ARW13" s="293" t="e">
        <f>ROUND(ARU13*ARV13,2)</f>
        <v>#REF!</v>
      </c>
      <c r="ARX13" s="292" t="e">
        <f>'PLAN. COMP.'!#REF!</f>
        <v>#REF!</v>
      </c>
      <c r="ARY13" s="293" t="e">
        <f>ROUND(ARW13*ARX13,2)</f>
        <v>#REF!</v>
      </c>
      <c r="ARZ13" s="292" t="e">
        <f>'PLAN. COMP.'!#REF!</f>
        <v>#REF!</v>
      </c>
      <c r="ASA13" s="293" t="e">
        <f>ROUND(ARY13*ARZ13,2)</f>
        <v>#REF!</v>
      </c>
      <c r="ASB13" s="292" t="e">
        <f>'PLAN. COMP.'!#REF!</f>
        <v>#REF!</v>
      </c>
      <c r="ASC13" s="293" t="e">
        <f>ROUND(ASA13*ASB13,2)</f>
        <v>#REF!</v>
      </c>
      <c r="ASD13" s="292" t="e">
        <f>'PLAN. COMP.'!#REF!</f>
        <v>#REF!</v>
      </c>
      <c r="ASE13" s="293" t="e">
        <f>ROUND(ASC13*ASD13,2)</f>
        <v>#REF!</v>
      </c>
      <c r="ASF13" s="292" t="e">
        <f>'PLAN. COMP.'!#REF!</f>
        <v>#REF!</v>
      </c>
      <c r="ASG13" s="293" t="e">
        <f>ROUND(ASE13*ASF13,2)</f>
        <v>#REF!</v>
      </c>
      <c r="ASH13" s="292" t="e">
        <f>'PLAN. COMP.'!#REF!</f>
        <v>#REF!</v>
      </c>
      <c r="ASI13" s="293" t="e">
        <f>ROUND(ASG13*ASH13,2)</f>
        <v>#REF!</v>
      </c>
      <c r="ASJ13" s="292" t="e">
        <f>'PLAN. COMP.'!#REF!</f>
        <v>#REF!</v>
      </c>
      <c r="ASK13" s="293" t="e">
        <f>ROUND(ASI13*ASJ13,2)</f>
        <v>#REF!</v>
      </c>
      <c r="ASL13" s="292" t="e">
        <f>'PLAN. COMP.'!#REF!</f>
        <v>#REF!</v>
      </c>
      <c r="ASM13" s="293" t="e">
        <f>ROUND(ASK13*ASL13,2)</f>
        <v>#REF!</v>
      </c>
      <c r="ASN13" s="292" t="e">
        <f>'PLAN. COMP.'!#REF!</f>
        <v>#REF!</v>
      </c>
      <c r="ASO13" s="293" t="e">
        <f>ROUND(ASM13*ASN13,2)</f>
        <v>#REF!</v>
      </c>
      <c r="ASP13" s="292" t="e">
        <f>'PLAN. COMP.'!#REF!</f>
        <v>#REF!</v>
      </c>
      <c r="ASQ13" s="293" t="e">
        <f>ROUND(ASO13*ASP13,2)</f>
        <v>#REF!</v>
      </c>
      <c r="ASR13" s="292" t="e">
        <f>'PLAN. COMP.'!#REF!</f>
        <v>#REF!</v>
      </c>
      <c r="ASS13" s="293" t="e">
        <f>ROUND(ASQ13*ASR13,2)</f>
        <v>#REF!</v>
      </c>
      <c r="AST13" s="292" t="e">
        <f>'PLAN. COMP.'!#REF!</f>
        <v>#REF!</v>
      </c>
      <c r="ASU13" s="293" t="e">
        <f>ROUND(ASS13*AST13,2)</f>
        <v>#REF!</v>
      </c>
      <c r="ASV13" s="292" t="e">
        <f>'PLAN. COMP.'!#REF!</f>
        <v>#REF!</v>
      </c>
      <c r="ASW13" s="293" t="e">
        <f>ROUND(ASU13*ASV13,2)</f>
        <v>#REF!</v>
      </c>
      <c r="ASX13" s="292" t="e">
        <f>'PLAN. COMP.'!#REF!</f>
        <v>#REF!</v>
      </c>
      <c r="ASY13" s="293" t="e">
        <f>ROUND(ASW13*ASX13,2)</f>
        <v>#REF!</v>
      </c>
      <c r="ASZ13" s="292" t="e">
        <f>'PLAN. COMP.'!#REF!</f>
        <v>#REF!</v>
      </c>
      <c r="ATA13" s="293" t="e">
        <f>ROUND(ASY13*ASZ13,2)</f>
        <v>#REF!</v>
      </c>
      <c r="ATB13" s="292" t="e">
        <f>'PLAN. COMP.'!#REF!</f>
        <v>#REF!</v>
      </c>
      <c r="ATC13" s="293" t="e">
        <f>ROUND(ATA13*ATB13,2)</f>
        <v>#REF!</v>
      </c>
      <c r="ATD13" s="292" t="e">
        <f>'PLAN. COMP.'!#REF!</f>
        <v>#REF!</v>
      </c>
      <c r="ATE13" s="293" t="e">
        <f>ROUND(ATC13*ATD13,2)</f>
        <v>#REF!</v>
      </c>
      <c r="ATF13" s="292" t="e">
        <f>'PLAN. COMP.'!#REF!</f>
        <v>#REF!</v>
      </c>
      <c r="ATG13" s="293" t="e">
        <f>ROUND(ATE13*ATF13,2)</f>
        <v>#REF!</v>
      </c>
      <c r="ATH13" s="292" t="e">
        <f>'PLAN. COMP.'!#REF!</f>
        <v>#REF!</v>
      </c>
      <c r="ATI13" s="293" t="e">
        <f>ROUND(ATG13*ATH13,2)</f>
        <v>#REF!</v>
      </c>
      <c r="ATJ13" s="292" t="e">
        <f>'PLAN. COMP.'!#REF!</f>
        <v>#REF!</v>
      </c>
      <c r="ATK13" s="293" t="e">
        <f>ROUND(ATI13*ATJ13,2)</f>
        <v>#REF!</v>
      </c>
      <c r="ATL13" s="292" t="e">
        <f>'PLAN. COMP.'!#REF!</f>
        <v>#REF!</v>
      </c>
      <c r="ATM13" s="293" t="e">
        <f>ROUND(ATK13*ATL13,2)</f>
        <v>#REF!</v>
      </c>
      <c r="ATN13" s="292" t="e">
        <f>'PLAN. COMP.'!#REF!</f>
        <v>#REF!</v>
      </c>
      <c r="ATO13" s="293" t="e">
        <f>ROUND(ATM13*ATN13,2)</f>
        <v>#REF!</v>
      </c>
      <c r="ATP13" s="292" t="e">
        <f>'PLAN. COMP.'!#REF!</f>
        <v>#REF!</v>
      </c>
      <c r="ATQ13" s="293" t="e">
        <f>ROUND(ATO13*ATP13,2)</f>
        <v>#REF!</v>
      </c>
      <c r="ATR13" s="292" t="e">
        <f>'PLAN. COMP.'!#REF!</f>
        <v>#REF!</v>
      </c>
      <c r="ATS13" s="293" t="e">
        <f>ROUND(ATQ13*ATR13,2)</f>
        <v>#REF!</v>
      </c>
      <c r="ATT13" s="292" t="e">
        <f>'PLAN. COMP.'!#REF!</f>
        <v>#REF!</v>
      </c>
      <c r="ATU13" s="293" t="e">
        <f>ROUND(ATS13*ATT13,2)</f>
        <v>#REF!</v>
      </c>
      <c r="ATV13" s="292" t="e">
        <f>'PLAN. COMP.'!#REF!</f>
        <v>#REF!</v>
      </c>
      <c r="ATW13" s="293" t="e">
        <f>ROUND(ATU13*ATV13,2)</f>
        <v>#REF!</v>
      </c>
      <c r="ATX13" s="292" t="e">
        <f>'PLAN. COMP.'!#REF!</f>
        <v>#REF!</v>
      </c>
      <c r="ATY13" s="293" t="e">
        <f>ROUND(ATW13*ATX13,2)</f>
        <v>#REF!</v>
      </c>
      <c r="ATZ13" s="292" t="e">
        <f>'PLAN. COMP.'!#REF!</f>
        <v>#REF!</v>
      </c>
      <c r="AUA13" s="293" t="e">
        <f>ROUND(ATY13*ATZ13,2)</f>
        <v>#REF!</v>
      </c>
      <c r="AUB13" s="292" t="e">
        <f>'PLAN. COMP.'!#REF!</f>
        <v>#REF!</v>
      </c>
      <c r="AUC13" s="293" t="e">
        <f>ROUND(AUA13*AUB13,2)</f>
        <v>#REF!</v>
      </c>
      <c r="AUD13" s="292" t="e">
        <f>'PLAN. COMP.'!#REF!</f>
        <v>#REF!</v>
      </c>
      <c r="AUE13" s="293" t="e">
        <f>ROUND(AUC13*AUD13,2)</f>
        <v>#REF!</v>
      </c>
      <c r="AUF13" s="292" t="e">
        <f>'PLAN. COMP.'!#REF!</f>
        <v>#REF!</v>
      </c>
      <c r="AUG13" s="293" t="e">
        <f>ROUND(AUE13*AUF13,2)</f>
        <v>#REF!</v>
      </c>
      <c r="AUH13" s="292" t="e">
        <f>'PLAN. COMP.'!#REF!</f>
        <v>#REF!</v>
      </c>
      <c r="AUI13" s="293" t="e">
        <f>ROUND(AUG13*AUH13,2)</f>
        <v>#REF!</v>
      </c>
      <c r="AUJ13" s="292" t="e">
        <f>'PLAN. COMP.'!#REF!</f>
        <v>#REF!</v>
      </c>
      <c r="AUK13" s="293" t="e">
        <f>ROUND(AUI13*AUJ13,2)</f>
        <v>#REF!</v>
      </c>
      <c r="AUL13" s="292" t="e">
        <f>'PLAN. COMP.'!#REF!</f>
        <v>#REF!</v>
      </c>
      <c r="AUM13" s="293" t="e">
        <f>ROUND(AUK13*AUL13,2)</f>
        <v>#REF!</v>
      </c>
      <c r="AUN13" s="292" t="e">
        <f>'PLAN. COMP.'!#REF!</f>
        <v>#REF!</v>
      </c>
      <c r="AUO13" s="293" t="e">
        <f>ROUND(AUM13*AUN13,2)</f>
        <v>#REF!</v>
      </c>
      <c r="AUP13" s="292" t="e">
        <f>'PLAN. COMP.'!#REF!</f>
        <v>#REF!</v>
      </c>
      <c r="AUQ13" s="293" t="e">
        <f>ROUND(AUO13*AUP13,2)</f>
        <v>#REF!</v>
      </c>
      <c r="AUR13" s="292" t="e">
        <f>'PLAN. COMP.'!#REF!</f>
        <v>#REF!</v>
      </c>
      <c r="AUS13" s="293" t="e">
        <f>ROUND(AUQ13*AUR13,2)</f>
        <v>#REF!</v>
      </c>
      <c r="AUT13" s="292" t="e">
        <f>'PLAN. COMP.'!#REF!</f>
        <v>#REF!</v>
      </c>
      <c r="AUU13" s="293" t="e">
        <f>ROUND(AUS13*AUT13,2)</f>
        <v>#REF!</v>
      </c>
      <c r="AUV13" s="292" t="e">
        <f>'PLAN. COMP.'!#REF!</f>
        <v>#REF!</v>
      </c>
      <c r="AUW13" s="293" t="e">
        <f>ROUND(AUU13*AUV13,2)</f>
        <v>#REF!</v>
      </c>
      <c r="AUX13" s="292" t="e">
        <f>'PLAN. COMP.'!#REF!</f>
        <v>#REF!</v>
      </c>
      <c r="AUY13" s="293" t="e">
        <f>ROUND(AUW13*AUX13,2)</f>
        <v>#REF!</v>
      </c>
      <c r="AUZ13" s="292" t="e">
        <f>'PLAN. COMP.'!#REF!</f>
        <v>#REF!</v>
      </c>
      <c r="AVA13" s="293" t="e">
        <f>ROUND(AUY13*AUZ13,2)</f>
        <v>#REF!</v>
      </c>
      <c r="AVB13" s="292" t="e">
        <f>'PLAN. COMP.'!#REF!</f>
        <v>#REF!</v>
      </c>
      <c r="AVC13" s="293" t="e">
        <f>ROUND(AVA13*AVB13,2)</f>
        <v>#REF!</v>
      </c>
      <c r="AVD13" s="292" t="e">
        <f>'PLAN. COMP.'!#REF!</f>
        <v>#REF!</v>
      </c>
      <c r="AVE13" s="293" t="e">
        <f>ROUND(AVC13*AVD13,2)</f>
        <v>#REF!</v>
      </c>
      <c r="AVF13" s="292" t="e">
        <f>'PLAN. COMP.'!#REF!</f>
        <v>#REF!</v>
      </c>
      <c r="AVG13" s="293" t="e">
        <f>ROUND(AVE13*AVF13,2)</f>
        <v>#REF!</v>
      </c>
      <c r="AVH13" s="292" t="e">
        <f>'PLAN. COMP.'!#REF!</f>
        <v>#REF!</v>
      </c>
      <c r="AVI13" s="293" t="e">
        <f>ROUND(AVG13*AVH13,2)</f>
        <v>#REF!</v>
      </c>
      <c r="AVJ13" s="292" t="e">
        <f>'PLAN. COMP.'!#REF!</f>
        <v>#REF!</v>
      </c>
      <c r="AVK13" s="293" t="e">
        <f>ROUND(AVI13*AVJ13,2)</f>
        <v>#REF!</v>
      </c>
      <c r="AVL13" s="292" t="e">
        <f>'PLAN. COMP.'!#REF!</f>
        <v>#REF!</v>
      </c>
      <c r="AVM13" s="293" t="e">
        <f>ROUND(AVK13*AVL13,2)</f>
        <v>#REF!</v>
      </c>
      <c r="AVN13" s="292" t="e">
        <f>'PLAN. COMP.'!#REF!</f>
        <v>#REF!</v>
      </c>
      <c r="AVO13" s="293" t="e">
        <f>ROUND(AVM13*AVN13,2)</f>
        <v>#REF!</v>
      </c>
      <c r="AVP13" s="292" t="e">
        <f>'PLAN. COMP.'!#REF!</f>
        <v>#REF!</v>
      </c>
      <c r="AVQ13" s="293" t="e">
        <f>ROUND(AVO13*AVP13,2)</f>
        <v>#REF!</v>
      </c>
      <c r="AVR13" s="292" t="e">
        <f>'PLAN. COMP.'!#REF!</f>
        <v>#REF!</v>
      </c>
      <c r="AVS13" s="293" t="e">
        <f>ROUND(AVQ13*AVR13,2)</f>
        <v>#REF!</v>
      </c>
      <c r="AVT13" s="292" t="e">
        <f>'PLAN. COMP.'!#REF!</f>
        <v>#REF!</v>
      </c>
      <c r="AVU13" s="293" t="e">
        <f>ROUND(AVS13*AVT13,2)</f>
        <v>#REF!</v>
      </c>
      <c r="AVV13" s="292" t="e">
        <f>'PLAN. COMP.'!#REF!</f>
        <v>#REF!</v>
      </c>
      <c r="AVW13" s="293" t="e">
        <f>ROUND(AVU13*AVV13,2)</f>
        <v>#REF!</v>
      </c>
      <c r="AVX13" s="292" t="e">
        <f>'PLAN. COMP.'!#REF!</f>
        <v>#REF!</v>
      </c>
      <c r="AVY13" s="293" t="e">
        <f>ROUND(AVW13*AVX13,2)</f>
        <v>#REF!</v>
      </c>
      <c r="AVZ13" s="292" t="e">
        <f>'PLAN. COMP.'!#REF!</f>
        <v>#REF!</v>
      </c>
      <c r="AWA13" s="293" t="e">
        <f>ROUND(AVY13*AVZ13,2)</f>
        <v>#REF!</v>
      </c>
      <c r="AWB13" s="292" t="e">
        <f>'PLAN. COMP.'!#REF!</f>
        <v>#REF!</v>
      </c>
      <c r="AWC13" s="293" t="e">
        <f>ROUND(AWA13*AWB13,2)</f>
        <v>#REF!</v>
      </c>
      <c r="AWD13" s="292" t="e">
        <f>'PLAN. COMP.'!#REF!</f>
        <v>#REF!</v>
      </c>
      <c r="AWE13" s="293" t="e">
        <f>ROUND(AWC13*AWD13,2)</f>
        <v>#REF!</v>
      </c>
      <c r="AWF13" s="292" t="e">
        <f>'PLAN. COMP.'!#REF!</f>
        <v>#REF!</v>
      </c>
      <c r="AWG13" s="293" t="e">
        <f>ROUND(AWE13*AWF13,2)</f>
        <v>#REF!</v>
      </c>
      <c r="AWH13" s="292" t="e">
        <f>'PLAN. COMP.'!#REF!</f>
        <v>#REF!</v>
      </c>
      <c r="AWI13" s="293" t="e">
        <f>ROUND(AWG13*AWH13,2)</f>
        <v>#REF!</v>
      </c>
      <c r="AWJ13" s="292" t="e">
        <f>'PLAN. COMP.'!#REF!</f>
        <v>#REF!</v>
      </c>
      <c r="AWK13" s="293" t="e">
        <f>ROUND(AWI13*AWJ13,2)</f>
        <v>#REF!</v>
      </c>
      <c r="AWL13" s="292" t="e">
        <f>'PLAN. COMP.'!#REF!</f>
        <v>#REF!</v>
      </c>
      <c r="AWM13" s="293" t="e">
        <f>ROUND(AWK13*AWL13,2)</f>
        <v>#REF!</v>
      </c>
      <c r="AWN13" s="292" t="e">
        <f>'PLAN. COMP.'!#REF!</f>
        <v>#REF!</v>
      </c>
      <c r="AWO13" s="293" t="e">
        <f>ROUND(AWM13*AWN13,2)</f>
        <v>#REF!</v>
      </c>
      <c r="AWP13" s="292" t="e">
        <f>'PLAN. COMP.'!#REF!</f>
        <v>#REF!</v>
      </c>
      <c r="AWQ13" s="293" t="e">
        <f>ROUND(AWO13*AWP13,2)</f>
        <v>#REF!</v>
      </c>
      <c r="AWR13" s="292" t="e">
        <f>'PLAN. COMP.'!#REF!</f>
        <v>#REF!</v>
      </c>
      <c r="AWS13" s="293" t="e">
        <f>ROUND(AWQ13*AWR13,2)</f>
        <v>#REF!</v>
      </c>
      <c r="AWT13" s="292" t="e">
        <f>'PLAN. COMP.'!#REF!</f>
        <v>#REF!</v>
      </c>
      <c r="AWU13" s="293" t="e">
        <f>ROUND(AWS13*AWT13,2)</f>
        <v>#REF!</v>
      </c>
      <c r="AWV13" s="292" t="e">
        <f>'PLAN. COMP.'!#REF!</f>
        <v>#REF!</v>
      </c>
      <c r="AWW13" s="293" t="e">
        <f>ROUND(AWU13*AWV13,2)</f>
        <v>#REF!</v>
      </c>
      <c r="AWX13" s="292" t="e">
        <f>'PLAN. COMP.'!#REF!</f>
        <v>#REF!</v>
      </c>
      <c r="AWY13" s="293" t="e">
        <f>ROUND(AWW13*AWX13,2)</f>
        <v>#REF!</v>
      </c>
      <c r="AWZ13" s="292" t="e">
        <f>'PLAN. COMP.'!#REF!</f>
        <v>#REF!</v>
      </c>
      <c r="AXA13" s="293" t="e">
        <f>ROUND(AWY13*AWZ13,2)</f>
        <v>#REF!</v>
      </c>
      <c r="AXB13" s="292" t="e">
        <f>'PLAN. COMP.'!#REF!</f>
        <v>#REF!</v>
      </c>
      <c r="AXC13" s="293" t="e">
        <f>ROUND(AXA13*AXB13,2)</f>
        <v>#REF!</v>
      </c>
      <c r="AXD13" s="292" t="e">
        <f>'PLAN. COMP.'!#REF!</f>
        <v>#REF!</v>
      </c>
      <c r="AXE13" s="293" t="e">
        <f>ROUND(AXC13*AXD13,2)</f>
        <v>#REF!</v>
      </c>
      <c r="AXF13" s="292" t="e">
        <f>'PLAN. COMP.'!#REF!</f>
        <v>#REF!</v>
      </c>
      <c r="AXG13" s="293" t="e">
        <f>ROUND(AXE13*AXF13,2)</f>
        <v>#REF!</v>
      </c>
      <c r="AXH13" s="292" t="e">
        <f>'PLAN. COMP.'!#REF!</f>
        <v>#REF!</v>
      </c>
      <c r="AXI13" s="293" t="e">
        <f>ROUND(AXG13*AXH13,2)</f>
        <v>#REF!</v>
      </c>
      <c r="AXJ13" s="292" t="e">
        <f>'PLAN. COMP.'!#REF!</f>
        <v>#REF!</v>
      </c>
      <c r="AXK13" s="293" t="e">
        <f>ROUND(AXI13*AXJ13,2)</f>
        <v>#REF!</v>
      </c>
      <c r="AXL13" s="292" t="e">
        <f>'PLAN. COMP.'!#REF!</f>
        <v>#REF!</v>
      </c>
      <c r="AXM13" s="293" t="e">
        <f>ROUND(AXK13*AXL13,2)</f>
        <v>#REF!</v>
      </c>
      <c r="AXN13" s="292" t="e">
        <f>'PLAN. COMP.'!#REF!</f>
        <v>#REF!</v>
      </c>
      <c r="AXO13" s="293" t="e">
        <f>ROUND(AXM13*AXN13,2)</f>
        <v>#REF!</v>
      </c>
      <c r="AXP13" s="292" t="e">
        <f>'PLAN. COMP.'!#REF!</f>
        <v>#REF!</v>
      </c>
      <c r="AXQ13" s="293" t="e">
        <f>ROUND(AXO13*AXP13,2)</f>
        <v>#REF!</v>
      </c>
      <c r="AXR13" s="292" t="e">
        <f>'PLAN. COMP.'!#REF!</f>
        <v>#REF!</v>
      </c>
      <c r="AXS13" s="293" t="e">
        <f>ROUND(AXQ13*AXR13,2)</f>
        <v>#REF!</v>
      </c>
      <c r="AXT13" s="292" t="e">
        <f>'PLAN. COMP.'!#REF!</f>
        <v>#REF!</v>
      </c>
      <c r="AXU13" s="293" t="e">
        <f>ROUND(AXS13*AXT13,2)</f>
        <v>#REF!</v>
      </c>
      <c r="AXV13" s="292" t="e">
        <f>'PLAN. COMP.'!#REF!</f>
        <v>#REF!</v>
      </c>
      <c r="AXW13" s="293" t="e">
        <f>ROUND(AXU13*AXV13,2)</f>
        <v>#REF!</v>
      </c>
      <c r="AXX13" s="292" t="e">
        <f>'PLAN. COMP.'!#REF!</f>
        <v>#REF!</v>
      </c>
      <c r="AXY13" s="293" t="e">
        <f>ROUND(AXW13*AXX13,2)</f>
        <v>#REF!</v>
      </c>
      <c r="AXZ13" s="292" t="e">
        <f>'PLAN. COMP.'!#REF!</f>
        <v>#REF!</v>
      </c>
      <c r="AYA13" s="293" t="e">
        <f>ROUND(AXY13*AXZ13,2)</f>
        <v>#REF!</v>
      </c>
      <c r="AYB13" s="292" t="e">
        <f>'PLAN. COMP.'!#REF!</f>
        <v>#REF!</v>
      </c>
      <c r="AYC13" s="293" t="e">
        <f>ROUND(AYA13*AYB13,2)</f>
        <v>#REF!</v>
      </c>
      <c r="AYD13" s="292" t="e">
        <f>'PLAN. COMP.'!#REF!</f>
        <v>#REF!</v>
      </c>
      <c r="AYE13" s="293" t="e">
        <f>ROUND(AYC13*AYD13,2)</f>
        <v>#REF!</v>
      </c>
      <c r="AYF13" s="292" t="e">
        <f>'PLAN. COMP.'!#REF!</f>
        <v>#REF!</v>
      </c>
      <c r="AYG13" s="293" t="e">
        <f>ROUND(AYE13*AYF13,2)</f>
        <v>#REF!</v>
      </c>
      <c r="AYH13" s="292" t="e">
        <f>'PLAN. COMP.'!#REF!</f>
        <v>#REF!</v>
      </c>
      <c r="AYI13" s="293" t="e">
        <f>ROUND(AYG13*AYH13,2)</f>
        <v>#REF!</v>
      </c>
      <c r="AYJ13" s="292" t="e">
        <f>'PLAN. COMP.'!#REF!</f>
        <v>#REF!</v>
      </c>
      <c r="AYK13" s="293" t="e">
        <f>ROUND(AYI13*AYJ13,2)</f>
        <v>#REF!</v>
      </c>
      <c r="AYL13" s="292" t="e">
        <f>'PLAN. COMP.'!#REF!</f>
        <v>#REF!</v>
      </c>
      <c r="AYM13" s="293" t="e">
        <f>ROUND(AYK13*AYL13,2)</f>
        <v>#REF!</v>
      </c>
      <c r="AYN13" s="292" t="e">
        <f>'PLAN. COMP.'!#REF!</f>
        <v>#REF!</v>
      </c>
      <c r="AYO13" s="293" t="e">
        <f>ROUND(AYM13*AYN13,2)</f>
        <v>#REF!</v>
      </c>
      <c r="AYP13" s="292" t="e">
        <f>'PLAN. COMP.'!#REF!</f>
        <v>#REF!</v>
      </c>
      <c r="AYQ13" s="293" t="e">
        <f>ROUND(AYO13*AYP13,2)</f>
        <v>#REF!</v>
      </c>
      <c r="AYR13" s="292" t="e">
        <f>'PLAN. COMP.'!#REF!</f>
        <v>#REF!</v>
      </c>
      <c r="AYS13" s="293" t="e">
        <f>ROUND(AYQ13*AYR13,2)</f>
        <v>#REF!</v>
      </c>
      <c r="AYT13" s="292" t="e">
        <f>'PLAN. COMP.'!#REF!</f>
        <v>#REF!</v>
      </c>
      <c r="AYU13" s="293" t="e">
        <f>ROUND(AYS13*AYT13,2)</f>
        <v>#REF!</v>
      </c>
      <c r="AYV13" s="292" t="e">
        <f>'PLAN. COMP.'!#REF!</f>
        <v>#REF!</v>
      </c>
      <c r="AYW13" s="293" t="e">
        <f>ROUND(AYU13*AYV13,2)</f>
        <v>#REF!</v>
      </c>
      <c r="AYX13" s="292" t="e">
        <f>'PLAN. COMP.'!#REF!</f>
        <v>#REF!</v>
      </c>
      <c r="AYY13" s="293" t="e">
        <f>ROUND(AYW13*AYX13,2)</f>
        <v>#REF!</v>
      </c>
      <c r="AYZ13" s="292" t="e">
        <f>'PLAN. COMP.'!#REF!</f>
        <v>#REF!</v>
      </c>
      <c r="AZA13" s="293" t="e">
        <f>ROUND(AYY13*AYZ13,2)</f>
        <v>#REF!</v>
      </c>
      <c r="AZB13" s="292" t="e">
        <f>'PLAN. COMP.'!#REF!</f>
        <v>#REF!</v>
      </c>
      <c r="AZC13" s="293" t="e">
        <f>ROUND(AZA13*AZB13,2)</f>
        <v>#REF!</v>
      </c>
      <c r="AZD13" s="292" t="e">
        <f>'PLAN. COMP.'!#REF!</f>
        <v>#REF!</v>
      </c>
      <c r="AZE13" s="293" t="e">
        <f>ROUND(AZC13*AZD13,2)</f>
        <v>#REF!</v>
      </c>
      <c r="AZF13" s="292" t="e">
        <f>'PLAN. COMP.'!#REF!</f>
        <v>#REF!</v>
      </c>
      <c r="AZG13" s="293" t="e">
        <f>ROUND(AZE13*AZF13,2)</f>
        <v>#REF!</v>
      </c>
      <c r="AZH13" s="292" t="e">
        <f>'PLAN. COMP.'!#REF!</f>
        <v>#REF!</v>
      </c>
      <c r="AZI13" s="293" t="e">
        <f>ROUND(AZG13*AZH13,2)</f>
        <v>#REF!</v>
      </c>
      <c r="AZJ13" s="292" t="e">
        <f>'PLAN. COMP.'!#REF!</f>
        <v>#REF!</v>
      </c>
      <c r="AZK13" s="293" t="e">
        <f>ROUND(AZI13*AZJ13,2)</f>
        <v>#REF!</v>
      </c>
      <c r="AZL13" s="292" t="e">
        <f>'PLAN. COMP.'!#REF!</f>
        <v>#REF!</v>
      </c>
      <c r="AZM13" s="293" t="e">
        <f>ROUND(AZK13*AZL13,2)</f>
        <v>#REF!</v>
      </c>
      <c r="AZN13" s="292" t="e">
        <f>'PLAN. COMP.'!#REF!</f>
        <v>#REF!</v>
      </c>
      <c r="AZO13" s="293" t="e">
        <f>ROUND(AZM13*AZN13,2)</f>
        <v>#REF!</v>
      </c>
      <c r="AZP13" s="292" t="e">
        <f>'PLAN. COMP.'!#REF!</f>
        <v>#REF!</v>
      </c>
      <c r="AZQ13" s="293" t="e">
        <f>ROUND(AZO13*AZP13,2)</f>
        <v>#REF!</v>
      </c>
      <c r="AZR13" s="292" t="e">
        <f>'PLAN. COMP.'!#REF!</f>
        <v>#REF!</v>
      </c>
      <c r="AZS13" s="293" t="e">
        <f>ROUND(AZQ13*AZR13,2)</f>
        <v>#REF!</v>
      </c>
      <c r="AZT13" s="292" t="e">
        <f>'PLAN. COMP.'!#REF!</f>
        <v>#REF!</v>
      </c>
      <c r="AZU13" s="293" t="e">
        <f>ROUND(AZS13*AZT13,2)</f>
        <v>#REF!</v>
      </c>
      <c r="AZV13" s="292" t="e">
        <f>'PLAN. COMP.'!#REF!</f>
        <v>#REF!</v>
      </c>
      <c r="AZW13" s="293" t="e">
        <f>ROUND(AZU13*AZV13,2)</f>
        <v>#REF!</v>
      </c>
      <c r="AZX13" s="292" t="e">
        <f>'PLAN. COMP.'!#REF!</f>
        <v>#REF!</v>
      </c>
      <c r="AZY13" s="293" t="e">
        <f>ROUND(AZW13*AZX13,2)</f>
        <v>#REF!</v>
      </c>
      <c r="AZZ13" s="292" t="e">
        <f>'PLAN. COMP.'!#REF!</f>
        <v>#REF!</v>
      </c>
      <c r="BAA13" s="293" t="e">
        <f>ROUND(AZY13*AZZ13,2)</f>
        <v>#REF!</v>
      </c>
      <c r="BAB13" s="292" t="e">
        <f>'PLAN. COMP.'!#REF!</f>
        <v>#REF!</v>
      </c>
      <c r="BAC13" s="293" t="e">
        <f>ROUND(BAA13*BAB13,2)</f>
        <v>#REF!</v>
      </c>
      <c r="BAD13" s="292" t="e">
        <f>'PLAN. COMP.'!#REF!</f>
        <v>#REF!</v>
      </c>
      <c r="BAE13" s="293" t="e">
        <f>ROUND(BAC13*BAD13,2)</f>
        <v>#REF!</v>
      </c>
      <c r="BAF13" s="292" t="e">
        <f>'PLAN. COMP.'!#REF!</f>
        <v>#REF!</v>
      </c>
      <c r="BAG13" s="293" t="e">
        <f>ROUND(BAE13*BAF13,2)</f>
        <v>#REF!</v>
      </c>
      <c r="BAH13" s="292" t="e">
        <f>'PLAN. COMP.'!#REF!</f>
        <v>#REF!</v>
      </c>
      <c r="BAI13" s="293" t="e">
        <f>ROUND(BAG13*BAH13,2)</f>
        <v>#REF!</v>
      </c>
      <c r="BAJ13" s="292" t="e">
        <f>'PLAN. COMP.'!#REF!</f>
        <v>#REF!</v>
      </c>
      <c r="BAK13" s="293" t="e">
        <f>ROUND(BAI13*BAJ13,2)</f>
        <v>#REF!</v>
      </c>
      <c r="BAL13" s="292" t="e">
        <f>'PLAN. COMP.'!#REF!</f>
        <v>#REF!</v>
      </c>
      <c r="BAM13" s="293" t="e">
        <f>ROUND(BAK13*BAL13,2)</f>
        <v>#REF!</v>
      </c>
      <c r="BAN13" s="292" t="e">
        <f>'PLAN. COMP.'!#REF!</f>
        <v>#REF!</v>
      </c>
      <c r="BAO13" s="293" t="e">
        <f>ROUND(BAM13*BAN13,2)</f>
        <v>#REF!</v>
      </c>
      <c r="BAP13" s="292" t="e">
        <f>'PLAN. COMP.'!#REF!</f>
        <v>#REF!</v>
      </c>
      <c r="BAQ13" s="293" t="e">
        <f>ROUND(BAO13*BAP13,2)</f>
        <v>#REF!</v>
      </c>
      <c r="BAR13" s="292" t="e">
        <f>'PLAN. COMP.'!#REF!</f>
        <v>#REF!</v>
      </c>
      <c r="BAS13" s="293" t="e">
        <f>ROUND(BAQ13*BAR13,2)</f>
        <v>#REF!</v>
      </c>
      <c r="BAT13" s="292" t="e">
        <f>'PLAN. COMP.'!#REF!</f>
        <v>#REF!</v>
      </c>
      <c r="BAU13" s="293" t="e">
        <f>ROUND(BAS13*BAT13,2)</f>
        <v>#REF!</v>
      </c>
      <c r="BAV13" s="292" t="e">
        <f>'PLAN. COMP.'!#REF!</f>
        <v>#REF!</v>
      </c>
      <c r="BAW13" s="293" t="e">
        <f>ROUND(BAU13*BAV13,2)</f>
        <v>#REF!</v>
      </c>
      <c r="BAX13" s="292" t="e">
        <f>'PLAN. COMP.'!#REF!</f>
        <v>#REF!</v>
      </c>
      <c r="BAY13" s="293" t="e">
        <f>ROUND(BAW13*BAX13,2)</f>
        <v>#REF!</v>
      </c>
      <c r="BAZ13" s="292" t="e">
        <f>'PLAN. COMP.'!#REF!</f>
        <v>#REF!</v>
      </c>
      <c r="BBA13" s="293" t="e">
        <f>ROUND(BAY13*BAZ13,2)</f>
        <v>#REF!</v>
      </c>
      <c r="BBB13" s="292" t="e">
        <f>'PLAN. COMP.'!#REF!</f>
        <v>#REF!</v>
      </c>
      <c r="BBC13" s="293" t="e">
        <f>ROUND(BBA13*BBB13,2)</f>
        <v>#REF!</v>
      </c>
      <c r="BBD13" s="292" t="e">
        <f>'PLAN. COMP.'!#REF!</f>
        <v>#REF!</v>
      </c>
      <c r="BBE13" s="293" t="e">
        <f>ROUND(BBC13*BBD13,2)</f>
        <v>#REF!</v>
      </c>
      <c r="BBF13" s="292" t="e">
        <f>'PLAN. COMP.'!#REF!</f>
        <v>#REF!</v>
      </c>
      <c r="BBG13" s="293" t="e">
        <f>ROUND(BBE13*BBF13,2)</f>
        <v>#REF!</v>
      </c>
      <c r="BBH13" s="292" t="e">
        <f>'PLAN. COMP.'!#REF!</f>
        <v>#REF!</v>
      </c>
      <c r="BBI13" s="293" t="e">
        <f>ROUND(BBG13*BBH13,2)</f>
        <v>#REF!</v>
      </c>
      <c r="BBJ13" s="292" t="e">
        <f>'PLAN. COMP.'!#REF!</f>
        <v>#REF!</v>
      </c>
      <c r="BBK13" s="293" t="e">
        <f>ROUND(BBI13*BBJ13,2)</f>
        <v>#REF!</v>
      </c>
      <c r="BBL13" s="292" t="e">
        <f>'PLAN. COMP.'!#REF!</f>
        <v>#REF!</v>
      </c>
      <c r="BBM13" s="293" t="e">
        <f>ROUND(BBK13*BBL13,2)</f>
        <v>#REF!</v>
      </c>
      <c r="BBN13" s="292" t="e">
        <f>'PLAN. COMP.'!#REF!</f>
        <v>#REF!</v>
      </c>
      <c r="BBO13" s="293" t="e">
        <f>ROUND(BBM13*BBN13,2)</f>
        <v>#REF!</v>
      </c>
      <c r="BBP13" s="292" t="e">
        <f>'PLAN. COMP.'!#REF!</f>
        <v>#REF!</v>
      </c>
      <c r="BBQ13" s="293" t="e">
        <f>ROUND(BBO13*BBP13,2)</f>
        <v>#REF!</v>
      </c>
      <c r="BBR13" s="292" t="e">
        <f>'PLAN. COMP.'!#REF!</f>
        <v>#REF!</v>
      </c>
      <c r="BBS13" s="293" t="e">
        <f>ROUND(BBQ13*BBR13,2)</f>
        <v>#REF!</v>
      </c>
      <c r="BBT13" s="292" t="e">
        <f>'PLAN. COMP.'!#REF!</f>
        <v>#REF!</v>
      </c>
      <c r="BBU13" s="293" t="e">
        <f>ROUND(BBS13*BBT13,2)</f>
        <v>#REF!</v>
      </c>
      <c r="BBV13" s="292" t="e">
        <f>'PLAN. COMP.'!#REF!</f>
        <v>#REF!</v>
      </c>
      <c r="BBW13" s="293" t="e">
        <f>ROUND(BBU13*BBV13,2)</f>
        <v>#REF!</v>
      </c>
      <c r="BBX13" s="292" t="e">
        <f>'PLAN. COMP.'!#REF!</f>
        <v>#REF!</v>
      </c>
      <c r="BBY13" s="293" t="e">
        <f>ROUND(BBW13*BBX13,2)</f>
        <v>#REF!</v>
      </c>
      <c r="BBZ13" s="292" t="e">
        <f>'PLAN. COMP.'!#REF!</f>
        <v>#REF!</v>
      </c>
      <c r="BCA13" s="293" t="e">
        <f>ROUND(BBY13*BBZ13,2)</f>
        <v>#REF!</v>
      </c>
      <c r="BCB13" s="292" t="e">
        <f>'PLAN. COMP.'!#REF!</f>
        <v>#REF!</v>
      </c>
      <c r="BCC13" s="293" t="e">
        <f>ROUND(BCA13*BCB13,2)</f>
        <v>#REF!</v>
      </c>
      <c r="BCD13" s="292" t="e">
        <f>'PLAN. COMP.'!#REF!</f>
        <v>#REF!</v>
      </c>
      <c r="BCE13" s="293" t="e">
        <f>ROUND(BCC13*BCD13,2)</f>
        <v>#REF!</v>
      </c>
      <c r="BCF13" s="292" t="e">
        <f>'PLAN. COMP.'!#REF!</f>
        <v>#REF!</v>
      </c>
      <c r="BCG13" s="293" t="e">
        <f>ROUND(BCE13*BCF13,2)</f>
        <v>#REF!</v>
      </c>
      <c r="BCH13" s="292" t="e">
        <f>'PLAN. COMP.'!#REF!</f>
        <v>#REF!</v>
      </c>
      <c r="BCI13" s="293" t="e">
        <f>ROUND(BCG13*BCH13,2)</f>
        <v>#REF!</v>
      </c>
      <c r="BCJ13" s="292" t="e">
        <f>'PLAN. COMP.'!#REF!</f>
        <v>#REF!</v>
      </c>
      <c r="BCK13" s="293" t="e">
        <f>ROUND(BCI13*BCJ13,2)</f>
        <v>#REF!</v>
      </c>
      <c r="BCL13" s="292" t="e">
        <f>'PLAN. COMP.'!#REF!</f>
        <v>#REF!</v>
      </c>
      <c r="BCM13" s="293" t="e">
        <f>ROUND(BCK13*BCL13,2)</f>
        <v>#REF!</v>
      </c>
      <c r="BCN13" s="292" t="e">
        <f>'PLAN. COMP.'!#REF!</f>
        <v>#REF!</v>
      </c>
      <c r="BCO13" s="293" t="e">
        <f>ROUND(BCM13*BCN13,2)</f>
        <v>#REF!</v>
      </c>
      <c r="BCP13" s="292" t="e">
        <f>'PLAN. COMP.'!#REF!</f>
        <v>#REF!</v>
      </c>
      <c r="BCQ13" s="293" t="e">
        <f>ROUND(BCO13*BCP13,2)</f>
        <v>#REF!</v>
      </c>
      <c r="BCR13" s="292" t="e">
        <f>'PLAN. COMP.'!#REF!</f>
        <v>#REF!</v>
      </c>
      <c r="BCS13" s="293" t="e">
        <f>ROUND(BCQ13*BCR13,2)</f>
        <v>#REF!</v>
      </c>
      <c r="BCT13" s="292" t="e">
        <f>'PLAN. COMP.'!#REF!</f>
        <v>#REF!</v>
      </c>
      <c r="BCU13" s="293" t="e">
        <f>ROUND(BCS13*BCT13,2)</f>
        <v>#REF!</v>
      </c>
      <c r="BCV13" s="292" t="e">
        <f>'PLAN. COMP.'!#REF!</f>
        <v>#REF!</v>
      </c>
      <c r="BCW13" s="293" t="e">
        <f>ROUND(BCU13*BCV13,2)</f>
        <v>#REF!</v>
      </c>
      <c r="BCX13" s="292" t="e">
        <f>'PLAN. COMP.'!#REF!</f>
        <v>#REF!</v>
      </c>
      <c r="BCY13" s="293" t="e">
        <f>ROUND(BCW13*BCX13,2)</f>
        <v>#REF!</v>
      </c>
      <c r="BCZ13" s="292" t="e">
        <f>'PLAN. COMP.'!#REF!</f>
        <v>#REF!</v>
      </c>
      <c r="BDA13" s="293" t="e">
        <f>ROUND(BCY13*BCZ13,2)</f>
        <v>#REF!</v>
      </c>
      <c r="BDB13" s="292" t="e">
        <f>'PLAN. COMP.'!#REF!</f>
        <v>#REF!</v>
      </c>
      <c r="BDC13" s="293" t="e">
        <f>ROUND(BDA13*BDB13,2)</f>
        <v>#REF!</v>
      </c>
      <c r="BDD13" s="292" t="e">
        <f>'PLAN. COMP.'!#REF!</f>
        <v>#REF!</v>
      </c>
      <c r="BDE13" s="293" t="e">
        <f>ROUND(BDC13*BDD13,2)</f>
        <v>#REF!</v>
      </c>
      <c r="BDF13" s="292" t="e">
        <f>'PLAN. COMP.'!#REF!</f>
        <v>#REF!</v>
      </c>
      <c r="BDG13" s="293" t="e">
        <f>ROUND(BDE13*BDF13,2)</f>
        <v>#REF!</v>
      </c>
      <c r="BDH13" s="292" t="e">
        <f>'PLAN. COMP.'!#REF!</f>
        <v>#REF!</v>
      </c>
      <c r="BDI13" s="293" t="e">
        <f>ROUND(BDG13*BDH13,2)</f>
        <v>#REF!</v>
      </c>
      <c r="BDJ13" s="292" t="e">
        <f>'PLAN. COMP.'!#REF!</f>
        <v>#REF!</v>
      </c>
      <c r="BDK13" s="293" t="e">
        <f>ROUND(BDI13*BDJ13,2)</f>
        <v>#REF!</v>
      </c>
      <c r="BDL13" s="292" t="e">
        <f>'PLAN. COMP.'!#REF!</f>
        <v>#REF!</v>
      </c>
      <c r="BDM13" s="293" t="e">
        <f>ROUND(BDK13*BDL13,2)</f>
        <v>#REF!</v>
      </c>
      <c r="BDN13" s="292" t="e">
        <f>'PLAN. COMP.'!#REF!</f>
        <v>#REF!</v>
      </c>
      <c r="BDO13" s="293" t="e">
        <f>ROUND(BDM13*BDN13,2)</f>
        <v>#REF!</v>
      </c>
      <c r="BDP13" s="292" t="e">
        <f>'PLAN. COMP.'!#REF!</f>
        <v>#REF!</v>
      </c>
      <c r="BDQ13" s="293" t="e">
        <f>ROUND(BDO13*BDP13,2)</f>
        <v>#REF!</v>
      </c>
      <c r="BDR13" s="292" t="e">
        <f>'PLAN. COMP.'!#REF!</f>
        <v>#REF!</v>
      </c>
      <c r="BDS13" s="293" t="e">
        <f>ROUND(BDQ13*BDR13,2)</f>
        <v>#REF!</v>
      </c>
      <c r="BDT13" s="292" t="e">
        <f>'PLAN. COMP.'!#REF!</f>
        <v>#REF!</v>
      </c>
      <c r="BDU13" s="293" t="e">
        <f>ROUND(BDS13*BDT13,2)</f>
        <v>#REF!</v>
      </c>
      <c r="BDV13" s="292" t="e">
        <f>'PLAN. COMP.'!#REF!</f>
        <v>#REF!</v>
      </c>
      <c r="BDW13" s="293" t="e">
        <f>ROUND(BDU13*BDV13,2)</f>
        <v>#REF!</v>
      </c>
      <c r="BDX13" s="292" t="e">
        <f>'PLAN. COMP.'!#REF!</f>
        <v>#REF!</v>
      </c>
      <c r="BDY13" s="293" t="e">
        <f>ROUND(BDW13*BDX13,2)</f>
        <v>#REF!</v>
      </c>
      <c r="BDZ13" s="292" t="e">
        <f>'PLAN. COMP.'!#REF!</f>
        <v>#REF!</v>
      </c>
      <c r="BEA13" s="293" t="e">
        <f>ROUND(BDY13*BDZ13,2)</f>
        <v>#REF!</v>
      </c>
      <c r="BEB13" s="292" t="e">
        <f>'PLAN. COMP.'!#REF!</f>
        <v>#REF!</v>
      </c>
      <c r="BEC13" s="293" t="e">
        <f>ROUND(BEA13*BEB13,2)</f>
        <v>#REF!</v>
      </c>
      <c r="BED13" s="292" t="e">
        <f>'PLAN. COMP.'!#REF!</f>
        <v>#REF!</v>
      </c>
      <c r="BEE13" s="293" t="e">
        <f>ROUND(BEC13*BED13,2)</f>
        <v>#REF!</v>
      </c>
      <c r="BEF13" s="292" t="e">
        <f>'PLAN. COMP.'!#REF!</f>
        <v>#REF!</v>
      </c>
      <c r="BEG13" s="293" t="e">
        <f>ROUND(BEE13*BEF13,2)</f>
        <v>#REF!</v>
      </c>
      <c r="BEH13" s="292" t="e">
        <f>'PLAN. COMP.'!#REF!</f>
        <v>#REF!</v>
      </c>
      <c r="BEI13" s="293" t="e">
        <f>ROUND(BEG13*BEH13,2)</f>
        <v>#REF!</v>
      </c>
      <c r="BEJ13" s="292" t="e">
        <f>'PLAN. COMP.'!#REF!</f>
        <v>#REF!</v>
      </c>
      <c r="BEK13" s="293" t="e">
        <f>ROUND(BEI13*BEJ13,2)</f>
        <v>#REF!</v>
      </c>
      <c r="BEL13" s="292" t="e">
        <f>'PLAN. COMP.'!#REF!</f>
        <v>#REF!</v>
      </c>
      <c r="BEM13" s="293" t="e">
        <f>ROUND(BEK13*BEL13,2)</f>
        <v>#REF!</v>
      </c>
      <c r="BEN13" s="292" t="e">
        <f>'PLAN. COMP.'!#REF!</f>
        <v>#REF!</v>
      </c>
      <c r="BEO13" s="293" t="e">
        <f>ROUND(BEM13*BEN13,2)</f>
        <v>#REF!</v>
      </c>
      <c r="BEP13" s="292" t="e">
        <f>'PLAN. COMP.'!#REF!</f>
        <v>#REF!</v>
      </c>
      <c r="BEQ13" s="293" t="e">
        <f>ROUND(BEO13*BEP13,2)</f>
        <v>#REF!</v>
      </c>
      <c r="BER13" s="292" t="e">
        <f>'PLAN. COMP.'!#REF!</f>
        <v>#REF!</v>
      </c>
      <c r="BES13" s="293" t="e">
        <f>ROUND(BEQ13*BER13,2)</f>
        <v>#REF!</v>
      </c>
      <c r="BET13" s="292" t="e">
        <f>'PLAN. COMP.'!#REF!</f>
        <v>#REF!</v>
      </c>
      <c r="BEU13" s="293" t="e">
        <f>ROUND(BES13*BET13,2)</f>
        <v>#REF!</v>
      </c>
      <c r="BEV13" s="292" t="e">
        <f>'PLAN. COMP.'!#REF!</f>
        <v>#REF!</v>
      </c>
      <c r="BEW13" s="293" t="e">
        <f>ROUND(BEU13*BEV13,2)</f>
        <v>#REF!</v>
      </c>
      <c r="BEX13" s="292" t="e">
        <f>'PLAN. COMP.'!#REF!</f>
        <v>#REF!</v>
      </c>
      <c r="BEY13" s="293" t="e">
        <f>ROUND(BEW13*BEX13,2)</f>
        <v>#REF!</v>
      </c>
      <c r="BEZ13" s="292" t="e">
        <f>'PLAN. COMP.'!#REF!</f>
        <v>#REF!</v>
      </c>
      <c r="BFA13" s="293" t="e">
        <f>ROUND(BEY13*BEZ13,2)</f>
        <v>#REF!</v>
      </c>
      <c r="BFB13" s="292" t="e">
        <f>'PLAN. COMP.'!#REF!</f>
        <v>#REF!</v>
      </c>
      <c r="BFC13" s="293" t="e">
        <f>ROUND(BFA13*BFB13,2)</f>
        <v>#REF!</v>
      </c>
      <c r="BFD13" s="292" t="e">
        <f>'PLAN. COMP.'!#REF!</f>
        <v>#REF!</v>
      </c>
      <c r="BFE13" s="293" t="e">
        <f>ROUND(BFC13*BFD13,2)</f>
        <v>#REF!</v>
      </c>
      <c r="BFF13" s="292" t="e">
        <f>'PLAN. COMP.'!#REF!</f>
        <v>#REF!</v>
      </c>
      <c r="BFG13" s="293" t="e">
        <f>ROUND(BFE13*BFF13,2)</f>
        <v>#REF!</v>
      </c>
      <c r="BFH13" s="292" t="e">
        <f>'PLAN. COMP.'!#REF!</f>
        <v>#REF!</v>
      </c>
      <c r="BFI13" s="293" t="e">
        <f>ROUND(BFG13*BFH13,2)</f>
        <v>#REF!</v>
      </c>
      <c r="BFJ13" s="292" t="e">
        <f>'PLAN. COMP.'!#REF!</f>
        <v>#REF!</v>
      </c>
      <c r="BFK13" s="293" t="e">
        <f>ROUND(BFI13*BFJ13,2)</f>
        <v>#REF!</v>
      </c>
      <c r="BFL13" s="292" t="e">
        <f>'PLAN. COMP.'!#REF!</f>
        <v>#REF!</v>
      </c>
      <c r="BFM13" s="293" t="e">
        <f>ROUND(BFK13*BFL13,2)</f>
        <v>#REF!</v>
      </c>
      <c r="BFN13" s="292" t="e">
        <f>'PLAN. COMP.'!#REF!</f>
        <v>#REF!</v>
      </c>
      <c r="BFO13" s="293" t="e">
        <f>ROUND(BFM13*BFN13,2)</f>
        <v>#REF!</v>
      </c>
      <c r="BFP13" s="292" t="e">
        <f>'PLAN. COMP.'!#REF!</f>
        <v>#REF!</v>
      </c>
      <c r="BFQ13" s="293" t="e">
        <f>ROUND(BFO13*BFP13,2)</f>
        <v>#REF!</v>
      </c>
      <c r="BFR13" s="292" t="e">
        <f>'PLAN. COMP.'!#REF!</f>
        <v>#REF!</v>
      </c>
      <c r="BFS13" s="293" t="e">
        <f>ROUND(BFQ13*BFR13,2)</f>
        <v>#REF!</v>
      </c>
      <c r="BFT13" s="292" t="e">
        <f>'PLAN. COMP.'!#REF!</f>
        <v>#REF!</v>
      </c>
      <c r="BFU13" s="293" t="e">
        <f>ROUND(BFS13*BFT13,2)</f>
        <v>#REF!</v>
      </c>
      <c r="BFV13" s="292" t="e">
        <f>'PLAN. COMP.'!#REF!</f>
        <v>#REF!</v>
      </c>
      <c r="BFW13" s="293" t="e">
        <f>ROUND(BFU13*BFV13,2)</f>
        <v>#REF!</v>
      </c>
      <c r="BFX13" s="292" t="e">
        <f>'PLAN. COMP.'!#REF!</f>
        <v>#REF!</v>
      </c>
      <c r="BFY13" s="293" t="e">
        <f>ROUND(BFW13*BFX13,2)</f>
        <v>#REF!</v>
      </c>
      <c r="BFZ13" s="292" t="e">
        <f>'PLAN. COMP.'!#REF!</f>
        <v>#REF!</v>
      </c>
      <c r="BGA13" s="293" t="e">
        <f>ROUND(BFY13*BFZ13,2)</f>
        <v>#REF!</v>
      </c>
      <c r="BGB13" s="292" t="e">
        <f>'PLAN. COMP.'!#REF!</f>
        <v>#REF!</v>
      </c>
      <c r="BGC13" s="293" t="e">
        <f>ROUND(BGA13*BGB13,2)</f>
        <v>#REF!</v>
      </c>
      <c r="BGD13" s="292" t="e">
        <f>'PLAN. COMP.'!#REF!</f>
        <v>#REF!</v>
      </c>
      <c r="BGE13" s="293" t="e">
        <f>ROUND(BGC13*BGD13,2)</f>
        <v>#REF!</v>
      </c>
      <c r="BGF13" s="292" t="e">
        <f>'PLAN. COMP.'!#REF!</f>
        <v>#REF!</v>
      </c>
      <c r="BGG13" s="293" t="e">
        <f>ROUND(BGE13*BGF13,2)</f>
        <v>#REF!</v>
      </c>
      <c r="BGH13" s="292" t="e">
        <f>'PLAN. COMP.'!#REF!</f>
        <v>#REF!</v>
      </c>
      <c r="BGI13" s="293" t="e">
        <f>ROUND(BGG13*BGH13,2)</f>
        <v>#REF!</v>
      </c>
      <c r="BGJ13" s="292" t="e">
        <f>'PLAN. COMP.'!#REF!</f>
        <v>#REF!</v>
      </c>
      <c r="BGK13" s="293" t="e">
        <f>ROUND(BGI13*BGJ13,2)</f>
        <v>#REF!</v>
      </c>
      <c r="BGL13" s="292" t="e">
        <f>'PLAN. COMP.'!#REF!</f>
        <v>#REF!</v>
      </c>
      <c r="BGM13" s="293" t="e">
        <f>ROUND(BGK13*BGL13,2)</f>
        <v>#REF!</v>
      </c>
      <c r="BGN13" s="292" t="e">
        <f>'PLAN. COMP.'!#REF!</f>
        <v>#REF!</v>
      </c>
      <c r="BGO13" s="293" t="e">
        <f>ROUND(BGM13*BGN13,2)</f>
        <v>#REF!</v>
      </c>
      <c r="BGP13" s="292" t="e">
        <f>'PLAN. COMP.'!#REF!</f>
        <v>#REF!</v>
      </c>
      <c r="BGQ13" s="293" t="e">
        <f>ROUND(BGO13*BGP13,2)</f>
        <v>#REF!</v>
      </c>
      <c r="BGR13" s="292" t="e">
        <f>'PLAN. COMP.'!#REF!</f>
        <v>#REF!</v>
      </c>
      <c r="BGS13" s="293" t="e">
        <f>ROUND(BGQ13*BGR13,2)</f>
        <v>#REF!</v>
      </c>
      <c r="BGT13" s="292" t="e">
        <f>'PLAN. COMP.'!#REF!</f>
        <v>#REF!</v>
      </c>
      <c r="BGU13" s="293" t="e">
        <f>ROUND(BGS13*BGT13,2)</f>
        <v>#REF!</v>
      </c>
      <c r="BGV13" s="292" t="e">
        <f>'PLAN. COMP.'!#REF!</f>
        <v>#REF!</v>
      </c>
      <c r="BGW13" s="293" t="e">
        <f>ROUND(BGU13*BGV13,2)</f>
        <v>#REF!</v>
      </c>
      <c r="BGX13" s="292" t="e">
        <f>'PLAN. COMP.'!#REF!</f>
        <v>#REF!</v>
      </c>
      <c r="BGY13" s="293" t="e">
        <f>ROUND(BGW13*BGX13,2)</f>
        <v>#REF!</v>
      </c>
      <c r="BGZ13" s="292" t="e">
        <f>'PLAN. COMP.'!#REF!</f>
        <v>#REF!</v>
      </c>
      <c r="BHA13" s="293" t="e">
        <f>ROUND(BGY13*BGZ13,2)</f>
        <v>#REF!</v>
      </c>
      <c r="BHB13" s="292" t="e">
        <f>'PLAN. COMP.'!#REF!</f>
        <v>#REF!</v>
      </c>
      <c r="BHC13" s="293" t="e">
        <f>ROUND(BHA13*BHB13,2)</f>
        <v>#REF!</v>
      </c>
      <c r="BHD13" s="292" t="e">
        <f>'PLAN. COMP.'!#REF!</f>
        <v>#REF!</v>
      </c>
      <c r="BHE13" s="293" t="e">
        <f>ROUND(BHC13*BHD13,2)</f>
        <v>#REF!</v>
      </c>
      <c r="BHF13" s="292" t="e">
        <f>'PLAN. COMP.'!#REF!</f>
        <v>#REF!</v>
      </c>
      <c r="BHG13" s="293" t="e">
        <f>ROUND(BHE13*BHF13,2)</f>
        <v>#REF!</v>
      </c>
      <c r="BHH13" s="292" t="e">
        <f>'PLAN. COMP.'!#REF!</f>
        <v>#REF!</v>
      </c>
      <c r="BHI13" s="293" t="e">
        <f>ROUND(BHG13*BHH13,2)</f>
        <v>#REF!</v>
      </c>
      <c r="BHJ13" s="292" t="e">
        <f>'PLAN. COMP.'!#REF!</f>
        <v>#REF!</v>
      </c>
      <c r="BHK13" s="293" t="e">
        <f>ROUND(BHI13*BHJ13,2)</f>
        <v>#REF!</v>
      </c>
      <c r="BHL13" s="292" t="e">
        <f>'PLAN. COMP.'!#REF!</f>
        <v>#REF!</v>
      </c>
      <c r="BHM13" s="293" t="e">
        <f>ROUND(BHK13*BHL13,2)</f>
        <v>#REF!</v>
      </c>
      <c r="BHN13" s="292" t="e">
        <f>'PLAN. COMP.'!#REF!</f>
        <v>#REF!</v>
      </c>
      <c r="BHO13" s="293" t="e">
        <f>ROUND(BHM13*BHN13,2)</f>
        <v>#REF!</v>
      </c>
      <c r="BHP13" s="292" t="e">
        <f>'PLAN. COMP.'!#REF!</f>
        <v>#REF!</v>
      </c>
      <c r="BHQ13" s="293" t="e">
        <f>ROUND(BHO13*BHP13,2)</f>
        <v>#REF!</v>
      </c>
      <c r="BHR13" s="292" t="e">
        <f>'PLAN. COMP.'!#REF!</f>
        <v>#REF!</v>
      </c>
      <c r="BHS13" s="293" t="e">
        <f>ROUND(BHQ13*BHR13,2)</f>
        <v>#REF!</v>
      </c>
      <c r="BHT13" s="292" t="e">
        <f>'PLAN. COMP.'!#REF!</f>
        <v>#REF!</v>
      </c>
      <c r="BHU13" s="293" t="e">
        <f>ROUND(BHS13*BHT13,2)</f>
        <v>#REF!</v>
      </c>
      <c r="BHV13" s="292" t="e">
        <f>'PLAN. COMP.'!#REF!</f>
        <v>#REF!</v>
      </c>
      <c r="BHW13" s="293" t="e">
        <f>ROUND(BHU13*BHV13,2)</f>
        <v>#REF!</v>
      </c>
      <c r="BHX13" s="292" t="e">
        <f>'PLAN. COMP.'!#REF!</f>
        <v>#REF!</v>
      </c>
      <c r="BHY13" s="293" t="e">
        <f>ROUND(BHW13*BHX13,2)</f>
        <v>#REF!</v>
      </c>
      <c r="BHZ13" s="292" t="e">
        <f>'PLAN. COMP.'!#REF!</f>
        <v>#REF!</v>
      </c>
      <c r="BIA13" s="293" t="e">
        <f>ROUND(BHY13*BHZ13,2)</f>
        <v>#REF!</v>
      </c>
      <c r="BIB13" s="292" t="e">
        <f>'PLAN. COMP.'!#REF!</f>
        <v>#REF!</v>
      </c>
      <c r="BIC13" s="293" t="e">
        <f>ROUND(BIA13*BIB13,2)</f>
        <v>#REF!</v>
      </c>
      <c r="BID13" s="292" t="e">
        <f>'PLAN. COMP.'!#REF!</f>
        <v>#REF!</v>
      </c>
      <c r="BIE13" s="293" t="e">
        <f>ROUND(BIC13*BID13,2)</f>
        <v>#REF!</v>
      </c>
      <c r="BIF13" s="292" t="e">
        <f>'PLAN. COMP.'!#REF!</f>
        <v>#REF!</v>
      </c>
      <c r="BIG13" s="293" t="e">
        <f>ROUND(BIE13*BIF13,2)</f>
        <v>#REF!</v>
      </c>
      <c r="BIH13" s="292" t="e">
        <f>'PLAN. COMP.'!#REF!</f>
        <v>#REF!</v>
      </c>
      <c r="BII13" s="293" t="e">
        <f>ROUND(BIG13*BIH13,2)</f>
        <v>#REF!</v>
      </c>
      <c r="BIJ13" s="292" t="e">
        <f>'PLAN. COMP.'!#REF!</f>
        <v>#REF!</v>
      </c>
      <c r="BIK13" s="293" t="e">
        <f>ROUND(BII13*BIJ13,2)</f>
        <v>#REF!</v>
      </c>
      <c r="BIL13" s="292" t="e">
        <f>'PLAN. COMP.'!#REF!</f>
        <v>#REF!</v>
      </c>
      <c r="BIM13" s="293" t="e">
        <f>ROUND(BIK13*BIL13,2)</f>
        <v>#REF!</v>
      </c>
      <c r="BIN13" s="292" t="e">
        <f>'PLAN. COMP.'!#REF!</f>
        <v>#REF!</v>
      </c>
      <c r="BIO13" s="293" t="e">
        <f>ROUND(BIM13*BIN13,2)</f>
        <v>#REF!</v>
      </c>
      <c r="BIP13" s="292" t="e">
        <f>'PLAN. COMP.'!#REF!</f>
        <v>#REF!</v>
      </c>
      <c r="BIQ13" s="293" t="e">
        <f>ROUND(BIO13*BIP13,2)</f>
        <v>#REF!</v>
      </c>
      <c r="BIR13" s="292" t="e">
        <f>'PLAN. COMP.'!#REF!</f>
        <v>#REF!</v>
      </c>
      <c r="BIS13" s="293" t="e">
        <f>ROUND(BIQ13*BIR13,2)</f>
        <v>#REF!</v>
      </c>
      <c r="BIT13" s="292" t="e">
        <f>'PLAN. COMP.'!#REF!</f>
        <v>#REF!</v>
      </c>
      <c r="BIU13" s="293" t="e">
        <f>ROUND(BIS13*BIT13,2)</f>
        <v>#REF!</v>
      </c>
      <c r="BIV13" s="292" t="e">
        <f>'PLAN. COMP.'!#REF!</f>
        <v>#REF!</v>
      </c>
      <c r="BIW13" s="293" t="e">
        <f>ROUND(BIU13*BIV13,2)</f>
        <v>#REF!</v>
      </c>
      <c r="BIX13" s="292" t="e">
        <f>'PLAN. COMP.'!#REF!</f>
        <v>#REF!</v>
      </c>
      <c r="BIY13" s="293" t="e">
        <f>ROUND(BIW13*BIX13,2)</f>
        <v>#REF!</v>
      </c>
      <c r="BIZ13" s="292" t="e">
        <f>'PLAN. COMP.'!#REF!</f>
        <v>#REF!</v>
      </c>
      <c r="BJA13" s="293" t="e">
        <f>ROUND(BIY13*BIZ13,2)</f>
        <v>#REF!</v>
      </c>
      <c r="BJB13" s="292" t="e">
        <f>'PLAN. COMP.'!#REF!</f>
        <v>#REF!</v>
      </c>
      <c r="BJC13" s="293" t="e">
        <f>ROUND(BJA13*BJB13,2)</f>
        <v>#REF!</v>
      </c>
      <c r="BJD13" s="292" t="e">
        <f>'PLAN. COMP.'!#REF!</f>
        <v>#REF!</v>
      </c>
      <c r="BJE13" s="293" t="e">
        <f>ROUND(BJC13*BJD13,2)</f>
        <v>#REF!</v>
      </c>
      <c r="BJF13" s="292" t="e">
        <f>'PLAN. COMP.'!#REF!</f>
        <v>#REF!</v>
      </c>
      <c r="BJG13" s="293" t="e">
        <f>ROUND(BJE13*BJF13,2)</f>
        <v>#REF!</v>
      </c>
      <c r="BJH13" s="292" t="e">
        <f>'PLAN. COMP.'!#REF!</f>
        <v>#REF!</v>
      </c>
      <c r="BJI13" s="293" t="e">
        <f>ROUND(BJG13*BJH13,2)</f>
        <v>#REF!</v>
      </c>
      <c r="BJJ13" s="292" t="e">
        <f>'PLAN. COMP.'!#REF!</f>
        <v>#REF!</v>
      </c>
      <c r="BJK13" s="293" t="e">
        <f>ROUND(BJI13*BJJ13,2)</f>
        <v>#REF!</v>
      </c>
      <c r="BJL13" s="292" t="e">
        <f>'PLAN. COMP.'!#REF!</f>
        <v>#REF!</v>
      </c>
      <c r="BJM13" s="293" t="e">
        <f>ROUND(BJK13*BJL13,2)</f>
        <v>#REF!</v>
      </c>
      <c r="BJN13" s="292" t="e">
        <f>'PLAN. COMP.'!#REF!</f>
        <v>#REF!</v>
      </c>
      <c r="BJO13" s="293" t="e">
        <f>ROUND(BJM13*BJN13,2)</f>
        <v>#REF!</v>
      </c>
      <c r="BJP13" s="292" t="e">
        <f>'PLAN. COMP.'!#REF!</f>
        <v>#REF!</v>
      </c>
      <c r="BJQ13" s="293" t="e">
        <f>ROUND(BJO13*BJP13,2)</f>
        <v>#REF!</v>
      </c>
      <c r="BJR13" s="292" t="e">
        <f>'PLAN. COMP.'!#REF!</f>
        <v>#REF!</v>
      </c>
      <c r="BJS13" s="293" t="e">
        <f>ROUND(BJQ13*BJR13,2)</f>
        <v>#REF!</v>
      </c>
      <c r="BJT13" s="292" t="e">
        <f>'PLAN. COMP.'!#REF!</f>
        <v>#REF!</v>
      </c>
      <c r="BJU13" s="293" t="e">
        <f>ROUND(BJS13*BJT13,2)</f>
        <v>#REF!</v>
      </c>
      <c r="BJV13" s="292" t="e">
        <f>'PLAN. COMP.'!#REF!</f>
        <v>#REF!</v>
      </c>
      <c r="BJW13" s="293" t="e">
        <f>ROUND(BJU13*BJV13,2)</f>
        <v>#REF!</v>
      </c>
      <c r="BJX13" s="292" t="e">
        <f>'PLAN. COMP.'!#REF!</f>
        <v>#REF!</v>
      </c>
      <c r="BJY13" s="293" t="e">
        <f>ROUND(BJW13*BJX13,2)</f>
        <v>#REF!</v>
      </c>
      <c r="BJZ13" s="292" t="e">
        <f>'PLAN. COMP.'!#REF!</f>
        <v>#REF!</v>
      </c>
      <c r="BKA13" s="293" t="e">
        <f>ROUND(BJY13*BJZ13,2)</f>
        <v>#REF!</v>
      </c>
      <c r="BKB13" s="292" t="e">
        <f>'PLAN. COMP.'!#REF!</f>
        <v>#REF!</v>
      </c>
      <c r="BKC13" s="293" t="e">
        <f>ROUND(BKA13*BKB13,2)</f>
        <v>#REF!</v>
      </c>
      <c r="BKD13" s="292" t="e">
        <f>'PLAN. COMP.'!#REF!</f>
        <v>#REF!</v>
      </c>
      <c r="BKE13" s="293" t="e">
        <f>ROUND(BKC13*BKD13,2)</f>
        <v>#REF!</v>
      </c>
      <c r="BKF13" s="292" t="e">
        <f>'PLAN. COMP.'!#REF!</f>
        <v>#REF!</v>
      </c>
      <c r="BKG13" s="293" t="e">
        <f>ROUND(BKE13*BKF13,2)</f>
        <v>#REF!</v>
      </c>
      <c r="BKH13" s="292" t="e">
        <f>'PLAN. COMP.'!#REF!</f>
        <v>#REF!</v>
      </c>
      <c r="BKI13" s="293" t="e">
        <f>ROUND(BKG13*BKH13,2)</f>
        <v>#REF!</v>
      </c>
      <c r="BKJ13" s="292" t="e">
        <f>'PLAN. COMP.'!#REF!</f>
        <v>#REF!</v>
      </c>
      <c r="BKK13" s="293" t="e">
        <f>ROUND(BKI13*BKJ13,2)</f>
        <v>#REF!</v>
      </c>
      <c r="BKL13" s="292" t="e">
        <f>'PLAN. COMP.'!#REF!</f>
        <v>#REF!</v>
      </c>
      <c r="BKM13" s="293" t="e">
        <f>ROUND(BKK13*BKL13,2)</f>
        <v>#REF!</v>
      </c>
      <c r="BKN13" s="292" t="e">
        <f>'PLAN. COMP.'!#REF!</f>
        <v>#REF!</v>
      </c>
      <c r="BKO13" s="293" t="e">
        <f>ROUND(BKM13*BKN13,2)</f>
        <v>#REF!</v>
      </c>
      <c r="BKP13" s="292" t="e">
        <f>'PLAN. COMP.'!#REF!</f>
        <v>#REF!</v>
      </c>
      <c r="BKQ13" s="293" t="e">
        <f>ROUND(BKO13*BKP13,2)</f>
        <v>#REF!</v>
      </c>
      <c r="BKR13" s="292" t="e">
        <f>'PLAN. COMP.'!#REF!</f>
        <v>#REF!</v>
      </c>
      <c r="BKS13" s="293" t="e">
        <f>ROUND(BKQ13*BKR13,2)</f>
        <v>#REF!</v>
      </c>
      <c r="BKT13" s="292" t="e">
        <f>'PLAN. COMP.'!#REF!</f>
        <v>#REF!</v>
      </c>
      <c r="BKU13" s="293" t="e">
        <f>ROUND(BKS13*BKT13,2)</f>
        <v>#REF!</v>
      </c>
      <c r="BKV13" s="292" t="e">
        <f>'PLAN. COMP.'!#REF!</f>
        <v>#REF!</v>
      </c>
      <c r="BKW13" s="293" t="e">
        <f>ROUND(BKU13*BKV13,2)</f>
        <v>#REF!</v>
      </c>
      <c r="BKX13" s="292" t="e">
        <f>'PLAN. COMP.'!#REF!</f>
        <v>#REF!</v>
      </c>
      <c r="BKY13" s="293" t="e">
        <f>ROUND(BKW13*BKX13,2)</f>
        <v>#REF!</v>
      </c>
      <c r="BKZ13" s="292" t="e">
        <f>'PLAN. COMP.'!#REF!</f>
        <v>#REF!</v>
      </c>
      <c r="BLA13" s="293" t="e">
        <f>ROUND(BKY13*BKZ13,2)</f>
        <v>#REF!</v>
      </c>
      <c r="BLB13" s="292" t="e">
        <f>'PLAN. COMP.'!#REF!</f>
        <v>#REF!</v>
      </c>
      <c r="BLC13" s="293" t="e">
        <f>ROUND(BLA13*BLB13,2)</f>
        <v>#REF!</v>
      </c>
      <c r="BLD13" s="292" t="e">
        <f>'PLAN. COMP.'!#REF!</f>
        <v>#REF!</v>
      </c>
      <c r="BLE13" s="293" t="e">
        <f>ROUND(BLC13*BLD13,2)</f>
        <v>#REF!</v>
      </c>
      <c r="BLF13" s="292" t="e">
        <f>'PLAN. COMP.'!#REF!</f>
        <v>#REF!</v>
      </c>
      <c r="BLG13" s="293" t="e">
        <f>ROUND(BLE13*BLF13,2)</f>
        <v>#REF!</v>
      </c>
      <c r="BLH13" s="292" t="e">
        <f>'PLAN. COMP.'!#REF!</f>
        <v>#REF!</v>
      </c>
      <c r="BLI13" s="293" t="e">
        <f>ROUND(BLG13*BLH13,2)</f>
        <v>#REF!</v>
      </c>
      <c r="BLJ13" s="292" t="e">
        <f>'PLAN. COMP.'!#REF!</f>
        <v>#REF!</v>
      </c>
      <c r="BLK13" s="293" t="e">
        <f>ROUND(BLI13*BLJ13,2)</f>
        <v>#REF!</v>
      </c>
      <c r="BLL13" s="292" t="e">
        <f>'PLAN. COMP.'!#REF!</f>
        <v>#REF!</v>
      </c>
      <c r="BLM13" s="293" t="e">
        <f>ROUND(BLK13*BLL13,2)</f>
        <v>#REF!</v>
      </c>
      <c r="BLN13" s="292" t="e">
        <f>'PLAN. COMP.'!#REF!</f>
        <v>#REF!</v>
      </c>
      <c r="BLO13" s="293" t="e">
        <f>ROUND(BLM13*BLN13,2)</f>
        <v>#REF!</v>
      </c>
      <c r="BLP13" s="292" t="e">
        <f>'PLAN. COMP.'!#REF!</f>
        <v>#REF!</v>
      </c>
      <c r="BLQ13" s="293" t="e">
        <f>ROUND(BLO13*BLP13,2)</f>
        <v>#REF!</v>
      </c>
      <c r="BLR13" s="292" t="e">
        <f>'PLAN. COMP.'!#REF!</f>
        <v>#REF!</v>
      </c>
      <c r="BLS13" s="293" t="e">
        <f>ROUND(BLQ13*BLR13,2)</f>
        <v>#REF!</v>
      </c>
      <c r="BLT13" s="292" t="e">
        <f>'PLAN. COMP.'!#REF!</f>
        <v>#REF!</v>
      </c>
      <c r="BLU13" s="293" t="e">
        <f>ROUND(BLS13*BLT13,2)</f>
        <v>#REF!</v>
      </c>
      <c r="BLV13" s="292" t="e">
        <f>'PLAN. COMP.'!#REF!</f>
        <v>#REF!</v>
      </c>
      <c r="BLW13" s="293" t="e">
        <f>ROUND(BLU13*BLV13,2)</f>
        <v>#REF!</v>
      </c>
      <c r="BLX13" s="292" t="e">
        <f>'PLAN. COMP.'!#REF!</f>
        <v>#REF!</v>
      </c>
      <c r="BLY13" s="293" t="e">
        <f>ROUND(BLW13*BLX13,2)</f>
        <v>#REF!</v>
      </c>
      <c r="BLZ13" s="292" t="e">
        <f>'PLAN. COMP.'!#REF!</f>
        <v>#REF!</v>
      </c>
      <c r="BMA13" s="293" t="e">
        <f>ROUND(BLY13*BLZ13,2)</f>
        <v>#REF!</v>
      </c>
      <c r="BMB13" s="292" t="e">
        <f>'PLAN. COMP.'!#REF!</f>
        <v>#REF!</v>
      </c>
      <c r="BMC13" s="293" t="e">
        <f>ROUND(BMA13*BMB13,2)</f>
        <v>#REF!</v>
      </c>
      <c r="BMD13" s="292" t="e">
        <f>'PLAN. COMP.'!#REF!</f>
        <v>#REF!</v>
      </c>
      <c r="BME13" s="293" t="e">
        <f>ROUND(BMC13*BMD13,2)</f>
        <v>#REF!</v>
      </c>
      <c r="BMF13" s="292" t="e">
        <f>'PLAN. COMP.'!#REF!</f>
        <v>#REF!</v>
      </c>
      <c r="BMG13" s="293" t="e">
        <f>ROUND(BME13*BMF13,2)</f>
        <v>#REF!</v>
      </c>
      <c r="BMH13" s="292" t="e">
        <f>'PLAN. COMP.'!#REF!</f>
        <v>#REF!</v>
      </c>
      <c r="BMI13" s="293" t="e">
        <f>ROUND(BMG13*BMH13,2)</f>
        <v>#REF!</v>
      </c>
      <c r="BMJ13" s="292" t="e">
        <f>'PLAN. COMP.'!#REF!</f>
        <v>#REF!</v>
      </c>
      <c r="BMK13" s="293" t="e">
        <f>ROUND(BMI13*BMJ13,2)</f>
        <v>#REF!</v>
      </c>
      <c r="BML13" s="292" t="e">
        <f>'PLAN. COMP.'!#REF!</f>
        <v>#REF!</v>
      </c>
      <c r="BMM13" s="293" t="e">
        <f>ROUND(BMK13*BML13,2)</f>
        <v>#REF!</v>
      </c>
      <c r="BMN13" s="292" t="e">
        <f>'PLAN. COMP.'!#REF!</f>
        <v>#REF!</v>
      </c>
      <c r="BMO13" s="293" t="e">
        <f>ROUND(BMM13*BMN13,2)</f>
        <v>#REF!</v>
      </c>
      <c r="BMP13" s="292" t="e">
        <f>'PLAN. COMP.'!#REF!</f>
        <v>#REF!</v>
      </c>
      <c r="BMQ13" s="293" t="e">
        <f>ROUND(BMO13*BMP13,2)</f>
        <v>#REF!</v>
      </c>
      <c r="BMR13" s="292" t="e">
        <f>'PLAN. COMP.'!#REF!</f>
        <v>#REF!</v>
      </c>
      <c r="BMS13" s="293" t="e">
        <f>ROUND(BMQ13*BMR13,2)</f>
        <v>#REF!</v>
      </c>
      <c r="BMT13" s="292" t="e">
        <f>'PLAN. COMP.'!#REF!</f>
        <v>#REF!</v>
      </c>
      <c r="BMU13" s="293" t="e">
        <f>ROUND(BMS13*BMT13,2)</f>
        <v>#REF!</v>
      </c>
      <c r="BMV13" s="292" t="e">
        <f>'PLAN. COMP.'!#REF!</f>
        <v>#REF!</v>
      </c>
      <c r="BMW13" s="293" t="e">
        <f>ROUND(BMU13*BMV13,2)</f>
        <v>#REF!</v>
      </c>
      <c r="BMX13" s="292" t="e">
        <f>'PLAN. COMP.'!#REF!</f>
        <v>#REF!</v>
      </c>
      <c r="BMY13" s="293" t="e">
        <f>ROUND(BMW13*BMX13,2)</f>
        <v>#REF!</v>
      </c>
      <c r="BMZ13" s="292" t="e">
        <f>'PLAN. COMP.'!#REF!</f>
        <v>#REF!</v>
      </c>
      <c r="BNA13" s="293" t="e">
        <f>ROUND(BMY13*BMZ13,2)</f>
        <v>#REF!</v>
      </c>
      <c r="BNB13" s="292" t="e">
        <f>'PLAN. COMP.'!#REF!</f>
        <v>#REF!</v>
      </c>
      <c r="BNC13" s="293" t="e">
        <f>ROUND(BNA13*BNB13,2)</f>
        <v>#REF!</v>
      </c>
      <c r="BND13" s="292" t="e">
        <f>'PLAN. COMP.'!#REF!</f>
        <v>#REF!</v>
      </c>
      <c r="BNE13" s="293" t="e">
        <f>ROUND(BNC13*BND13,2)</f>
        <v>#REF!</v>
      </c>
      <c r="BNF13" s="292" t="e">
        <f>'PLAN. COMP.'!#REF!</f>
        <v>#REF!</v>
      </c>
      <c r="BNG13" s="293" t="e">
        <f>ROUND(BNE13*BNF13,2)</f>
        <v>#REF!</v>
      </c>
      <c r="BNH13" s="292" t="e">
        <f>'PLAN. COMP.'!#REF!</f>
        <v>#REF!</v>
      </c>
      <c r="BNI13" s="293" t="e">
        <f>ROUND(BNG13*BNH13,2)</f>
        <v>#REF!</v>
      </c>
      <c r="BNJ13" s="292" t="e">
        <f>'PLAN. COMP.'!#REF!</f>
        <v>#REF!</v>
      </c>
      <c r="BNK13" s="293" t="e">
        <f>ROUND(BNI13*BNJ13,2)</f>
        <v>#REF!</v>
      </c>
      <c r="BNL13" s="292" t="e">
        <f>'PLAN. COMP.'!#REF!</f>
        <v>#REF!</v>
      </c>
      <c r="BNM13" s="293" t="e">
        <f>ROUND(BNK13*BNL13,2)</f>
        <v>#REF!</v>
      </c>
      <c r="BNN13" s="292" t="e">
        <f>'PLAN. COMP.'!#REF!</f>
        <v>#REF!</v>
      </c>
      <c r="BNO13" s="293" t="e">
        <f>ROUND(BNM13*BNN13,2)</f>
        <v>#REF!</v>
      </c>
      <c r="BNP13" s="292" t="e">
        <f>'PLAN. COMP.'!#REF!</f>
        <v>#REF!</v>
      </c>
      <c r="BNQ13" s="293" t="e">
        <f>ROUND(BNO13*BNP13,2)</f>
        <v>#REF!</v>
      </c>
      <c r="BNR13" s="292" t="e">
        <f>'PLAN. COMP.'!#REF!</f>
        <v>#REF!</v>
      </c>
      <c r="BNS13" s="293" t="e">
        <f>ROUND(BNQ13*BNR13,2)</f>
        <v>#REF!</v>
      </c>
      <c r="BNT13" s="292" t="e">
        <f>'PLAN. COMP.'!#REF!</f>
        <v>#REF!</v>
      </c>
      <c r="BNU13" s="293" t="e">
        <f>ROUND(BNS13*BNT13,2)</f>
        <v>#REF!</v>
      </c>
      <c r="BNV13" s="292" t="e">
        <f>'PLAN. COMP.'!#REF!</f>
        <v>#REF!</v>
      </c>
      <c r="BNW13" s="293" t="e">
        <f>ROUND(BNU13*BNV13,2)</f>
        <v>#REF!</v>
      </c>
      <c r="BNX13" s="292" t="e">
        <f>'PLAN. COMP.'!#REF!</f>
        <v>#REF!</v>
      </c>
      <c r="BNY13" s="293" t="e">
        <f>ROUND(BNW13*BNX13,2)</f>
        <v>#REF!</v>
      </c>
      <c r="BNZ13" s="292" t="e">
        <f>'PLAN. COMP.'!#REF!</f>
        <v>#REF!</v>
      </c>
      <c r="BOA13" s="293" t="e">
        <f>ROUND(BNY13*BNZ13,2)</f>
        <v>#REF!</v>
      </c>
      <c r="BOB13" s="292" t="e">
        <f>'PLAN. COMP.'!#REF!</f>
        <v>#REF!</v>
      </c>
      <c r="BOC13" s="293" t="e">
        <f>ROUND(BOA13*BOB13,2)</f>
        <v>#REF!</v>
      </c>
      <c r="BOD13" s="292" t="e">
        <f>'PLAN. COMP.'!#REF!</f>
        <v>#REF!</v>
      </c>
      <c r="BOE13" s="293" t="e">
        <f>ROUND(BOC13*BOD13,2)</f>
        <v>#REF!</v>
      </c>
      <c r="BOF13" s="292" t="e">
        <f>'PLAN. COMP.'!#REF!</f>
        <v>#REF!</v>
      </c>
      <c r="BOG13" s="293" t="e">
        <f>ROUND(BOE13*BOF13,2)</f>
        <v>#REF!</v>
      </c>
      <c r="BOH13" s="292" t="e">
        <f>'PLAN. COMP.'!#REF!</f>
        <v>#REF!</v>
      </c>
      <c r="BOI13" s="293" t="e">
        <f>ROUND(BOG13*BOH13,2)</f>
        <v>#REF!</v>
      </c>
      <c r="BOJ13" s="292" t="e">
        <f>'PLAN. COMP.'!#REF!</f>
        <v>#REF!</v>
      </c>
      <c r="BOK13" s="293" t="e">
        <f>ROUND(BOI13*BOJ13,2)</f>
        <v>#REF!</v>
      </c>
      <c r="BOL13" s="292" t="e">
        <f>'PLAN. COMP.'!#REF!</f>
        <v>#REF!</v>
      </c>
      <c r="BOM13" s="293" t="e">
        <f>ROUND(BOK13*BOL13,2)</f>
        <v>#REF!</v>
      </c>
      <c r="BON13" s="292" t="e">
        <f>'PLAN. COMP.'!#REF!</f>
        <v>#REF!</v>
      </c>
      <c r="BOO13" s="293" t="e">
        <f>ROUND(BOM13*BON13,2)</f>
        <v>#REF!</v>
      </c>
      <c r="BOP13" s="292" t="e">
        <f>'PLAN. COMP.'!#REF!</f>
        <v>#REF!</v>
      </c>
      <c r="BOQ13" s="293" t="e">
        <f>ROUND(BOO13*BOP13,2)</f>
        <v>#REF!</v>
      </c>
      <c r="BOR13" s="292" t="e">
        <f>'PLAN. COMP.'!#REF!</f>
        <v>#REF!</v>
      </c>
      <c r="BOS13" s="293" t="e">
        <f>ROUND(BOQ13*BOR13,2)</f>
        <v>#REF!</v>
      </c>
      <c r="BOT13" s="292" t="e">
        <f>'PLAN. COMP.'!#REF!</f>
        <v>#REF!</v>
      </c>
      <c r="BOU13" s="293" t="e">
        <f>ROUND(BOS13*BOT13,2)</f>
        <v>#REF!</v>
      </c>
      <c r="BOV13" s="292" t="e">
        <f>'PLAN. COMP.'!#REF!</f>
        <v>#REF!</v>
      </c>
      <c r="BOW13" s="293" t="e">
        <f>ROUND(BOU13*BOV13,2)</f>
        <v>#REF!</v>
      </c>
      <c r="BOX13" s="292" t="e">
        <f>'PLAN. COMP.'!#REF!</f>
        <v>#REF!</v>
      </c>
      <c r="BOY13" s="293" t="e">
        <f>ROUND(BOW13*BOX13,2)</f>
        <v>#REF!</v>
      </c>
      <c r="BOZ13" s="292" t="e">
        <f>'PLAN. COMP.'!#REF!</f>
        <v>#REF!</v>
      </c>
      <c r="BPA13" s="293" t="e">
        <f>ROUND(BOY13*BOZ13,2)</f>
        <v>#REF!</v>
      </c>
      <c r="BPB13" s="292" t="e">
        <f>'PLAN. COMP.'!#REF!</f>
        <v>#REF!</v>
      </c>
      <c r="BPC13" s="293" t="e">
        <f>ROUND(BPA13*BPB13,2)</f>
        <v>#REF!</v>
      </c>
      <c r="BPD13" s="292" t="e">
        <f>'PLAN. COMP.'!#REF!</f>
        <v>#REF!</v>
      </c>
      <c r="BPE13" s="293" t="e">
        <f>ROUND(BPC13*BPD13,2)</f>
        <v>#REF!</v>
      </c>
      <c r="BPF13" s="292" t="e">
        <f>'PLAN. COMP.'!#REF!</f>
        <v>#REF!</v>
      </c>
      <c r="BPG13" s="293" t="e">
        <f>ROUND(BPE13*BPF13,2)</f>
        <v>#REF!</v>
      </c>
      <c r="BPH13" s="292" t="e">
        <f>'PLAN. COMP.'!#REF!</f>
        <v>#REF!</v>
      </c>
      <c r="BPI13" s="293" t="e">
        <f>ROUND(BPG13*BPH13,2)</f>
        <v>#REF!</v>
      </c>
      <c r="BPJ13" s="292" t="e">
        <f>'PLAN. COMP.'!#REF!</f>
        <v>#REF!</v>
      </c>
      <c r="BPK13" s="293" t="e">
        <f>ROUND(BPI13*BPJ13,2)</f>
        <v>#REF!</v>
      </c>
      <c r="BPL13" s="292" t="e">
        <f>'PLAN. COMP.'!#REF!</f>
        <v>#REF!</v>
      </c>
      <c r="BPM13" s="293" t="e">
        <f>ROUND(BPK13*BPL13,2)</f>
        <v>#REF!</v>
      </c>
      <c r="BPN13" s="292" t="e">
        <f>'PLAN. COMP.'!#REF!</f>
        <v>#REF!</v>
      </c>
      <c r="BPO13" s="293" t="e">
        <f>ROUND(BPM13*BPN13,2)</f>
        <v>#REF!</v>
      </c>
      <c r="BPP13" s="292" t="e">
        <f>'PLAN. COMP.'!#REF!</f>
        <v>#REF!</v>
      </c>
      <c r="BPQ13" s="293" t="e">
        <f>ROUND(BPO13*BPP13,2)</f>
        <v>#REF!</v>
      </c>
      <c r="BPR13" s="292" t="e">
        <f>'PLAN. COMP.'!#REF!</f>
        <v>#REF!</v>
      </c>
      <c r="BPS13" s="293" t="e">
        <f>ROUND(BPQ13*BPR13,2)</f>
        <v>#REF!</v>
      </c>
      <c r="BPT13" s="292" t="e">
        <f>'PLAN. COMP.'!#REF!</f>
        <v>#REF!</v>
      </c>
      <c r="BPU13" s="293" t="e">
        <f>ROUND(BPS13*BPT13,2)</f>
        <v>#REF!</v>
      </c>
      <c r="BPV13" s="292" t="e">
        <f>'PLAN. COMP.'!#REF!</f>
        <v>#REF!</v>
      </c>
      <c r="BPW13" s="293" t="e">
        <f>ROUND(BPU13*BPV13,2)</f>
        <v>#REF!</v>
      </c>
      <c r="BPX13" s="292" t="e">
        <f>'PLAN. COMP.'!#REF!</f>
        <v>#REF!</v>
      </c>
      <c r="BPY13" s="293" t="e">
        <f>ROUND(BPW13*BPX13,2)</f>
        <v>#REF!</v>
      </c>
      <c r="BPZ13" s="292" t="e">
        <f>'PLAN. COMP.'!#REF!</f>
        <v>#REF!</v>
      </c>
      <c r="BQA13" s="293" t="e">
        <f>ROUND(BPY13*BPZ13,2)</f>
        <v>#REF!</v>
      </c>
      <c r="BQB13" s="292" t="e">
        <f>'PLAN. COMP.'!#REF!</f>
        <v>#REF!</v>
      </c>
      <c r="BQC13" s="293" t="e">
        <f>ROUND(BQA13*BQB13,2)</f>
        <v>#REF!</v>
      </c>
      <c r="BQD13" s="292" t="e">
        <f>'PLAN. COMP.'!#REF!</f>
        <v>#REF!</v>
      </c>
      <c r="BQE13" s="293" t="e">
        <f>ROUND(BQC13*BQD13,2)</f>
        <v>#REF!</v>
      </c>
      <c r="BQF13" s="292" t="e">
        <f>'PLAN. COMP.'!#REF!</f>
        <v>#REF!</v>
      </c>
      <c r="BQG13" s="293" t="e">
        <f>ROUND(BQE13*BQF13,2)</f>
        <v>#REF!</v>
      </c>
      <c r="BQH13" s="292" t="e">
        <f>'PLAN. COMP.'!#REF!</f>
        <v>#REF!</v>
      </c>
      <c r="BQI13" s="293" t="e">
        <f>ROUND(BQG13*BQH13,2)</f>
        <v>#REF!</v>
      </c>
      <c r="BQJ13" s="292" t="e">
        <f>'PLAN. COMP.'!#REF!</f>
        <v>#REF!</v>
      </c>
      <c r="BQK13" s="293" t="e">
        <f>ROUND(BQI13*BQJ13,2)</f>
        <v>#REF!</v>
      </c>
      <c r="BQL13" s="292" t="e">
        <f>'PLAN. COMP.'!#REF!</f>
        <v>#REF!</v>
      </c>
      <c r="BQM13" s="293" t="e">
        <f>ROUND(BQK13*BQL13,2)</f>
        <v>#REF!</v>
      </c>
      <c r="BQN13" s="292" t="e">
        <f>'PLAN. COMP.'!#REF!</f>
        <v>#REF!</v>
      </c>
      <c r="BQO13" s="293" t="e">
        <f>ROUND(BQM13*BQN13,2)</f>
        <v>#REF!</v>
      </c>
      <c r="BQP13" s="292" t="e">
        <f>'PLAN. COMP.'!#REF!</f>
        <v>#REF!</v>
      </c>
      <c r="BQQ13" s="293" t="e">
        <f>ROUND(BQO13*BQP13,2)</f>
        <v>#REF!</v>
      </c>
      <c r="BQR13" s="292" t="e">
        <f>'PLAN. COMP.'!#REF!</f>
        <v>#REF!</v>
      </c>
      <c r="BQS13" s="293" t="e">
        <f>ROUND(BQQ13*BQR13,2)</f>
        <v>#REF!</v>
      </c>
      <c r="BQT13" s="292" t="e">
        <f>'PLAN. COMP.'!#REF!</f>
        <v>#REF!</v>
      </c>
      <c r="BQU13" s="293" t="e">
        <f>ROUND(BQS13*BQT13,2)</f>
        <v>#REF!</v>
      </c>
      <c r="BQV13" s="292" t="e">
        <f>'PLAN. COMP.'!#REF!</f>
        <v>#REF!</v>
      </c>
      <c r="BQW13" s="293" t="e">
        <f>ROUND(BQU13*BQV13,2)</f>
        <v>#REF!</v>
      </c>
      <c r="BQX13" s="292" t="e">
        <f>'PLAN. COMP.'!#REF!</f>
        <v>#REF!</v>
      </c>
      <c r="BQY13" s="293" t="e">
        <f>ROUND(BQW13*BQX13,2)</f>
        <v>#REF!</v>
      </c>
      <c r="BQZ13" s="292" t="e">
        <f>'PLAN. COMP.'!#REF!</f>
        <v>#REF!</v>
      </c>
      <c r="BRA13" s="293" t="e">
        <f>ROUND(BQY13*BQZ13,2)</f>
        <v>#REF!</v>
      </c>
      <c r="BRB13" s="292" t="e">
        <f>'PLAN. COMP.'!#REF!</f>
        <v>#REF!</v>
      </c>
      <c r="BRC13" s="293" t="e">
        <f>ROUND(BRA13*BRB13,2)</f>
        <v>#REF!</v>
      </c>
      <c r="BRD13" s="292" t="e">
        <f>'PLAN. COMP.'!#REF!</f>
        <v>#REF!</v>
      </c>
      <c r="BRE13" s="293" t="e">
        <f>ROUND(BRC13*BRD13,2)</f>
        <v>#REF!</v>
      </c>
      <c r="BRF13" s="292" t="e">
        <f>'PLAN. COMP.'!#REF!</f>
        <v>#REF!</v>
      </c>
      <c r="BRG13" s="293" t="e">
        <f>ROUND(BRE13*BRF13,2)</f>
        <v>#REF!</v>
      </c>
      <c r="BRH13" s="292" t="e">
        <f>'PLAN. COMP.'!#REF!</f>
        <v>#REF!</v>
      </c>
      <c r="BRI13" s="293" t="e">
        <f>ROUND(BRG13*BRH13,2)</f>
        <v>#REF!</v>
      </c>
      <c r="BRJ13" s="292" t="e">
        <f>'PLAN. COMP.'!#REF!</f>
        <v>#REF!</v>
      </c>
      <c r="BRK13" s="293" t="e">
        <f>ROUND(BRI13*BRJ13,2)</f>
        <v>#REF!</v>
      </c>
      <c r="BRL13" s="292" t="e">
        <f>'PLAN. COMP.'!#REF!</f>
        <v>#REF!</v>
      </c>
      <c r="BRM13" s="293" t="e">
        <f>ROUND(BRK13*BRL13,2)</f>
        <v>#REF!</v>
      </c>
      <c r="BRN13" s="292" t="e">
        <f>'PLAN. COMP.'!#REF!</f>
        <v>#REF!</v>
      </c>
      <c r="BRO13" s="293" t="e">
        <f>ROUND(BRM13*BRN13,2)</f>
        <v>#REF!</v>
      </c>
      <c r="BRP13" s="292" t="e">
        <f>'PLAN. COMP.'!#REF!</f>
        <v>#REF!</v>
      </c>
      <c r="BRQ13" s="293" t="e">
        <f>ROUND(BRO13*BRP13,2)</f>
        <v>#REF!</v>
      </c>
      <c r="BRR13" s="292" t="e">
        <f>'PLAN. COMP.'!#REF!</f>
        <v>#REF!</v>
      </c>
      <c r="BRS13" s="293" t="e">
        <f>ROUND(BRQ13*BRR13,2)</f>
        <v>#REF!</v>
      </c>
      <c r="BRT13" s="292" t="e">
        <f>'PLAN. COMP.'!#REF!</f>
        <v>#REF!</v>
      </c>
      <c r="BRU13" s="293" t="e">
        <f>ROUND(BRS13*BRT13,2)</f>
        <v>#REF!</v>
      </c>
      <c r="BRV13" s="292" t="e">
        <f>'PLAN. COMP.'!#REF!</f>
        <v>#REF!</v>
      </c>
      <c r="BRW13" s="293" t="e">
        <f>ROUND(BRU13*BRV13,2)</f>
        <v>#REF!</v>
      </c>
      <c r="BRX13" s="292" t="e">
        <f>'PLAN. COMP.'!#REF!</f>
        <v>#REF!</v>
      </c>
      <c r="BRY13" s="293" t="e">
        <f>ROUND(BRW13*BRX13,2)</f>
        <v>#REF!</v>
      </c>
      <c r="BRZ13" s="292" t="e">
        <f>'PLAN. COMP.'!#REF!</f>
        <v>#REF!</v>
      </c>
      <c r="BSA13" s="293" t="e">
        <f>ROUND(BRY13*BRZ13,2)</f>
        <v>#REF!</v>
      </c>
      <c r="BSB13" s="292" t="e">
        <f>'PLAN. COMP.'!#REF!</f>
        <v>#REF!</v>
      </c>
      <c r="BSC13" s="293" t="e">
        <f>ROUND(BSA13*BSB13,2)</f>
        <v>#REF!</v>
      </c>
      <c r="BSD13" s="292" t="e">
        <f>'PLAN. COMP.'!#REF!</f>
        <v>#REF!</v>
      </c>
      <c r="BSE13" s="293" t="e">
        <f>ROUND(BSC13*BSD13,2)</f>
        <v>#REF!</v>
      </c>
      <c r="BSF13" s="292" t="e">
        <f>'PLAN. COMP.'!#REF!</f>
        <v>#REF!</v>
      </c>
      <c r="BSG13" s="293" t="e">
        <f>ROUND(BSE13*BSF13,2)</f>
        <v>#REF!</v>
      </c>
      <c r="BSH13" s="292" t="e">
        <f>'PLAN. COMP.'!#REF!</f>
        <v>#REF!</v>
      </c>
      <c r="BSI13" s="293" t="e">
        <f>ROUND(BSG13*BSH13,2)</f>
        <v>#REF!</v>
      </c>
      <c r="BSJ13" s="292" t="e">
        <f>'PLAN. COMP.'!#REF!</f>
        <v>#REF!</v>
      </c>
      <c r="BSK13" s="293" t="e">
        <f>ROUND(BSI13*BSJ13,2)</f>
        <v>#REF!</v>
      </c>
      <c r="BSL13" s="292" t="e">
        <f>'PLAN. COMP.'!#REF!</f>
        <v>#REF!</v>
      </c>
      <c r="BSM13" s="293" t="e">
        <f>ROUND(BSK13*BSL13,2)</f>
        <v>#REF!</v>
      </c>
      <c r="BSN13" s="292" t="e">
        <f>'PLAN. COMP.'!#REF!</f>
        <v>#REF!</v>
      </c>
      <c r="BSO13" s="293" t="e">
        <f>ROUND(BSM13*BSN13,2)</f>
        <v>#REF!</v>
      </c>
      <c r="BSP13" s="292" t="e">
        <f>'PLAN. COMP.'!#REF!</f>
        <v>#REF!</v>
      </c>
      <c r="BSQ13" s="293" t="e">
        <f>ROUND(BSO13*BSP13,2)</f>
        <v>#REF!</v>
      </c>
      <c r="BSR13" s="292" t="e">
        <f>'PLAN. COMP.'!#REF!</f>
        <v>#REF!</v>
      </c>
      <c r="BSS13" s="293" t="e">
        <f>ROUND(BSQ13*BSR13,2)</f>
        <v>#REF!</v>
      </c>
      <c r="BST13" s="292" t="e">
        <f>'PLAN. COMP.'!#REF!</f>
        <v>#REF!</v>
      </c>
      <c r="BSU13" s="293" t="e">
        <f>ROUND(BSS13*BST13,2)</f>
        <v>#REF!</v>
      </c>
      <c r="BSV13" s="292" t="e">
        <f>'PLAN. COMP.'!#REF!</f>
        <v>#REF!</v>
      </c>
      <c r="BSW13" s="293" t="e">
        <f>ROUND(BSU13*BSV13,2)</f>
        <v>#REF!</v>
      </c>
      <c r="BSX13" s="292" t="e">
        <f>'PLAN. COMP.'!#REF!</f>
        <v>#REF!</v>
      </c>
      <c r="BSY13" s="293" t="e">
        <f>ROUND(BSW13*BSX13,2)</f>
        <v>#REF!</v>
      </c>
      <c r="BSZ13" s="292" t="e">
        <f>'PLAN. COMP.'!#REF!</f>
        <v>#REF!</v>
      </c>
      <c r="BTA13" s="293" t="e">
        <f>ROUND(BSY13*BSZ13,2)</f>
        <v>#REF!</v>
      </c>
      <c r="BTB13" s="292" t="e">
        <f>'PLAN. COMP.'!#REF!</f>
        <v>#REF!</v>
      </c>
      <c r="BTC13" s="293" t="e">
        <f>ROUND(BTA13*BTB13,2)</f>
        <v>#REF!</v>
      </c>
      <c r="BTD13" s="292" t="e">
        <f>'PLAN. COMP.'!#REF!</f>
        <v>#REF!</v>
      </c>
      <c r="BTE13" s="293" t="e">
        <f>ROUND(BTC13*BTD13,2)</f>
        <v>#REF!</v>
      </c>
      <c r="BTF13" s="292" t="e">
        <f>'PLAN. COMP.'!#REF!</f>
        <v>#REF!</v>
      </c>
      <c r="BTG13" s="293" t="e">
        <f>ROUND(BTE13*BTF13,2)</f>
        <v>#REF!</v>
      </c>
      <c r="BTH13" s="292" t="e">
        <f>'PLAN. COMP.'!#REF!</f>
        <v>#REF!</v>
      </c>
      <c r="BTI13" s="293" t="e">
        <f>ROUND(BTG13*BTH13,2)</f>
        <v>#REF!</v>
      </c>
      <c r="BTJ13" s="292" t="e">
        <f>'PLAN. COMP.'!#REF!</f>
        <v>#REF!</v>
      </c>
      <c r="BTK13" s="293" t="e">
        <f>ROUND(BTI13*BTJ13,2)</f>
        <v>#REF!</v>
      </c>
      <c r="BTL13" s="292" t="e">
        <f>'PLAN. COMP.'!#REF!</f>
        <v>#REF!</v>
      </c>
      <c r="BTM13" s="293" t="e">
        <f>ROUND(BTK13*BTL13,2)</f>
        <v>#REF!</v>
      </c>
      <c r="BTN13" s="292" t="e">
        <f>'PLAN. COMP.'!#REF!</f>
        <v>#REF!</v>
      </c>
      <c r="BTO13" s="293" t="e">
        <f>ROUND(BTM13*BTN13,2)</f>
        <v>#REF!</v>
      </c>
      <c r="BTP13" s="292" t="e">
        <f>'PLAN. COMP.'!#REF!</f>
        <v>#REF!</v>
      </c>
      <c r="BTQ13" s="293" t="e">
        <f>ROUND(BTO13*BTP13,2)</f>
        <v>#REF!</v>
      </c>
      <c r="BTR13" s="292" t="e">
        <f>'PLAN. COMP.'!#REF!</f>
        <v>#REF!</v>
      </c>
      <c r="BTS13" s="293" t="e">
        <f>ROUND(BTQ13*BTR13,2)</f>
        <v>#REF!</v>
      </c>
      <c r="BTT13" s="292" t="e">
        <f>'PLAN. COMP.'!#REF!</f>
        <v>#REF!</v>
      </c>
      <c r="BTU13" s="293" t="e">
        <f>ROUND(BTS13*BTT13,2)</f>
        <v>#REF!</v>
      </c>
      <c r="BTV13" s="292" t="e">
        <f>'PLAN. COMP.'!#REF!</f>
        <v>#REF!</v>
      </c>
      <c r="BTW13" s="293" t="e">
        <f>ROUND(BTU13*BTV13,2)</f>
        <v>#REF!</v>
      </c>
      <c r="BTX13" s="292" t="e">
        <f>'PLAN. COMP.'!#REF!</f>
        <v>#REF!</v>
      </c>
      <c r="BTY13" s="293" t="e">
        <f>ROUND(BTW13*BTX13,2)</f>
        <v>#REF!</v>
      </c>
      <c r="BTZ13" s="292" t="e">
        <f>'PLAN. COMP.'!#REF!</f>
        <v>#REF!</v>
      </c>
      <c r="BUA13" s="293" t="e">
        <f>ROUND(BTY13*BTZ13,2)</f>
        <v>#REF!</v>
      </c>
      <c r="BUB13" s="292" t="e">
        <f>'PLAN. COMP.'!#REF!</f>
        <v>#REF!</v>
      </c>
      <c r="BUC13" s="293" t="e">
        <f>ROUND(BUA13*BUB13,2)</f>
        <v>#REF!</v>
      </c>
      <c r="BUD13" s="292" t="e">
        <f>'PLAN. COMP.'!#REF!</f>
        <v>#REF!</v>
      </c>
      <c r="BUE13" s="293" t="e">
        <f>ROUND(BUC13*BUD13,2)</f>
        <v>#REF!</v>
      </c>
      <c r="BUF13" s="292" t="e">
        <f>'PLAN. COMP.'!#REF!</f>
        <v>#REF!</v>
      </c>
      <c r="BUG13" s="293" t="e">
        <f>ROUND(BUE13*BUF13,2)</f>
        <v>#REF!</v>
      </c>
      <c r="BUH13" s="292" t="e">
        <f>'PLAN. COMP.'!#REF!</f>
        <v>#REF!</v>
      </c>
      <c r="BUI13" s="293" t="e">
        <f>ROUND(BUG13*BUH13,2)</f>
        <v>#REF!</v>
      </c>
      <c r="BUJ13" s="292" t="e">
        <f>'PLAN. COMP.'!#REF!</f>
        <v>#REF!</v>
      </c>
      <c r="BUK13" s="293" t="e">
        <f>ROUND(BUI13*BUJ13,2)</f>
        <v>#REF!</v>
      </c>
      <c r="BUL13" s="292" t="e">
        <f>'PLAN. COMP.'!#REF!</f>
        <v>#REF!</v>
      </c>
      <c r="BUM13" s="293" t="e">
        <f>ROUND(BUK13*BUL13,2)</f>
        <v>#REF!</v>
      </c>
      <c r="BUN13" s="292" t="e">
        <f>'PLAN. COMP.'!#REF!</f>
        <v>#REF!</v>
      </c>
      <c r="BUO13" s="293" t="e">
        <f>ROUND(BUM13*BUN13,2)</f>
        <v>#REF!</v>
      </c>
      <c r="BUP13" s="292" t="e">
        <f>'PLAN. COMP.'!#REF!</f>
        <v>#REF!</v>
      </c>
      <c r="BUQ13" s="293" t="e">
        <f>ROUND(BUO13*BUP13,2)</f>
        <v>#REF!</v>
      </c>
      <c r="BUR13" s="292" t="e">
        <f>'PLAN. COMP.'!#REF!</f>
        <v>#REF!</v>
      </c>
      <c r="BUS13" s="293" t="e">
        <f>ROUND(BUQ13*BUR13,2)</f>
        <v>#REF!</v>
      </c>
      <c r="BUT13" s="292" t="e">
        <f>'PLAN. COMP.'!#REF!</f>
        <v>#REF!</v>
      </c>
      <c r="BUU13" s="293" t="e">
        <f>ROUND(BUS13*BUT13,2)</f>
        <v>#REF!</v>
      </c>
      <c r="BUV13" s="292" t="e">
        <f>'PLAN. COMP.'!#REF!</f>
        <v>#REF!</v>
      </c>
      <c r="BUW13" s="293" t="e">
        <f>ROUND(BUU13*BUV13,2)</f>
        <v>#REF!</v>
      </c>
      <c r="BUX13" s="292" t="e">
        <f>'PLAN. COMP.'!#REF!</f>
        <v>#REF!</v>
      </c>
      <c r="BUY13" s="293" t="e">
        <f>ROUND(BUW13*BUX13,2)</f>
        <v>#REF!</v>
      </c>
      <c r="BUZ13" s="292" t="e">
        <f>'PLAN. COMP.'!#REF!</f>
        <v>#REF!</v>
      </c>
      <c r="BVA13" s="293" t="e">
        <f>ROUND(BUY13*BUZ13,2)</f>
        <v>#REF!</v>
      </c>
      <c r="BVB13" s="292" t="e">
        <f>'PLAN. COMP.'!#REF!</f>
        <v>#REF!</v>
      </c>
      <c r="BVC13" s="293" t="e">
        <f>ROUND(BVA13*BVB13,2)</f>
        <v>#REF!</v>
      </c>
      <c r="BVD13" s="292" t="e">
        <f>'PLAN. COMP.'!#REF!</f>
        <v>#REF!</v>
      </c>
      <c r="BVE13" s="293" t="e">
        <f>ROUND(BVC13*BVD13,2)</f>
        <v>#REF!</v>
      </c>
      <c r="BVF13" s="292" t="e">
        <f>'PLAN. COMP.'!#REF!</f>
        <v>#REF!</v>
      </c>
      <c r="BVG13" s="293" t="e">
        <f>ROUND(BVE13*BVF13,2)</f>
        <v>#REF!</v>
      </c>
      <c r="BVH13" s="292" t="e">
        <f>'PLAN. COMP.'!#REF!</f>
        <v>#REF!</v>
      </c>
      <c r="BVI13" s="293" t="e">
        <f>ROUND(BVG13*BVH13,2)</f>
        <v>#REF!</v>
      </c>
      <c r="BVJ13" s="292" t="e">
        <f>'PLAN. COMP.'!#REF!</f>
        <v>#REF!</v>
      </c>
      <c r="BVK13" s="293" t="e">
        <f>ROUND(BVI13*BVJ13,2)</f>
        <v>#REF!</v>
      </c>
      <c r="BVL13" s="292" t="e">
        <f>'PLAN. COMP.'!#REF!</f>
        <v>#REF!</v>
      </c>
      <c r="BVM13" s="293" t="e">
        <f>ROUND(BVK13*BVL13,2)</f>
        <v>#REF!</v>
      </c>
      <c r="BVN13" s="292" t="e">
        <f>'PLAN. COMP.'!#REF!</f>
        <v>#REF!</v>
      </c>
      <c r="BVO13" s="293" t="e">
        <f>ROUND(BVM13*BVN13,2)</f>
        <v>#REF!</v>
      </c>
      <c r="BVP13" s="292" t="e">
        <f>'PLAN. COMP.'!#REF!</f>
        <v>#REF!</v>
      </c>
      <c r="BVQ13" s="293" t="e">
        <f>ROUND(BVO13*BVP13,2)</f>
        <v>#REF!</v>
      </c>
      <c r="BVR13" s="292" t="e">
        <f>'PLAN. COMP.'!#REF!</f>
        <v>#REF!</v>
      </c>
      <c r="BVS13" s="293" t="e">
        <f>ROUND(BVQ13*BVR13,2)</f>
        <v>#REF!</v>
      </c>
      <c r="BVT13" s="292" t="e">
        <f>'PLAN. COMP.'!#REF!</f>
        <v>#REF!</v>
      </c>
      <c r="BVU13" s="293" t="e">
        <f>ROUND(BVS13*BVT13,2)</f>
        <v>#REF!</v>
      </c>
      <c r="BVV13" s="292" t="e">
        <f>'PLAN. COMP.'!#REF!</f>
        <v>#REF!</v>
      </c>
      <c r="BVW13" s="293" t="e">
        <f>ROUND(BVU13*BVV13,2)</f>
        <v>#REF!</v>
      </c>
      <c r="BVX13" s="292" t="e">
        <f>'PLAN. COMP.'!#REF!</f>
        <v>#REF!</v>
      </c>
      <c r="BVY13" s="293" t="e">
        <f>ROUND(BVW13*BVX13,2)</f>
        <v>#REF!</v>
      </c>
      <c r="BVZ13" s="292" t="e">
        <f>'PLAN. COMP.'!#REF!</f>
        <v>#REF!</v>
      </c>
      <c r="BWA13" s="293" t="e">
        <f>ROUND(BVY13*BVZ13,2)</f>
        <v>#REF!</v>
      </c>
      <c r="BWB13" s="292" t="e">
        <f>'PLAN. COMP.'!#REF!</f>
        <v>#REF!</v>
      </c>
      <c r="BWC13" s="293" t="e">
        <f>ROUND(BWA13*BWB13,2)</f>
        <v>#REF!</v>
      </c>
      <c r="BWD13" s="292" t="e">
        <f>'PLAN. COMP.'!#REF!</f>
        <v>#REF!</v>
      </c>
      <c r="BWE13" s="293" t="e">
        <f>ROUND(BWC13*BWD13,2)</f>
        <v>#REF!</v>
      </c>
      <c r="BWF13" s="292" t="e">
        <f>'PLAN. COMP.'!#REF!</f>
        <v>#REF!</v>
      </c>
      <c r="BWG13" s="293" t="e">
        <f>ROUND(BWE13*BWF13,2)</f>
        <v>#REF!</v>
      </c>
      <c r="BWH13" s="292" t="e">
        <f>'PLAN. COMP.'!#REF!</f>
        <v>#REF!</v>
      </c>
      <c r="BWI13" s="293" t="e">
        <f>ROUND(BWG13*BWH13,2)</f>
        <v>#REF!</v>
      </c>
      <c r="BWJ13" s="292" t="e">
        <f>'PLAN. COMP.'!#REF!</f>
        <v>#REF!</v>
      </c>
      <c r="BWK13" s="293" t="e">
        <f>ROUND(BWI13*BWJ13,2)</f>
        <v>#REF!</v>
      </c>
      <c r="BWL13" s="292" t="e">
        <f>'PLAN. COMP.'!#REF!</f>
        <v>#REF!</v>
      </c>
      <c r="BWM13" s="293" t="e">
        <f>ROUND(BWK13*BWL13,2)</f>
        <v>#REF!</v>
      </c>
      <c r="BWN13" s="292" t="e">
        <f>'PLAN. COMP.'!#REF!</f>
        <v>#REF!</v>
      </c>
      <c r="BWO13" s="293" t="e">
        <f>ROUND(BWM13*BWN13,2)</f>
        <v>#REF!</v>
      </c>
      <c r="BWP13" s="292" t="e">
        <f>'PLAN. COMP.'!#REF!</f>
        <v>#REF!</v>
      </c>
      <c r="BWQ13" s="293" t="e">
        <f>ROUND(BWO13*BWP13,2)</f>
        <v>#REF!</v>
      </c>
      <c r="BWR13" s="292" t="e">
        <f>'PLAN. COMP.'!#REF!</f>
        <v>#REF!</v>
      </c>
      <c r="BWS13" s="293" t="e">
        <f>ROUND(BWQ13*BWR13,2)</f>
        <v>#REF!</v>
      </c>
      <c r="BWT13" s="292" t="e">
        <f>'PLAN. COMP.'!#REF!</f>
        <v>#REF!</v>
      </c>
      <c r="BWU13" s="293" t="e">
        <f>ROUND(BWS13*BWT13,2)</f>
        <v>#REF!</v>
      </c>
      <c r="BWV13" s="292" t="e">
        <f>'PLAN. COMP.'!#REF!</f>
        <v>#REF!</v>
      </c>
      <c r="BWW13" s="293" t="e">
        <f>ROUND(BWU13*BWV13,2)</f>
        <v>#REF!</v>
      </c>
      <c r="BWX13" s="292" t="e">
        <f>'PLAN. COMP.'!#REF!</f>
        <v>#REF!</v>
      </c>
      <c r="BWY13" s="293" t="e">
        <f>ROUND(BWW13*BWX13,2)</f>
        <v>#REF!</v>
      </c>
      <c r="BWZ13" s="292" t="e">
        <f>'PLAN. COMP.'!#REF!</f>
        <v>#REF!</v>
      </c>
      <c r="BXA13" s="293" t="e">
        <f>ROUND(BWY13*BWZ13,2)</f>
        <v>#REF!</v>
      </c>
      <c r="BXB13" s="292" t="e">
        <f>'PLAN. COMP.'!#REF!</f>
        <v>#REF!</v>
      </c>
      <c r="BXC13" s="293" t="e">
        <f>ROUND(BXA13*BXB13,2)</f>
        <v>#REF!</v>
      </c>
      <c r="BXD13" s="292" t="e">
        <f>'PLAN. COMP.'!#REF!</f>
        <v>#REF!</v>
      </c>
      <c r="BXE13" s="293" t="e">
        <f>ROUND(BXC13*BXD13,2)</f>
        <v>#REF!</v>
      </c>
      <c r="BXF13" s="292" t="e">
        <f>'PLAN. COMP.'!#REF!</f>
        <v>#REF!</v>
      </c>
      <c r="BXG13" s="293" t="e">
        <f>ROUND(BXE13*BXF13,2)</f>
        <v>#REF!</v>
      </c>
      <c r="BXH13" s="292" t="e">
        <f>'PLAN. COMP.'!#REF!</f>
        <v>#REF!</v>
      </c>
      <c r="BXI13" s="293" t="e">
        <f>ROUND(BXG13*BXH13,2)</f>
        <v>#REF!</v>
      </c>
      <c r="BXJ13" s="292" t="e">
        <f>'PLAN. COMP.'!#REF!</f>
        <v>#REF!</v>
      </c>
      <c r="BXK13" s="293" t="e">
        <f>ROUND(BXI13*BXJ13,2)</f>
        <v>#REF!</v>
      </c>
      <c r="BXL13" s="292" t="e">
        <f>'PLAN. COMP.'!#REF!</f>
        <v>#REF!</v>
      </c>
      <c r="BXM13" s="293" t="e">
        <f>ROUND(BXK13*BXL13,2)</f>
        <v>#REF!</v>
      </c>
      <c r="BXN13" s="292" t="e">
        <f>'PLAN. COMP.'!#REF!</f>
        <v>#REF!</v>
      </c>
      <c r="BXO13" s="293" t="e">
        <f>ROUND(BXM13*BXN13,2)</f>
        <v>#REF!</v>
      </c>
      <c r="BXP13" s="292" t="e">
        <f>'PLAN. COMP.'!#REF!</f>
        <v>#REF!</v>
      </c>
      <c r="BXQ13" s="293" t="e">
        <f>ROUND(BXO13*BXP13,2)</f>
        <v>#REF!</v>
      </c>
      <c r="BXR13" s="292" t="e">
        <f>'PLAN. COMP.'!#REF!</f>
        <v>#REF!</v>
      </c>
      <c r="BXS13" s="293" t="e">
        <f>ROUND(BXQ13*BXR13,2)</f>
        <v>#REF!</v>
      </c>
      <c r="BXT13" s="292" t="e">
        <f>'PLAN. COMP.'!#REF!</f>
        <v>#REF!</v>
      </c>
      <c r="BXU13" s="293" t="e">
        <f>ROUND(BXS13*BXT13,2)</f>
        <v>#REF!</v>
      </c>
      <c r="BXV13" s="292" t="e">
        <f>'PLAN. COMP.'!#REF!</f>
        <v>#REF!</v>
      </c>
      <c r="BXW13" s="293" t="e">
        <f>ROUND(BXU13*BXV13,2)</f>
        <v>#REF!</v>
      </c>
      <c r="BXX13" s="292" t="e">
        <f>'PLAN. COMP.'!#REF!</f>
        <v>#REF!</v>
      </c>
      <c r="BXY13" s="293" t="e">
        <f>ROUND(BXW13*BXX13,2)</f>
        <v>#REF!</v>
      </c>
      <c r="BXZ13" s="292" t="e">
        <f>'PLAN. COMP.'!#REF!</f>
        <v>#REF!</v>
      </c>
      <c r="BYA13" s="293" t="e">
        <f>ROUND(BXY13*BXZ13,2)</f>
        <v>#REF!</v>
      </c>
      <c r="BYB13" s="292" t="e">
        <f>'PLAN. COMP.'!#REF!</f>
        <v>#REF!</v>
      </c>
      <c r="BYC13" s="293" t="e">
        <f>ROUND(BYA13*BYB13,2)</f>
        <v>#REF!</v>
      </c>
      <c r="BYD13" s="292" t="e">
        <f>'PLAN. COMP.'!#REF!</f>
        <v>#REF!</v>
      </c>
      <c r="BYE13" s="293" t="e">
        <f>ROUND(BYC13*BYD13,2)</f>
        <v>#REF!</v>
      </c>
      <c r="BYF13" s="292" t="e">
        <f>'PLAN. COMP.'!#REF!</f>
        <v>#REF!</v>
      </c>
      <c r="BYG13" s="293" t="e">
        <f>ROUND(BYE13*BYF13,2)</f>
        <v>#REF!</v>
      </c>
      <c r="BYH13" s="292" t="e">
        <f>'PLAN. COMP.'!#REF!</f>
        <v>#REF!</v>
      </c>
      <c r="BYI13" s="293" t="e">
        <f>ROUND(BYG13*BYH13,2)</f>
        <v>#REF!</v>
      </c>
      <c r="BYJ13" s="292" t="e">
        <f>'PLAN. COMP.'!#REF!</f>
        <v>#REF!</v>
      </c>
      <c r="BYK13" s="293" t="e">
        <f>ROUND(BYI13*BYJ13,2)</f>
        <v>#REF!</v>
      </c>
      <c r="BYL13" s="292" t="e">
        <f>'PLAN. COMP.'!#REF!</f>
        <v>#REF!</v>
      </c>
      <c r="BYM13" s="293" t="e">
        <f>ROUND(BYK13*BYL13,2)</f>
        <v>#REF!</v>
      </c>
      <c r="BYN13" s="292" t="e">
        <f>'PLAN. COMP.'!#REF!</f>
        <v>#REF!</v>
      </c>
      <c r="BYO13" s="293" t="e">
        <f>ROUND(BYM13*BYN13,2)</f>
        <v>#REF!</v>
      </c>
      <c r="BYP13" s="292" t="e">
        <f>'PLAN. COMP.'!#REF!</f>
        <v>#REF!</v>
      </c>
      <c r="BYQ13" s="293" t="e">
        <f>ROUND(BYO13*BYP13,2)</f>
        <v>#REF!</v>
      </c>
      <c r="BYR13" s="292" t="e">
        <f>'PLAN. COMP.'!#REF!</f>
        <v>#REF!</v>
      </c>
      <c r="BYS13" s="293" t="e">
        <f>ROUND(BYQ13*BYR13,2)</f>
        <v>#REF!</v>
      </c>
      <c r="BYT13" s="292" t="e">
        <f>'PLAN. COMP.'!#REF!</f>
        <v>#REF!</v>
      </c>
      <c r="BYU13" s="293" t="e">
        <f>ROUND(BYS13*BYT13,2)</f>
        <v>#REF!</v>
      </c>
      <c r="BYV13" s="292" t="e">
        <f>'PLAN. COMP.'!#REF!</f>
        <v>#REF!</v>
      </c>
      <c r="BYW13" s="293" t="e">
        <f>ROUND(BYU13*BYV13,2)</f>
        <v>#REF!</v>
      </c>
      <c r="BYX13" s="292" t="e">
        <f>'PLAN. COMP.'!#REF!</f>
        <v>#REF!</v>
      </c>
      <c r="BYY13" s="293" t="e">
        <f>ROUND(BYW13*BYX13,2)</f>
        <v>#REF!</v>
      </c>
      <c r="BYZ13" s="292" t="e">
        <f>'PLAN. COMP.'!#REF!</f>
        <v>#REF!</v>
      </c>
      <c r="BZA13" s="293" t="e">
        <f>ROUND(BYY13*BYZ13,2)</f>
        <v>#REF!</v>
      </c>
      <c r="BZB13" s="292" t="e">
        <f>'PLAN. COMP.'!#REF!</f>
        <v>#REF!</v>
      </c>
      <c r="BZC13" s="293" t="e">
        <f>ROUND(BZA13*BZB13,2)</f>
        <v>#REF!</v>
      </c>
      <c r="BZD13" s="292" t="e">
        <f>'PLAN. COMP.'!#REF!</f>
        <v>#REF!</v>
      </c>
      <c r="BZE13" s="293" t="e">
        <f>ROUND(BZC13*BZD13,2)</f>
        <v>#REF!</v>
      </c>
      <c r="BZF13" s="292" t="e">
        <f>'PLAN. COMP.'!#REF!</f>
        <v>#REF!</v>
      </c>
      <c r="BZG13" s="293" t="e">
        <f>ROUND(BZE13*BZF13,2)</f>
        <v>#REF!</v>
      </c>
      <c r="BZH13" s="292" t="e">
        <f>'PLAN. COMP.'!#REF!</f>
        <v>#REF!</v>
      </c>
      <c r="BZI13" s="293" t="e">
        <f>ROUND(BZG13*BZH13,2)</f>
        <v>#REF!</v>
      </c>
      <c r="BZJ13" s="292" t="e">
        <f>'PLAN. COMP.'!#REF!</f>
        <v>#REF!</v>
      </c>
      <c r="BZK13" s="293" t="e">
        <f>ROUND(BZI13*BZJ13,2)</f>
        <v>#REF!</v>
      </c>
      <c r="BZL13" s="292" t="e">
        <f>'PLAN. COMP.'!#REF!</f>
        <v>#REF!</v>
      </c>
      <c r="BZM13" s="293" t="e">
        <f>ROUND(BZK13*BZL13,2)</f>
        <v>#REF!</v>
      </c>
      <c r="BZN13" s="292" t="e">
        <f>'PLAN. COMP.'!#REF!</f>
        <v>#REF!</v>
      </c>
      <c r="BZO13" s="293" t="e">
        <f>ROUND(BZM13*BZN13,2)</f>
        <v>#REF!</v>
      </c>
      <c r="BZP13" s="292" t="e">
        <f>'PLAN. COMP.'!#REF!</f>
        <v>#REF!</v>
      </c>
      <c r="BZQ13" s="293" t="e">
        <f>ROUND(BZO13*BZP13,2)</f>
        <v>#REF!</v>
      </c>
      <c r="BZR13" s="292" t="e">
        <f>'PLAN. COMP.'!#REF!</f>
        <v>#REF!</v>
      </c>
      <c r="BZS13" s="293" t="e">
        <f>ROUND(BZQ13*BZR13,2)</f>
        <v>#REF!</v>
      </c>
      <c r="BZT13" s="292" t="e">
        <f>'PLAN. COMP.'!#REF!</f>
        <v>#REF!</v>
      </c>
      <c r="BZU13" s="293" t="e">
        <f>ROUND(BZS13*BZT13,2)</f>
        <v>#REF!</v>
      </c>
      <c r="BZV13" s="292" t="e">
        <f>'PLAN. COMP.'!#REF!</f>
        <v>#REF!</v>
      </c>
      <c r="BZW13" s="293" t="e">
        <f>ROUND(BZU13*BZV13,2)</f>
        <v>#REF!</v>
      </c>
      <c r="BZX13" s="292" t="e">
        <f>'PLAN. COMP.'!#REF!</f>
        <v>#REF!</v>
      </c>
      <c r="BZY13" s="293" t="e">
        <f>ROUND(BZW13*BZX13,2)</f>
        <v>#REF!</v>
      </c>
      <c r="BZZ13" s="292" t="e">
        <f>'PLAN. COMP.'!#REF!</f>
        <v>#REF!</v>
      </c>
      <c r="CAA13" s="293" t="e">
        <f>ROUND(BZY13*BZZ13,2)</f>
        <v>#REF!</v>
      </c>
      <c r="CAB13" s="292" t="e">
        <f>'PLAN. COMP.'!#REF!</f>
        <v>#REF!</v>
      </c>
      <c r="CAC13" s="293" t="e">
        <f>ROUND(CAA13*CAB13,2)</f>
        <v>#REF!</v>
      </c>
      <c r="CAD13" s="292" t="e">
        <f>'PLAN. COMP.'!#REF!</f>
        <v>#REF!</v>
      </c>
      <c r="CAE13" s="293" t="e">
        <f>ROUND(CAC13*CAD13,2)</f>
        <v>#REF!</v>
      </c>
      <c r="CAF13" s="292" t="e">
        <f>'PLAN. COMP.'!#REF!</f>
        <v>#REF!</v>
      </c>
      <c r="CAG13" s="293" t="e">
        <f>ROUND(CAE13*CAF13,2)</f>
        <v>#REF!</v>
      </c>
      <c r="CAH13" s="292" t="e">
        <f>'PLAN. COMP.'!#REF!</f>
        <v>#REF!</v>
      </c>
      <c r="CAI13" s="293" t="e">
        <f>ROUND(CAG13*CAH13,2)</f>
        <v>#REF!</v>
      </c>
      <c r="CAJ13" s="292" t="e">
        <f>'PLAN. COMP.'!#REF!</f>
        <v>#REF!</v>
      </c>
      <c r="CAK13" s="293" t="e">
        <f>ROUND(CAI13*CAJ13,2)</f>
        <v>#REF!</v>
      </c>
      <c r="CAL13" s="292" t="e">
        <f>'PLAN. COMP.'!#REF!</f>
        <v>#REF!</v>
      </c>
      <c r="CAM13" s="293" t="e">
        <f>ROUND(CAK13*CAL13,2)</f>
        <v>#REF!</v>
      </c>
      <c r="CAN13" s="292" t="e">
        <f>'PLAN. COMP.'!#REF!</f>
        <v>#REF!</v>
      </c>
      <c r="CAO13" s="293" t="e">
        <f>ROUND(CAM13*CAN13,2)</f>
        <v>#REF!</v>
      </c>
      <c r="CAP13" s="292" t="e">
        <f>'PLAN. COMP.'!#REF!</f>
        <v>#REF!</v>
      </c>
      <c r="CAQ13" s="293" t="e">
        <f>ROUND(CAO13*CAP13,2)</f>
        <v>#REF!</v>
      </c>
      <c r="CAR13" s="292" t="e">
        <f>'PLAN. COMP.'!#REF!</f>
        <v>#REF!</v>
      </c>
      <c r="CAS13" s="293" t="e">
        <f>ROUND(CAQ13*CAR13,2)</f>
        <v>#REF!</v>
      </c>
      <c r="CAT13" s="292" t="e">
        <f>'PLAN. COMP.'!#REF!</f>
        <v>#REF!</v>
      </c>
      <c r="CAU13" s="293" t="e">
        <f>ROUND(CAS13*CAT13,2)</f>
        <v>#REF!</v>
      </c>
      <c r="CAV13" s="292" t="e">
        <f>'PLAN. COMP.'!#REF!</f>
        <v>#REF!</v>
      </c>
      <c r="CAW13" s="293" t="e">
        <f>ROUND(CAU13*CAV13,2)</f>
        <v>#REF!</v>
      </c>
      <c r="CAX13" s="292" t="e">
        <f>'PLAN. COMP.'!#REF!</f>
        <v>#REF!</v>
      </c>
      <c r="CAY13" s="293" t="e">
        <f>ROUND(CAW13*CAX13,2)</f>
        <v>#REF!</v>
      </c>
      <c r="CAZ13" s="292" t="e">
        <f>'PLAN. COMP.'!#REF!</f>
        <v>#REF!</v>
      </c>
      <c r="CBA13" s="293" t="e">
        <f>ROUND(CAY13*CAZ13,2)</f>
        <v>#REF!</v>
      </c>
      <c r="CBB13" s="292" t="e">
        <f>'PLAN. COMP.'!#REF!</f>
        <v>#REF!</v>
      </c>
      <c r="CBC13" s="293" t="e">
        <f>ROUND(CBA13*CBB13,2)</f>
        <v>#REF!</v>
      </c>
      <c r="CBD13" s="292" t="e">
        <f>'PLAN. COMP.'!#REF!</f>
        <v>#REF!</v>
      </c>
      <c r="CBE13" s="293" t="e">
        <f>ROUND(CBC13*CBD13,2)</f>
        <v>#REF!</v>
      </c>
      <c r="CBF13" s="292" t="e">
        <f>'PLAN. COMP.'!#REF!</f>
        <v>#REF!</v>
      </c>
      <c r="CBG13" s="293" t="e">
        <f>ROUND(CBE13*CBF13,2)</f>
        <v>#REF!</v>
      </c>
      <c r="CBH13" s="292" t="e">
        <f>'PLAN. COMP.'!#REF!</f>
        <v>#REF!</v>
      </c>
      <c r="CBI13" s="293" t="e">
        <f>ROUND(CBG13*CBH13,2)</f>
        <v>#REF!</v>
      </c>
      <c r="CBJ13" s="292" t="e">
        <f>'PLAN. COMP.'!#REF!</f>
        <v>#REF!</v>
      </c>
      <c r="CBK13" s="293" t="e">
        <f>ROUND(CBI13*CBJ13,2)</f>
        <v>#REF!</v>
      </c>
      <c r="CBL13" s="292" t="e">
        <f>'PLAN. COMP.'!#REF!</f>
        <v>#REF!</v>
      </c>
      <c r="CBM13" s="293" t="e">
        <f>ROUND(CBK13*CBL13,2)</f>
        <v>#REF!</v>
      </c>
      <c r="CBN13" s="292" t="e">
        <f>'PLAN. COMP.'!#REF!</f>
        <v>#REF!</v>
      </c>
      <c r="CBO13" s="293" t="e">
        <f>ROUND(CBM13*CBN13,2)</f>
        <v>#REF!</v>
      </c>
      <c r="CBP13" s="292" t="e">
        <f>'PLAN. COMP.'!#REF!</f>
        <v>#REF!</v>
      </c>
      <c r="CBQ13" s="293" t="e">
        <f>ROUND(CBO13*CBP13,2)</f>
        <v>#REF!</v>
      </c>
      <c r="CBR13" s="292" t="e">
        <f>'PLAN. COMP.'!#REF!</f>
        <v>#REF!</v>
      </c>
      <c r="CBS13" s="293" t="e">
        <f>ROUND(CBQ13*CBR13,2)</f>
        <v>#REF!</v>
      </c>
      <c r="CBT13" s="292" t="e">
        <f>'PLAN. COMP.'!#REF!</f>
        <v>#REF!</v>
      </c>
      <c r="CBU13" s="293" t="e">
        <f>ROUND(CBS13*CBT13,2)</f>
        <v>#REF!</v>
      </c>
      <c r="CBV13" s="292" t="e">
        <f>'PLAN. COMP.'!#REF!</f>
        <v>#REF!</v>
      </c>
      <c r="CBW13" s="293" t="e">
        <f>ROUND(CBU13*CBV13,2)</f>
        <v>#REF!</v>
      </c>
      <c r="CBX13" s="292" t="e">
        <f>'PLAN. COMP.'!#REF!</f>
        <v>#REF!</v>
      </c>
      <c r="CBY13" s="293" t="e">
        <f>ROUND(CBW13*CBX13,2)</f>
        <v>#REF!</v>
      </c>
      <c r="CBZ13" s="292" t="e">
        <f>'PLAN. COMP.'!#REF!</f>
        <v>#REF!</v>
      </c>
      <c r="CCA13" s="293" t="e">
        <f>ROUND(CBY13*CBZ13,2)</f>
        <v>#REF!</v>
      </c>
      <c r="CCB13" s="292" t="e">
        <f>'PLAN. COMP.'!#REF!</f>
        <v>#REF!</v>
      </c>
      <c r="CCC13" s="293" t="e">
        <f>ROUND(CCA13*CCB13,2)</f>
        <v>#REF!</v>
      </c>
      <c r="CCD13" s="292" t="e">
        <f>'PLAN. COMP.'!#REF!</f>
        <v>#REF!</v>
      </c>
      <c r="CCE13" s="293" t="e">
        <f>ROUND(CCC13*CCD13,2)</f>
        <v>#REF!</v>
      </c>
      <c r="CCF13" s="292" t="e">
        <f>'PLAN. COMP.'!#REF!</f>
        <v>#REF!</v>
      </c>
      <c r="CCG13" s="293" t="e">
        <f>ROUND(CCE13*CCF13,2)</f>
        <v>#REF!</v>
      </c>
      <c r="CCH13" s="292" t="e">
        <f>'PLAN. COMP.'!#REF!</f>
        <v>#REF!</v>
      </c>
      <c r="CCI13" s="293" t="e">
        <f>ROUND(CCG13*CCH13,2)</f>
        <v>#REF!</v>
      </c>
      <c r="CCJ13" s="292" t="e">
        <f>'PLAN. COMP.'!#REF!</f>
        <v>#REF!</v>
      </c>
      <c r="CCK13" s="293" t="e">
        <f>ROUND(CCI13*CCJ13,2)</f>
        <v>#REF!</v>
      </c>
      <c r="CCL13" s="292" t="e">
        <f>'PLAN. COMP.'!#REF!</f>
        <v>#REF!</v>
      </c>
      <c r="CCM13" s="293" t="e">
        <f>ROUND(CCK13*CCL13,2)</f>
        <v>#REF!</v>
      </c>
      <c r="CCN13" s="292" t="e">
        <f>'PLAN. COMP.'!#REF!</f>
        <v>#REF!</v>
      </c>
      <c r="CCO13" s="293" t="e">
        <f>ROUND(CCM13*CCN13,2)</f>
        <v>#REF!</v>
      </c>
      <c r="CCP13" s="292" t="e">
        <f>'PLAN. COMP.'!#REF!</f>
        <v>#REF!</v>
      </c>
      <c r="CCQ13" s="293" t="e">
        <f>ROUND(CCO13*CCP13,2)</f>
        <v>#REF!</v>
      </c>
      <c r="CCR13" s="292" t="e">
        <f>'PLAN. COMP.'!#REF!</f>
        <v>#REF!</v>
      </c>
      <c r="CCS13" s="293" t="e">
        <f>ROUND(CCQ13*CCR13,2)</f>
        <v>#REF!</v>
      </c>
      <c r="CCT13" s="292" t="e">
        <f>'PLAN. COMP.'!#REF!</f>
        <v>#REF!</v>
      </c>
      <c r="CCU13" s="293" t="e">
        <f>ROUND(CCS13*CCT13,2)</f>
        <v>#REF!</v>
      </c>
      <c r="CCV13" s="292" t="e">
        <f>'PLAN. COMP.'!#REF!</f>
        <v>#REF!</v>
      </c>
      <c r="CCW13" s="293" t="e">
        <f>ROUND(CCU13*CCV13,2)</f>
        <v>#REF!</v>
      </c>
      <c r="CCX13" s="292" t="e">
        <f>'PLAN. COMP.'!#REF!</f>
        <v>#REF!</v>
      </c>
      <c r="CCY13" s="293" t="e">
        <f>ROUND(CCW13*CCX13,2)</f>
        <v>#REF!</v>
      </c>
      <c r="CCZ13" s="292" t="e">
        <f>'PLAN. COMP.'!#REF!</f>
        <v>#REF!</v>
      </c>
      <c r="CDA13" s="293" t="e">
        <f>ROUND(CCY13*CCZ13,2)</f>
        <v>#REF!</v>
      </c>
      <c r="CDB13" s="292" t="e">
        <f>'PLAN. COMP.'!#REF!</f>
        <v>#REF!</v>
      </c>
      <c r="CDC13" s="293" t="e">
        <f>ROUND(CDA13*CDB13,2)</f>
        <v>#REF!</v>
      </c>
      <c r="CDD13" s="292" t="e">
        <f>'PLAN. COMP.'!#REF!</f>
        <v>#REF!</v>
      </c>
      <c r="CDE13" s="293" t="e">
        <f>ROUND(CDC13*CDD13,2)</f>
        <v>#REF!</v>
      </c>
      <c r="CDF13" s="292" t="e">
        <f>'PLAN. COMP.'!#REF!</f>
        <v>#REF!</v>
      </c>
      <c r="CDG13" s="293" t="e">
        <f>ROUND(CDE13*CDF13,2)</f>
        <v>#REF!</v>
      </c>
      <c r="CDH13" s="292" t="e">
        <f>'PLAN. COMP.'!#REF!</f>
        <v>#REF!</v>
      </c>
      <c r="CDI13" s="293" t="e">
        <f>ROUND(CDG13*CDH13,2)</f>
        <v>#REF!</v>
      </c>
      <c r="CDJ13" s="292" t="e">
        <f>'PLAN. COMP.'!#REF!</f>
        <v>#REF!</v>
      </c>
      <c r="CDK13" s="293" t="e">
        <f>ROUND(CDI13*CDJ13,2)</f>
        <v>#REF!</v>
      </c>
      <c r="CDL13" s="292" t="e">
        <f>'PLAN. COMP.'!#REF!</f>
        <v>#REF!</v>
      </c>
      <c r="CDM13" s="293" t="e">
        <f>ROUND(CDK13*CDL13,2)</f>
        <v>#REF!</v>
      </c>
      <c r="CDN13" s="292" t="e">
        <f>'PLAN. COMP.'!#REF!</f>
        <v>#REF!</v>
      </c>
      <c r="CDO13" s="293" t="e">
        <f>ROUND(CDM13*CDN13,2)</f>
        <v>#REF!</v>
      </c>
      <c r="CDP13" s="292" t="e">
        <f>'PLAN. COMP.'!#REF!</f>
        <v>#REF!</v>
      </c>
      <c r="CDQ13" s="293" t="e">
        <f>ROUND(CDO13*CDP13,2)</f>
        <v>#REF!</v>
      </c>
      <c r="CDR13" s="292" t="e">
        <f>'PLAN. COMP.'!#REF!</f>
        <v>#REF!</v>
      </c>
      <c r="CDS13" s="293" t="e">
        <f>ROUND(CDQ13*CDR13,2)</f>
        <v>#REF!</v>
      </c>
      <c r="CDT13" s="292" t="e">
        <f>'PLAN. COMP.'!#REF!</f>
        <v>#REF!</v>
      </c>
      <c r="CDU13" s="293" t="e">
        <f>ROUND(CDS13*CDT13,2)</f>
        <v>#REF!</v>
      </c>
      <c r="CDV13" s="292" t="e">
        <f>'PLAN. COMP.'!#REF!</f>
        <v>#REF!</v>
      </c>
      <c r="CDW13" s="293" t="e">
        <f>ROUND(CDU13*CDV13,2)</f>
        <v>#REF!</v>
      </c>
      <c r="CDX13" s="292" t="e">
        <f>'PLAN. COMP.'!#REF!</f>
        <v>#REF!</v>
      </c>
      <c r="CDY13" s="293" t="e">
        <f>ROUND(CDW13*CDX13,2)</f>
        <v>#REF!</v>
      </c>
      <c r="CDZ13" s="292" t="e">
        <f>'PLAN. COMP.'!#REF!</f>
        <v>#REF!</v>
      </c>
      <c r="CEA13" s="293" t="e">
        <f>ROUND(CDY13*CDZ13,2)</f>
        <v>#REF!</v>
      </c>
      <c r="CEB13" s="292" t="e">
        <f>'PLAN. COMP.'!#REF!</f>
        <v>#REF!</v>
      </c>
      <c r="CEC13" s="293" t="e">
        <f>ROUND(CEA13*CEB13,2)</f>
        <v>#REF!</v>
      </c>
      <c r="CED13" s="292" t="e">
        <f>'PLAN. COMP.'!#REF!</f>
        <v>#REF!</v>
      </c>
      <c r="CEE13" s="293" t="e">
        <f>ROUND(CEC13*CED13,2)</f>
        <v>#REF!</v>
      </c>
      <c r="CEF13" s="292" t="e">
        <f>'PLAN. COMP.'!#REF!</f>
        <v>#REF!</v>
      </c>
      <c r="CEG13" s="293" t="e">
        <f>ROUND(CEE13*CEF13,2)</f>
        <v>#REF!</v>
      </c>
      <c r="CEH13" s="292" t="e">
        <f>'PLAN. COMP.'!#REF!</f>
        <v>#REF!</v>
      </c>
      <c r="CEI13" s="293" t="e">
        <f>ROUND(CEG13*CEH13,2)</f>
        <v>#REF!</v>
      </c>
      <c r="CEJ13" s="292" t="e">
        <f>'PLAN. COMP.'!#REF!</f>
        <v>#REF!</v>
      </c>
      <c r="CEK13" s="293" t="e">
        <f>ROUND(CEI13*CEJ13,2)</f>
        <v>#REF!</v>
      </c>
      <c r="CEL13" s="292" t="e">
        <f>'PLAN. COMP.'!#REF!</f>
        <v>#REF!</v>
      </c>
      <c r="CEM13" s="293" t="e">
        <f>ROUND(CEK13*CEL13,2)</f>
        <v>#REF!</v>
      </c>
      <c r="CEN13" s="292" t="e">
        <f>'PLAN. COMP.'!#REF!</f>
        <v>#REF!</v>
      </c>
      <c r="CEO13" s="293" t="e">
        <f>ROUND(CEM13*CEN13,2)</f>
        <v>#REF!</v>
      </c>
      <c r="CEP13" s="292" t="e">
        <f>'PLAN. COMP.'!#REF!</f>
        <v>#REF!</v>
      </c>
      <c r="CEQ13" s="293" t="e">
        <f>ROUND(CEO13*CEP13,2)</f>
        <v>#REF!</v>
      </c>
      <c r="CER13" s="292" t="e">
        <f>'PLAN. COMP.'!#REF!</f>
        <v>#REF!</v>
      </c>
      <c r="CES13" s="293" t="e">
        <f>ROUND(CEQ13*CER13,2)</f>
        <v>#REF!</v>
      </c>
      <c r="CET13" s="292" t="e">
        <f>'PLAN. COMP.'!#REF!</f>
        <v>#REF!</v>
      </c>
      <c r="CEU13" s="293" t="e">
        <f>ROUND(CES13*CET13,2)</f>
        <v>#REF!</v>
      </c>
      <c r="CEV13" s="292" t="e">
        <f>'PLAN. COMP.'!#REF!</f>
        <v>#REF!</v>
      </c>
      <c r="CEW13" s="293" t="e">
        <f>ROUND(CEU13*CEV13,2)</f>
        <v>#REF!</v>
      </c>
      <c r="CEX13" s="292" t="e">
        <f>'PLAN. COMP.'!#REF!</f>
        <v>#REF!</v>
      </c>
      <c r="CEY13" s="293" t="e">
        <f>ROUND(CEW13*CEX13,2)</f>
        <v>#REF!</v>
      </c>
      <c r="CEZ13" s="292" t="e">
        <f>'PLAN. COMP.'!#REF!</f>
        <v>#REF!</v>
      </c>
      <c r="CFA13" s="293" t="e">
        <f>ROUND(CEY13*CEZ13,2)</f>
        <v>#REF!</v>
      </c>
      <c r="CFB13" s="292" t="e">
        <f>'PLAN. COMP.'!#REF!</f>
        <v>#REF!</v>
      </c>
      <c r="CFC13" s="293" t="e">
        <f>ROUND(CFA13*CFB13,2)</f>
        <v>#REF!</v>
      </c>
      <c r="CFD13" s="292" t="e">
        <f>'PLAN. COMP.'!#REF!</f>
        <v>#REF!</v>
      </c>
      <c r="CFE13" s="293" t="e">
        <f>ROUND(CFC13*CFD13,2)</f>
        <v>#REF!</v>
      </c>
      <c r="CFF13" s="292" t="e">
        <f>'PLAN. COMP.'!#REF!</f>
        <v>#REF!</v>
      </c>
      <c r="CFG13" s="293" t="e">
        <f>ROUND(CFE13*CFF13,2)</f>
        <v>#REF!</v>
      </c>
      <c r="CFH13" s="292" t="e">
        <f>'PLAN. COMP.'!#REF!</f>
        <v>#REF!</v>
      </c>
      <c r="CFI13" s="293" t="e">
        <f>ROUND(CFG13*CFH13,2)</f>
        <v>#REF!</v>
      </c>
      <c r="CFJ13" s="292" t="e">
        <f>'PLAN. COMP.'!#REF!</f>
        <v>#REF!</v>
      </c>
      <c r="CFK13" s="293" t="e">
        <f>ROUND(CFI13*CFJ13,2)</f>
        <v>#REF!</v>
      </c>
      <c r="CFL13" s="292" t="e">
        <f>'PLAN. COMP.'!#REF!</f>
        <v>#REF!</v>
      </c>
      <c r="CFM13" s="293" t="e">
        <f>ROUND(CFK13*CFL13,2)</f>
        <v>#REF!</v>
      </c>
      <c r="CFN13" s="292" t="e">
        <f>'PLAN. COMP.'!#REF!</f>
        <v>#REF!</v>
      </c>
      <c r="CFO13" s="293" t="e">
        <f>ROUND(CFM13*CFN13,2)</f>
        <v>#REF!</v>
      </c>
      <c r="CFP13" s="292" t="e">
        <f>'PLAN. COMP.'!#REF!</f>
        <v>#REF!</v>
      </c>
      <c r="CFQ13" s="293" t="e">
        <f>ROUND(CFO13*CFP13,2)</f>
        <v>#REF!</v>
      </c>
      <c r="CFR13" s="292" t="e">
        <f>'PLAN. COMP.'!#REF!</f>
        <v>#REF!</v>
      </c>
      <c r="CFS13" s="293" t="e">
        <f>ROUND(CFQ13*CFR13,2)</f>
        <v>#REF!</v>
      </c>
      <c r="CFT13" s="292" t="e">
        <f>'PLAN. COMP.'!#REF!</f>
        <v>#REF!</v>
      </c>
      <c r="CFU13" s="293" t="e">
        <f>ROUND(CFS13*CFT13,2)</f>
        <v>#REF!</v>
      </c>
      <c r="CFV13" s="292" t="e">
        <f>'PLAN. COMP.'!#REF!</f>
        <v>#REF!</v>
      </c>
      <c r="CFW13" s="293" t="e">
        <f>ROUND(CFU13*CFV13,2)</f>
        <v>#REF!</v>
      </c>
      <c r="CFX13" s="292" t="e">
        <f>'PLAN. COMP.'!#REF!</f>
        <v>#REF!</v>
      </c>
      <c r="CFY13" s="293" t="e">
        <f>ROUND(CFW13*CFX13,2)</f>
        <v>#REF!</v>
      </c>
      <c r="CFZ13" s="292" t="e">
        <f>'PLAN. COMP.'!#REF!</f>
        <v>#REF!</v>
      </c>
      <c r="CGA13" s="293" t="e">
        <f>ROUND(CFY13*CFZ13,2)</f>
        <v>#REF!</v>
      </c>
      <c r="CGB13" s="292" t="e">
        <f>'PLAN. COMP.'!#REF!</f>
        <v>#REF!</v>
      </c>
      <c r="CGC13" s="293" t="e">
        <f>ROUND(CGA13*CGB13,2)</f>
        <v>#REF!</v>
      </c>
      <c r="CGD13" s="292" t="e">
        <f>'PLAN. COMP.'!#REF!</f>
        <v>#REF!</v>
      </c>
      <c r="CGE13" s="293" t="e">
        <f>ROUND(CGC13*CGD13,2)</f>
        <v>#REF!</v>
      </c>
      <c r="CGF13" s="292" t="e">
        <f>'PLAN. COMP.'!#REF!</f>
        <v>#REF!</v>
      </c>
      <c r="CGG13" s="293" t="e">
        <f>ROUND(CGE13*CGF13,2)</f>
        <v>#REF!</v>
      </c>
      <c r="CGH13" s="292" t="e">
        <f>'PLAN. COMP.'!#REF!</f>
        <v>#REF!</v>
      </c>
      <c r="CGI13" s="293" t="e">
        <f>ROUND(CGG13*CGH13,2)</f>
        <v>#REF!</v>
      </c>
      <c r="CGJ13" s="292" t="e">
        <f>'PLAN. COMP.'!#REF!</f>
        <v>#REF!</v>
      </c>
      <c r="CGK13" s="293" t="e">
        <f>ROUND(CGI13*CGJ13,2)</f>
        <v>#REF!</v>
      </c>
      <c r="CGL13" s="292" t="e">
        <f>'PLAN. COMP.'!#REF!</f>
        <v>#REF!</v>
      </c>
      <c r="CGM13" s="293" t="e">
        <f>ROUND(CGK13*CGL13,2)</f>
        <v>#REF!</v>
      </c>
      <c r="CGN13" s="292" t="e">
        <f>'PLAN. COMP.'!#REF!</f>
        <v>#REF!</v>
      </c>
      <c r="CGO13" s="293" t="e">
        <f>ROUND(CGM13*CGN13,2)</f>
        <v>#REF!</v>
      </c>
      <c r="CGP13" s="292" t="e">
        <f>'PLAN. COMP.'!#REF!</f>
        <v>#REF!</v>
      </c>
      <c r="CGQ13" s="293" t="e">
        <f>ROUND(CGO13*CGP13,2)</f>
        <v>#REF!</v>
      </c>
      <c r="CGR13" s="292" t="e">
        <f>'PLAN. COMP.'!#REF!</f>
        <v>#REF!</v>
      </c>
      <c r="CGS13" s="293" t="e">
        <f>ROUND(CGQ13*CGR13,2)</f>
        <v>#REF!</v>
      </c>
      <c r="CGT13" s="292" t="e">
        <f>'PLAN. COMP.'!#REF!</f>
        <v>#REF!</v>
      </c>
      <c r="CGU13" s="293" t="e">
        <f>ROUND(CGS13*CGT13,2)</f>
        <v>#REF!</v>
      </c>
      <c r="CGV13" s="292" t="e">
        <f>'PLAN. COMP.'!#REF!</f>
        <v>#REF!</v>
      </c>
      <c r="CGW13" s="293" t="e">
        <f>ROUND(CGU13*CGV13,2)</f>
        <v>#REF!</v>
      </c>
      <c r="CGX13" s="292" t="e">
        <f>'PLAN. COMP.'!#REF!</f>
        <v>#REF!</v>
      </c>
      <c r="CGY13" s="293" t="e">
        <f>ROUND(CGW13*CGX13,2)</f>
        <v>#REF!</v>
      </c>
      <c r="CGZ13" s="292" t="e">
        <f>'PLAN. COMP.'!#REF!</f>
        <v>#REF!</v>
      </c>
      <c r="CHA13" s="293" t="e">
        <f>ROUND(CGY13*CGZ13,2)</f>
        <v>#REF!</v>
      </c>
      <c r="CHB13" s="292" t="e">
        <f>'PLAN. COMP.'!#REF!</f>
        <v>#REF!</v>
      </c>
      <c r="CHC13" s="293" t="e">
        <f>ROUND(CHA13*CHB13,2)</f>
        <v>#REF!</v>
      </c>
      <c r="CHD13" s="292" t="e">
        <f>'PLAN. COMP.'!#REF!</f>
        <v>#REF!</v>
      </c>
      <c r="CHE13" s="293" t="e">
        <f>ROUND(CHC13*CHD13,2)</f>
        <v>#REF!</v>
      </c>
      <c r="CHF13" s="292" t="e">
        <f>'PLAN. COMP.'!#REF!</f>
        <v>#REF!</v>
      </c>
      <c r="CHG13" s="293" t="e">
        <f>ROUND(CHE13*CHF13,2)</f>
        <v>#REF!</v>
      </c>
      <c r="CHH13" s="292" t="e">
        <f>'PLAN. COMP.'!#REF!</f>
        <v>#REF!</v>
      </c>
      <c r="CHI13" s="293" t="e">
        <f>ROUND(CHG13*CHH13,2)</f>
        <v>#REF!</v>
      </c>
      <c r="CHJ13" s="292" t="e">
        <f>'PLAN. COMP.'!#REF!</f>
        <v>#REF!</v>
      </c>
      <c r="CHK13" s="293" t="e">
        <f>ROUND(CHI13*CHJ13,2)</f>
        <v>#REF!</v>
      </c>
      <c r="CHL13" s="292" t="e">
        <f>'PLAN. COMP.'!#REF!</f>
        <v>#REF!</v>
      </c>
      <c r="CHM13" s="293" t="e">
        <f>ROUND(CHK13*CHL13,2)</f>
        <v>#REF!</v>
      </c>
      <c r="CHN13" s="292" t="e">
        <f>'PLAN. COMP.'!#REF!</f>
        <v>#REF!</v>
      </c>
      <c r="CHO13" s="293" t="e">
        <f>ROUND(CHM13*CHN13,2)</f>
        <v>#REF!</v>
      </c>
      <c r="CHP13" s="292" t="e">
        <f>'PLAN. COMP.'!#REF!</f>
        <v>#REF!</v>
      </c>
      <c r="CHQ13" s="293" t="e">
        <f>ROUND(CHO13*CHP13,2)</f>
        <v>#REF!</v>
      </c>
      <c r="CHR13" s="292" t="e">
        <f>'PLAN. COMP.'!#REF!</f>
        <v>#REF!</v>
      </c>
      <c r="CHS13" s="293" t="e">
        <f>ROUND(CHQ13*CHR13,2)</f>
        <v>#REF!</v>
      </c>
      <c r="CHT13" s="292" t="e">
        <f>'PLAN. COMP.'!#REF!</f>
        <v>#REF!</v>
      </c>
      <c r="CHU13" s="293" t="e">
        <f>ROUND(CHS13*CHT13,2)</f>
        <v>#REF!</v>
      </c>
      <c r="CHV13" s="292" t="e">
        <f>'PLAN. COMP.'!#REF!</f>
        <v>#REF!</v>
      </c>
      <c r="CHW13" s="293" t="e">
        <f>ROUND(CHU13*CHV13,2)</f>
        <v>#REF!</v>
      </c>
      <c r="CHX13" s="292" t="e">
        <f>'PLAN. COMP.'!#REF!</f>
        <v>#REF!</v>
      </c>
      <c r="CHY13" s="293" t="e">
        <f>ROUND(CHW13*CHX13,2)</f>
        <v>#REF!</v>
      </c>
      <c r="CHZ13" s="292" t="e">
        <f>'PLAN. COMP.'!#REF!</f>
        <v>#REF!</v>
      </c>
      <c r="CIA13" s="293" t="e">
        <f>ROUND(CHY13*CHZ13,2)</f>
        <v>#REF!</v>
      </c>
      <c r="CIB13" s="292" t="e">
        <f>'PLAN. COMP.'!#REF!</f>
        <v>#REF!</v>
      </c>
      <c r="CIC13" s="293" t="e">
        <f>ROUND(CIA13*CIB13,2)</f>
        <v>#REF!</v>
      </c>
      <c r="CID13" s="292" t="e">
        <f>'PLAN. COMP.'!#REF!</f>
        <v>#REF!</v>
      </c>
      <c r="CIE13" s="293" t="e">
        <f>ROUND(CIC13*CID13,2)</f>
        <v>#REF!</v>
      </c>
      <c r="CIF13" s="292" t="e">
        <f>'PLAN. COMP.'!#REF!</f>
        <v>#REF!</v>
      </c>
      <c r="CIG13" s="293" t="e">
        <f>ROUND(CIE13*CIF13,2)</f>
        <v>#REF!</v>
      </c>
      <c r="CIH13" s="292" t="e">
        <f>'PLAN. COMP.'!#REF!</f>
        <v>#REF!</v>
      </c>
      <c r="CII13" s="293" t="e">
        <f>ROUND(CIG13*CIH13,2)</f>
        <v>#REF!</v>
      </c>
      <c r="CIJ13" s="292" t="e">
        <f>'PLAN. COMP.'!#REF!</f>
        <v>#REF!</v>
      </c>
      <c r="CIK13" s="293" t="e">
        <f>ROUND(CII13*CIJ13,2)</f>
        <v>#REF!</v>
      </c>
      <c r="CIL13" s="292" t="e">
        <f>'PLAN. COMP.'!#REF!</f>
        <v>#REF!</v>
      </c>
      <c r="CIM13" s="293" t="e">
        <f>ROUND(CIK13*CIL13,2)</f>
        <v>#REF!</v>
      </c>
      <c r="CIN13" s="292" t="e">
        <f>'PLAN. COMP.'!#REF!</f>
        <v>#REF!</v>
      </c>
      <c r="CIO13" s="293" t="e">
        <f>ROUND(CIM13*CIN13,2)</f>
        <v>#REF!</v>
      </c>
      <c r="CIP13" s="292" t="e">
        <f>'PLAN. COMP.'!#REF!</f>
        <v>#REF!</v>
      </c>
      <c r="CIQ13" s="293" t="e">
        <f>ROUND(CIO13*CIP13,2)</f>
        <v>#REF!</v>
      </c>
      <c r="CIR13" s="292" t="e">
        <f>'PLAN. COMP.'!#REF!</f>
        <v>#REF!</v>
      </c>
      <c r="CIS13" s="293" t="e">
        <f>ROUND(CIQ13*CIR13,2)</f>
        <v>#REF!</v>
      </c>
      <c r="CIT13" s="292" t="e">
        <f>'PLAN. COMP.'!#REF!</f>
        <v>#REF!</v>
      </c>
      <c r="CIU13" s="293" t="e">
        <f>ROUND(CIS13*CIT13,2)</f>
        <v>#REF!</v>
      </c>
      <c r="CIV13" s="292" t="e">
        <f>'PLAN. COMP.'!#REF!</f>
        <v>#REF!</v>
      </c>
      <c r="CIW13" s="293" t="e">
        <f>ROUND(CIU13*CIV13,2)</f>
        <v>#REF!</v>
      </c>
      <c r="CIX13" s="292" t="e">
        <f>'PLAN. COMP.'!#REF!</f>
        <v>#REF!</v>
      </c>
      <c r="CIY13" s="293" t="e">
        <f>ROUND(CIW13*CIX13,2)</f>
        <v>#REF!</v>
      </c>
      <c r="CIZ13" s="292" t="e">
        <f>'PLAN. COMP.'!#REF!</f>
        <v>#REF!</v>
      </c>
      <c r="CJA13" s="293" t="e">
        <f>ROUND(CIY13*CIZ13,2)</f>
        <v>#REF!</v>
      </c>
      <c r="CJB13" s="292" t="e">
        <f>'PLAN. COMP.'!#REF!</f>
        <v>#REF!</v>
      </c>
      <c r="CJC13" s="293" t="e">
        <f>ROUND(CJA13*CJB13,2)</f>
        <v>#REF!</v>
      </c>
      <c r="CJD13" s="292" t="e">
        <f>'PLAN. COMP.'!#REF!</f>
        <v>#REF!</v>
      </c>
      <c r="CJE13" s="293" t="e">
        <f>ROUND(CJC13*CJD13,2)</f>
        <v>#REF!</v>
      </c>
      <c r="CJF13" s="292" t="e">
        <f>'PLAN. COMP.'!#REF!</f>
        <v>#REF!</v>
      </c>
      <c r="CJG13" s="293" t="e">
        <f>ROUND(CJE13*CJF13,2)</f>
        <v>#REF!</v>
      </c>
      <c r="CJH13" s="292" t="e">
        <f>'PLAN. COMP.'!#REF!</f>
        <v>#REF!</v>
      </c>
      <c r="CJI13" s="293" t="e">
        <f>ROUND(CJG13*CJH13,2)</f>
        <v>#REF!</v>
      </c>
      <c r="CJJ13" s="292" t="e">
        <f>'PLAN. COMP.'!#REF!</f>
        <v>#REF!</v>
      </c>
      <c r="CJK13" s="293" t="e">
        <f>ROUND(CJI13*CJJ13,2)</f>
        <v>#REF!</v>
      </c>
      <c r="CJL13" s="292" t="e">
        <f>'PLAN. COMP.'!#REF!</f>
        <v>#REF!</v>
      </c>
      <c r="CJM13" s="293" t="e">
        <f>ROUND(CJK13*CJL13,2)</f>
        <v>#REF!</v>
      </c>
      <c r="CJN13" s="292" t="e">
        <f>'PLAN. COMP.'!#REF!</f>
        <v>#REF!</v>
      </c>
      <c r="CJO13" s="293" t="e">
        <f>ROUND(CJM13*CJN13,2)</f>
        <v>#REF!</v>
      </c>
      <c r="CJP13" s="292" t="e">
        <f>'PLAN. COMP.'!#REF!</f>
        <v>#REF!</v>
      </c>
      <c r="CJQ13" s="293" t="e">
        <f>ROUND(CJO13*CJP13,2)</f>
        <v>#REF!</v>
      </c>
      <c r="CJR13" s="292" t="e">
        <f>'PLAN. COMP.'!#REF!</f>
        <v>#REF!</v>
      </c>
      <c r="CJS13" s="293" t="e">
        <f>ROUND(CJQ13*CJR13,2)</f>
        <v>#REF!</v>
      </c>
      <c r="CJT13" s="292" t="e">
        <f>'PLAN. COMP.'!#REF!</f>
        <v>#REF!</v>
      </c>
      <c r="CJU13" s="293" t="e">
        <f>ROUND(CJS13*CJT13,2)</f>
        <v>#REF!</v>
      </c>
      <c r="CJV13" s="292" t="e">
        <f>'PLAN. COMP.'!#REF!</f>
        <v>#REF!</v>
      </c>
      <c r="CJW13" s="293" t="e">
        <f>ROUND(CJU13*CJV13,2)</f>
        <v>#REF!</v>
      </c>
      <c r="CJX13" s="292" t="e">
        <f>'PLAN. COMP.'!#REF!</f>
        <v>#REF!</v>
      </c>
      <c r="CJY13" s="293" t="e">
        <f>ROUND(CJW13*CJX13,2)</f>
        <v>#REF!</v>
      </c>
      <c r="CJZ13" s="292" t="e">
        <f>'PLAN. COMP.'!#REF!</f>
        <v>#REF!</v>
      </c>
      <c r="CKA13" s="293" t="e">
        <f>ROUND(CJY13*CJZ13,2)</f>
        <v>#REF!</v>
      </c>
      <c r="CKB13" s="292" t="e">
        <f>'PLAN. COMP.'!#REF!</f>
        <v>#REF!</v>
      </c>
      <c r="CKC13" s="293" t="e">
        <f>ROUND(CKA13*CKB13,2)</f>
        <v>#REF!</v>
      </c>
      <c r="CKD13" s="292" t="e">
        <f>'PLAN. COMP.'!#REF!</f>
        <v>#REF!</v>
      </c>
      <c r="CKE13" s="293" t="e">
        <f>ROUND(CKC13*CKD13,2)</f>
        <v>#REF!</v>
      </c>
      <c r="CKF13" s="292" t="e">
        <f>'PLAN. COMP.'!#REF!</f>
        <v>#REF!</v>
      </c>
      <c r="CKG13" s="293" t="e">
        <f>ROUND(CKE13*CKF13,2)</f>
        <v>#REF!</v>
      </c>
      <c r="CKH13" s="292" t="e">
        <f>'PLAN. COMP.'!#REF!</f>
        <v>#REF!</v>
      </c>
      <c r="CKI13" s="293" t="e">
        <f>ROUND(CKG13*CKH13,2)</f>
        <v>#REF!</v>
      </c>
      <c r="CKJ13" s="292" t="e">
        <f>'PLAN. COMP.'!#REF!</f>
        <v>#REF!</v>
      </c>
      <c r="CKK13" s="293" t="e">
        <f>ROUND(CKI13*CKJ13,2)</f>
        <v>#REF!</v>
      </c>
      <c r="CKL13" s="292" t="e">
        <f>'PLAN. COMP.'!#REF!</f>
        <v>#REF!</v>
      </c>
      <c r="CKM13" s="293" t="e">
        <f>ROUND(CKK13*CKL13,2)</f>
        <v>#REF!</v>
      </c>
      <c r="CKN13" s="292" t="e">
        <f>'PLAN. COMP.'!#REF!</f>
        <v>#REF!</v>
      </c>
      <c r="CKO13" s="293" t="e">
        <f>ROUND(CKM13*CKN13,2)</f>
        <v>#REF!</v>
      </c>
      <c r="CKP13" s="292" t="e">
        <f>'PLAN. COMP.'!#REF!</f>
        <v>#REF!</v>
      </c>
      <c r="CKQ13" s="293" t="e">
        <f>ROUND(CKO13*CKP13,2)</f>
        <v>#REF!</v>
      </c>
      <c r="CKR13" s="292" t="e">
        <f>'PLAN. COMP.'!#REF!</f>
        <v>#REF!</v>
      </c>
      <c r="CKS13" s="293" t="e">
        <f>ROUND(CKQ13*CKR13,2)</f>
        <v>#REF!</v>
      </c>
      <c r="CKT13" s="292" t="e">
        <f>'PLAN. COMP.'!#REF!</f>
        <v>#REF!</v>
      </c>
      <c r="CKU13" s="293" t="e">
        <f>ROUND(CKS13*CKT13,2)</f>
        <v>#REF!</v>
      </c>
      <c r="CKV13" s="292" t="e">
        <f>'PLAN. COMP.'!#REF!</f>
        <v>#REF!</v>
      </c>
      <c r="CKW13" s="293" t="e">
        <f>ROUND(CKU13*CKV13,2)</f>
        <v>#REF!</v>
      </c>
      <c r="CKX13" s="292" t="e">
        <f>'PLAN. COMP.'!#REF!</f>
        <v>#REF!</v>
      </c>
      <c r="CKY13" s="293" t="e">
        <f>ROUND(CKW13*CKX13,2)</f>
        <v>#REF!</v>
      </c>
      <c r="CKZ13" s="292" t="e">
        <f>'PLAN. COMP.'!#REF!</f>
        <v>#REF!</v>
      </c>
      <c r="CLA13" s="293" t="e">
        <f>ROUND(CKY13*CKZ13,2)</f>
        <v>#REF!</v>
      </c>
      <c r="CLB13" s="292" t="e">
        <f>'PLAN. COMP.'!#REF!</f>
        <v>#REF!</v>
      </c>
      <c r="CLC13" s="293" t="e">
        <f>ROUND(CLA13*CLB13,2)</f>
        <v>#REF!</v>
      </c>
      <c r="CLD13" s="292" t="e">
        <f>'PLAN. COMP.'!#REF!</f>
        <v>#REF!</v>
      </c>
      <c r="CLE13" s="293" t="e">
        <f>ROUND(CLC13*CLD13,2)</f>
        <v>#REF!</v>
      </c>
      <c r="CLF13" s="292" t="e">
        <f>'PLAN. COMP.'!#REF!</f>
        <v>#REF!</v>
      </c>
      <c r="CLG13" s="293" t="e">
        <f>ROUND(CLE13*CLF13,2)</f>
        <v>#REF!</v>
      </c>
      <c r="CLH13" s="292" t="e">
        <f>'PLAN. COMP.'!#REF!</f>
        <v>#REF!</v>
      </c>
      <c r="CLI13" s="293" t="e">
        <f>ROUND(CLG13*CLH13,2)</f>
        <v>#REF!</v>
      </c>
      <c r="CLJ13" s="292" t="e">
        <f>'PLAN. COMP.'!#REF!</f>
        <v>#REF!</v>
      </c>
      <c r="CLK13" s="293" t="e">
        <f>ROUND(CLI13*CLJ13,2)</f>
        <v>#REF!</v>
      </c>
      <c r="CLL13" s="292" t="e">
        <f>'PLAN. COMP.'!#REF!</f>
        <v>#REF!</v>
      </c>
      <c r="CLM13" s="293" t="e">
        <f>ROUND(CLK13*CLL13,2)</f>
        <v>#REF!</v>
      </c>
      <c r="CLN13" s="292" t="e">
        <f>'PLAN. COMP.'!#REF!</f>
        <v>#REF!</v>
      </c>
      <c r="CLO13" s="293" t="e">
        <f>ROUND(CLM13*CLN13,2)</f>
        <v>#REF!</v>
      </c>
      <c r="CLP13" s="292" t="e">
        <f>'PLAN. COMP.'!#REF!</f>
        <v>#REF!</v>
      </c>
      <c r="CLQ13" s="293" t="e">
        <f>ROUND(CLO13*CLP13,2)</f>
        <v>#REF!</v>
      </c>
      <c r="CLR13" s="292" t="e">
        <f>'PLAN. COMP.'!#REF!</f>
        <v>#REF!</v>
      </c>
      <c r="CLS13" s="293" t="e">
        <f>ROUND(CLQ13*CLR13,2)</f>
        <v>#REF!</v>
      </c>
      <c r="CLT13" s="292" t="e">
        <f>'PLAN. COMP.'!#REF!</f>
        <v>#REF!</v>
      </c>
      <c r="CLU13" s="293" t="e">
        <f>ROUND(CLS13*CLT13,2)</f>
        <v>#REF!</v>
      </c>
      <c r="CLV13" s="292" t="e">
        <f>'PLAN. COMP.'!#REF!</f>
        <v>#REF!</v>
      </c>
      <c r="CLW13" s="293" t="e">
        <f>ROUND(CLU13*CLV13,2)</f>
        <v>#REF!</v>
      </c>
      <c r="CLX13" s="292" t="e">
        <f>'PLAN. COMP.'!#REF!</f>
        <v>#REF!</v>
      </c>
      <c r="CLY13" s="293" t="e">
        <f>ROUND(CLW13*CLX13,2)</f>
        <v>#REF!</v>
      </c>
      <c r="CLZ13" s="292" t="e">
        <f>'PLAN. COMP.'!#REF!</f>
        <v>#REF!</v>
      </c>
      <c r="CMA13" s="293" t="e">
        <f>ROUND(CLY13*CLZ13,2)</f>
        <v>#REF!</v>
      </c>
      <c r="CMB13" s="292" t="e">
        <f>'PLAN. COMP.'!#REF!</f>
        <v>#REF!</v>
      </c>
      <c r="CMC13" s="293" t="e">
        <f>ROUND(CMA13*CMB13,2)</f>
        <v>#REF!</v>
      </c>
      <c r="CMD13" s="292" t="e">
        <f>'PLAN. COMP.'!#REF!</f>
        <v>#REF!</v>
      </c>
      <c r="CME13" s="293" t="e">
        <f>ROUND(CMC13*CMD13,2)</f>
        <v>#REF!</v>
      </c>
      <c r="CMF13" s="292" t="e">
        <f>'PLAN. COMP.'!#REF!</f>
        <v>#REF!</v>
      </c>
      <c r="CMG13" s="293" t="e">
        <f>ROUND(CME13*CMF13,2)</f>
        <v>#REF!</v>
      </c>
      <c r="CMH13" s="292" t="e">
        <f>'PLAN. COMP.'!#REF!</f>
        <v>#REF!</v>
      </c>
      <c r="CMI13" s="293" t="e">
        <f>ROUND(CMG13*CMH13,2)</f>
        <v>#REF!</v>
      </c>
      <c r="CMJ13" s="292" t="e">
        <f>'PLAN. COMP.'!#REF!</f>
        <v>#REF!</v>
      </c>
      <c r="CMK13" s="293" t="e">
        <f>ROUND(CMI13*CMJ13,2)</f>
        <v>#REF!</v>
      </c>
      <c r="CML13" s="292" t="e">
        <f>'PLAN. COMP.'!#REF!</f>
        <v>#REF!</v>
      </c>
      <c r="CMM13" s="293" t="e">
        <f>ROUND(CMK13*CML13,2)</f>
        <v>#REF!</v>
      </c>
      <c r="CMN13" s="292" t="e">
        <f>'PLAN. COMP.'!#REF!</f>
        <v>#REF!</v>
      </c>
      <c r="CMO13" s="293" t="e">
        <f>ROUND(CMM13*CMN13,2)</f>
        <v>#REF!</v>
      </c>
      <c r="CMP13" s="292" t="e">
        <f>'PLAN. COMP.'!#REF!</f>
        <v>#REF!</v>
      </c>
      <c r="CMQ13" s="293" t="e">
        <f>ROUND(CMO13*CMP13,2)</f>
        <v>#REF!</v>
      </c>
      <c r="CMR13" s="292" t="e">
        <f>'PLAN. COMP.'!#REF!</f>
        <v>#REF!</v>
      </c>
      <c r="CMS13" s="293" t="e">
        <f>ROUND(CMQ13*CMR13,2)</f>
        <v>#REF!</v>
      </c>
      <c r="CMT13" s="292" t="e">
        <f>'PLAN. COMP.'!#REF!</f>
        <v>#REF!</v>
      </c>
      <c r="CMU13" s="293" t="e">
        <f>ROUND(CMS13*CMT13,2)</f>
        <v>#REF!</v>
      </c>
      <c r="CMV13" s="292" t="e">
        <f>'PLAN. COMP.'!#REF!</f>
        <v>#REF!</v>
      </c>
      <c r="CMW13" s="293" t="e">
        <f>ROUND(CMU13*CMV13,2)</f>
        <v>#REF!</v>
      </c>
      <c r="CMX13" s="292" t="e">
        <f>'PLAN. COMP.'!#REF!</f>
        <v>#REF!</v>
      </c>
      <c r="CMY13" s="293" t="e">
        <f>ROUND(CMW13*CMX13,2)</f>
        <v>#REF!</v>
      </c>
      <c r="CMZ13" s="292" t="e">
        <f>'PLAN. COMP.'!#REF!</f>
        <v>#REF!</v>
      </c>
      <c r="CNA13" s="293" t="e">
        <f>ROUND(CMY13*CMZ13,2)</f>
        <v>#REF!</v>
      </c>
      <c r="CNB13" s="292" t="e">
        <f>'PLAN. COMP.'!#REF!</f>
        <v>#REF!</v>
      </c>
      <c r="CNC13" s="293" t="e">
        <f>ROUND(CNA13*CNB13,2)</f>
        <v>#REF!</v>
      </c>
      <c r="CND13" s="292" t="e">
        <f>'PLAN. COMP.'!#REF!</f>
        <v>#REF!</v>
      </c>
      <c r="CNE13" s="293" t="e">
        <f>ROUND(CNC13*CND13,2)</f>
        <v>#REF!</v>
      </c>
      <c r="CNF13" s="292" t="e">
        <f>'PLAN. COMP.'!#REF!</f>
        <v>#REF!</v>
      </c>
      <c r="CNG13" s="293" t="e">
        <f>ROUND(CNE13*CNF13,2)</f>
        <v>#REF!</v>
      </c>
      <c r="CNH13" s="292" t="e">
        <f>'PLAN. COMP.'!#REF!</f>
        <v>#REF!</v>
      </c>
      <c r="CNI13" s="293" t="e">
        <f>ROUND(CNG13*CNH13,2)</f>
        <v>#REF!</v>
      </c>
      <c r="CNJ13" s="292" t="e">
        <f>'PLAN. COMP.'!#REF!</f>
        <v>#REF!</v>
      </c>
      <c r="CNK13" s="293" t="e">
        <f>ROUND(CNI13*CNJ13,2)</f>
        <v>#REF!</v>
      </c>
      <c r="CNL13" s="292" t="e">
        <f>'PLAN. COMP.'!#REF!</f>
        <v>#REF!</v>
      </c>
      <c r="CNM13" s="293" t="e">
        <f>ROUND(CNK13*CNL13,2)</f>
        <v>#REF!</v>
      </c>
      <c r="CNN13" s="292" t="e">
        <f>'PLAN. COMP.'!#REF!</f>
        <v>#REF!</v>
      </c>
      <c r="CNO13" s="293" t="e">
        <f>ROUND(CNM13*CNN13,2)</f>
        <v>#REF!</v>
      </c>
      <c r="CNP13" s="292" t="e">
        <f>'PLAN. COMP.'!#REF!</f>
        <v>#REF!</v>
      </c>
      <c r="CNQ13" s="293" t="e">
        <f>ROUND(CNO13*CNP13,2)</f>
        <v>#REF!</v>
      </c>
      <c r="CNR13" s="292" t="e">
        <f>'PLAN. COMP.'!#REF!</f>
        <v>#REF!</v>
      </c>
      <c r="CNS13" s="293" t="e">
        <f>ROUND(CNQ13*CNR13,2)</f>
        <v>#REF!</v>
      </c>
      <c r="CNT13" s="292" t="e">
        <f>'PLAN. COMP.'!#REF!</f>
        <v>#REF!</v>
      </c>
      <c r="CNU13" s="293" t="e">
        <f>ROUND(CNS13*CNT13,2)</f>
        <v>#REF!</v>
      </c>
      <c r="CNV13" s="292" t="e">
        <f>'PLAN. COMP.'!#REF!</f>
        <v>#REF!</v>
      </c>
      <c r="CNW13" s="293" t="e">
        <f>ROUND(CNU13*CNV13,2)</f>
        <v>#REF!</v>
      </c>
      <c r="CNX13" s="292" t="e">
        <f>'PLAN. COMP.'!#REF!</f>
        <v>#REF!</v>
      </c>
      <c r="CNY13" s="293" t="e">
        <f>ROUND(CNW13*CNX13,2)</f>
        <v>#REF!</v>
      </c>
      <c r="CNZ13" s="292" t="e">
        <f>'PLAN. COMP.'!#REF!</f>
        <v>#REF!</v>
      </c>
      <c r="COA13" s="293" t="e">
        <f>ROUND(CNY13*CNZ13,2)</f>
        <v>#REF!</v>
      </c>
      <c r="COB13" s="292" t="e">
        <f>'PLAN. COMP.'!#REF!</f>
        <v>#REF!</v>
      </c>
      <c r="COC13" s="293" t="e">
        <f>ROUND(COA13*COB13,2)</f>
        <v>#REF!</v>
      </c>
      <c r="COD13" s="292" t="e">
        <f>'PLAN. COMP.'!#REF!</f>
        <v>#REF!</v>
      </c>
      <c r="COE13" s="293" t="e">
        <f>ROUND(COC13*COD13,2)</f>
        <v>#REF!</v>
      </c>
      <c r="COF13" s="292" t="e">
        <f>'PLAN. COMP.'!#REF!</f>
        <v>#REF!</v>
      </c>
      <c r="COG13" s="293" t="e">
        <f>ROUND(COE13*COF13,2)</f>
        <v>#REF!</v>
      </c>
      <c r="COH13" s="292" t="e">
        <f>'PLAN. COMP.'!#REF!</f>
        <v>#REF!</v>
      </c>
      <c r="COI13" s="293" t="e">
        <f>ROUND(COG13*COH13,2)</f>
        <v>#REF!</v>
      </c>
      <c r="COJ13" s="292" t="e">
        <f>'PLAN. COMP.'!#REF!</f>
        <v>#REF!</v>
      </c>
      <c r="COK13" s="293" t="e">
        <f>ROUND(COI13*COJ13,2)</f>
        <v>#REF!</v>
      </c>
      <c r="COL13" s="292" t="e">
        <f>'PLAN. COMP.'!#REF!</f>
        <v>#REF!</v>
      </c>
      <c r="COM13" s="293" t="e">
        <f>ROUND(COK13*COL13,2)</f>
        <v>#REF!</v>
      </c>
      <c r="CON13" s="292" t="e">
        <f>'PLAN. COMP.'!#REF!</f>
        <v>#REF!</v>
      </c>
      <c r="COO13" s="293" t="e">
        <f>ROUND(COM13*CON13,2)</f>
        <v>#REF!</v>
      </c>
      <c r="COP13" s="292" t="e">
        <f>'PLAN. COMP.'!#REF!</f>
        <v>#REF!</v>
      </c>
      <c r="COQ13" s="293" t="e">
        <f>ROUND(COO13*COP13,2)</f>
        <v>#REF!</v>
      </c>
      <c r="COR13" s="292" t="e">
        <f>'PLAN. COMP.'!#REF!</f>
        <v>#REF!</v>
      </c>
      <c r="COS13" s="293" t="e">
        <f>ROUND(COQ13*COR13,2)</f>
        <v>#REF!</v>
      </c>
      <c r="COT13" s="292" t="e">
        <f>'PLAN. COMP.'!#REF!</f>
        <v>#REF!</v>
      </c>
      <c r="COU13" s="293" t="e">
        <f>ROUND(COS13*COT13,2)</f>
        <v>#REF!</v>
      </c>
      <c r="COV13" s="292" t="e">
        <f>'PLAN. COMP.'!#REF!</f>
        <v>#REF!</v>
      </c>
      <c r="COW13" s="293" t="e">
        <f>ROUND(COU13*COV13,2)</f>
        <v>#REF!</v>
      </c>
      <c r="COX13" s="292" t="e">
        <f>'PLAN. COMP.'!#REF!</f>
        <v>#REF!</v>
      </c>
      <c r="COY13" s="293" t="e">
        <f>ROUND(COW13*COX13,2)</f>
        <v>#REF!</v>
      </c>
      <c r="COZ13" s="292" t="e">
        <f>'PLAN. COMP.'!#REF!</f>
        <v>#REF!</v>
      </c>
      <c r="CPA13" s="293" t="e">
        <f>ROUND(COY13*COZ13,2)</f>
        <v>#REF!</v>
      </c>
      <c r="CPB13" s="292" t="e">
        <f>'PLAN. COMP.'!#REF!</f>
        <v>#REF!</v>
      </c>
      <c r="CPC13" s="293" t="e">
        <f>ROUND(CPA13*CPB13,2)</f>
        <v>#REF!</v>
      </c>
      <c r="CPD13" s="292" t="e">
        <f>'PLAN. COMP.'!#REF!</f>
        <v>#REF!</v>
      </c>
      <c r="CPE13" s="293" t="e">
        <f>ROUND(CPC13*CPD13,2)</f>
        <v>#REF!</v>
      </c>
      <c r="CPF13" s="292" t="e">
        <f>'PLAN. COMP.'!#REF!</f>
        <v>#REF!</v>
      </c>
      <c r="CPG13" s="293" t="e">
        <f>ROUND(CPE13*CPF13,2)</f>
        <v>#REF!</v>
      </c>
      <c r="CPH13" s="292" t="e">
        <f>'PLAN. COMP.'!#REF!</f>
        <v>#REF!</v>
      </c>
      <c r="CPI13" s="293" t="e">
        <f>ROUND(CPG13*CPH13,2)</f>
        <v>#REF!</v>
      </c>
      <c r="CPJ13" s="292" t="e">
        <f>'PLAN. COMP.'!#REF!</f>
        <v>#REF!</v>
      </c>
      <c r="CPK13" s="293" t="e">
        <f>ROUND(CPI13*CPJ13,2)</f>
        <v>#REF!</v>
      </c>
      <c r="CPL13" s="292" t="e">
        <f>'PLAN. COMP.'!#REF!</f>
        <v>#REF!</v>
      </c>
      <c r="CPM13" s="293" t="e">
        <f>ROUND(CPK13*CPL13,2)</f>
        <v>#REF!</v>
      </c>
      <c r="CPN13" s="292" t="e">
        <f>'PLAN. COMP.'!#REF!</f>
        <v>#REF!</v>
      </c>
      <c r="CPO13" s="293" t="e">
        <f>ROUND(CPM13*CPN13,2)</f>
        <v>#REF!</v>
      </c>
      <c r="CPP13" s="292" t="e">
        <f>'PLAN. COMP.'!#REF!</f>
        <v>#REF!</v>
      </c>
      <c r="CPQ13" s="293" t="e">
        <f>ROUND(CPO13*CPP13,2)</f>
        <v>#REF!</v>
      </c>
      <c r="CPR13" s="292" t="e">
        <f>'PLAN. COMP.'!#REF!</f>
        <v>#REF!</v>
      </c>
      <c r="CPS13" s="293" t="e">
        <f>ROUND(CPQ13*CPR13,2)</f>
        <v>#REF!</v>
      </c>
      <c r="CPT13" s="292" t="e">
        <f>'PLAN. COMP.'!#REF!</f>
        <v>#REF!</v>
      </c>
      <c r="CPU13" s="293" t="e">
        <f>ROUND(CPS13*CPT13,2)</f>
        <v>#REF!</v>
      </c>
      <c r="CPV13" s="292" t="e">
        <f>'PLAN. COMP.'!#REF!</f>
        <v>#REF!</v>
      </c>
      <c r="CPW13" s="293" t="e">
        <f>ROUND(CPU13*CPV13,2)</f>
        <v>#REF!</v>
      </c>
      <c r="CPX13" s="292" t="e">
        <f>'PLAN. COMP.'!#REF!</f>
        <v>#REF!</v>
      </c>
      <c r="CPY13" s="293" t="e">
        <f>ROUND(CPW13*CPX13,2)</f>
        <v>#REF!</v>
      </c>
      <c r="CPZ13" s="292" t="e">
        <f>'PLAN. COMP.'!#REF!</f>
        <v>#REF!</v>
      </c>
      <c r="CQA13" s="293" t="e">
        <f>ROUND(CPY13*CPZ13,2)</f>
        <v>#REF!</v>
      </c>
      <c r="CQB13" s="292" t="e">
        <f>'PLAN. COMP.'!#REF!</f>
        <v>#REF!</v>
      </c>
      <c r="CQC13" s="293" t="e">
        <f>ROUND(CQA13*CQB13,2)</f>
        <v>#REF!</v>
      </c>
      <c r="CQD13" s="292" t="e">
        <f>'PLAN. COMP.'!#REF!</f>
        <v>#REF!</v>
      </c>
      <c r="CQE13" s="293" t="e">
        <f>ROUND(CQC13*CQD13,2)</f>
        <v>#REF!</v>
      </c>
      <c r="CQF13" s="292" t="e">
        <f>'PLAN. COMP.'!#REF!</f>
        <v>#REF!</v>
      </c>
      <c r="CQG13" s="293" t="e">
        <f>ROUND(CQE13*CQF13,2)</f>
        <v>#REF!</v>
      </c>
      <c r="CQH13" s="292" t="e">
        <f>'PLAN. COMP.'!#REF!</f>
        <v>#REF!</v>
      </c>
      <c r="CQI13" s="293" t="e">
        <f>ROUND(CQG13*CQH13,2)</f>
        <v>#REF!</v>
      </c>
      <c r="CQJ13" s="292" t="e">
        <f>'PLAN. COMP.'!#REF!</f>
        <v>#REF!</v>
      </c>
      <c r="CQK13" s="293" t="e">
        <f>ROUND(CQI13*CQJ13,2)</f>
        <v>#REF!</v>
      </c>
      <c r="CQL13" s="292" t="e">
        <f>'PLAN. COMP.'!#REF!</f>
        <v>#REF!</v>
      </c>
      <c r="CQM13" s="293" t="e">
        <f>ROUND(CQK13*CQL13,2)</f>
        <v>#REF!</v>
      </c>
      <c r="CQN13" s="292" t="e">
        <f>'PLAN. COMP.'!#REF!</f>
        <v>#REF!</v>
      </c>
      <c r="CQO13" s="293" t="e">
        <f>ROUND(CQM13*CQN13,2)</f>
        <v>#REF!</v>
      </c>
      <c r="CQP13" s="292" t="e">
        <f>'PLAN. COMP.'!#REF!</f>
        <v>#REF!</v>
      </c>
      <c r="CQQ13" s="293" t="e">
        <f>ROUND(CQO13*CQP13,2)</f>
        <v>#REF!</v>
      </c>
      <c r="CQR13" s="292" t="e">
        <f>'PLAN. COMP.'!#REF!</f>
        <v>#REF!</v>
      </c>
      <c r="CQS13" s="293" t="e">
        <f>ROUND(CQQ13*CQR13,2)</f>
        <v>#REF!</v>
      </c>
      <c r="CQT13" s="292" t="e">
        <f>'PLAN. COMP.'!#REF!</f>
        <v>#REF!</v>
      </c>
      <c r="CQU13" s="293" t="e">
        <f>ROUND(CQS13*CQT13,2)</f>
        <v>#REF!</v>
      </c>
      <c r="CQV13" s="292" t="e">
        <f>'PLAN. COMP.'!#REF!</f>
        <v>#REF!</v>
      </c>
      <c r="CQW13" s="293" t="e">
        <f>ROUND(CQU13*CQV13,2)</f>
        <v>#REF!</v>
      </c>
      <c r="CQX13" s="292" t="e">
        <f>'PLAN. COMP.'!#REF!</f>
        <v>#REF!</v>
      </c>
      <c r="CQY13" s="293" t="e">
        <f>ROUND(CQW13*CQX13,2)</f>
        <v>#REF!</v>
      </c>
      <c r="CQZ13" s="292" t="e">
        <f>'PLAN. COMP.'!#REF!</f>
        <v>#REF!</v>
      </c>
      <c r="CRA13" s="293" t="e">
        <f>ROUND(CQY13*CQZ13,2)</f>
        <v>#REF!</v>
      </c>
      <c r="CRB13" s="292" t="e">
        <f>'PLAN. COMP.'!#REF!</f>
        <v>#REF!</v>
      </c>
      <c r="CRC13" s="293" t="e">
        <f>ROUND(CRA13*CRB13,2)</f>
        <v>#REF!</v>
      </c>
      <c r="CRD13" s="292" t="e">
        <f>'PLAN. COMP.'!#REF!</f>
        <v>#REF!</v>
      </c>
      <c r="CRE13" s="293" t="e">
        <f>ROUND(CRC13*CRD13,2)</f>
        <v>#REF!</v>
      </c>
      <c r="CRF13" s="292" t="e">
        <f>'PLAN. COMP.'!#REF!</f>
        <v>#REF!</v>
      </c>
      <c r="CRG13" s="293" t="e">
        <f>ROUND(CRE13*CRF13,2)</f>
        <v>#REF!</v>
      </c>
      <c r="CRH13" s="292" t="e">
        <f>'PLAN. COMP.'!#REF!</f>
        <v>#REF!</v>
      </c>
      <c r="CRI13" s="293" t="e">
        <f>ROUND(CRG13*CRH13,2)</f>
        <v>#REF!</v>
      </c>
      <c r="CRJ13" s="292" t="e">
        <f>'PLAN. COMP.'!#REF!</f>
        <v>#REF!</v>
      </c>
      <c r="CRK13" s="293" t="e">
        <f>ROUND(CRI13*CRJ13,2)</f>
        <v>#REF!</v>
      </c>
      <c r="CRL13" s="292" t="e">
        <f>'PLAN. COMP.'!#REF!</f>
        <v>#REF!</v>
      </c>
      <c r="CRM13" s="293" t="e">
        <f>ROUND(CRK13*CRL13,2)</f>
        <v>#REF!</v>
      </c>
      <c r="CRN13" s="292" t="e">
        <f>'PLAN. COMP.'!#REF!</f>
        <v>#REF!</v>
      </c>
      <c r="CRO13" s="293" t="e">
        <f>ROUND(CRM13*CRN13,2)</f>
        <v>#REF!</v>
      </c>
      <c r="CRP13" s="292" t="e">
        <f>'PLAN. COMP.'!#REF!</f>
        <v>#REF!</v>
      </c>
      <c r="CRQ13" s="293" t="e">
        <f>ROUND(CRO13*CRP13,2)</f>
        <v>#REF!</v>
      </c>
      <c r="CRR13" s="292" t="e">
        <f>'PLAN. COMP.'!#REF!</f>
        <v>#REF!</v>
      </c>
      <c r="CRS13" s="293" t="e">
        <f>ROUND(CRQ13*CRR13,2)</f>
        <v>#REF!</v>
      </c>
      <c r="CRT13" s="292" t="e">
        <f>'PLAN. COMP.'!#REF!</f>
        <v>#REF!</v>
      </c>
      <c r="CRU13" s="293" t="e">
        <f>ROUND(CRS13*CRT13,2)</f>
        <v>#REF!</v>
      </c>
      <c r="CRV13" s="292" t="e">
        <f>'PLAN. COMP.'!#REF!</f>
        <v>#REF!</v>
      </c>
      <c r="CRW13" s="293" t="e">
        <f>ROUND(CRU13*CRV13,2)</f>
        <v>#REF!</v>
      </c>
      <c r="CRX13" s="292" t="e">
        <f>'PLAN. COMP.'!#REF!</f>
        <v>#REF!</v>
      </c>
      <c r="CRY13" s="293" t="e">
        <f>ROUND(CRW13*CRX13,2)</f>
        <v>#REF!</v>
      </c>
      <c r="CRZ13" s="292" t="e">
        <f>'PLAN. COMP.'!#REF!</f>
        <v>#REF!</v>
      </c>
      <c r="CSA13" s="293" t="e">
        <f>ROUND(CRY13*CRZ13,2)</f>
        <v>#REF!</v>
      </c>
      <c r="CSB13" s="292" t="e">
        <f>'PLAN. COMP.'!#REF!</f>
        <v>#REF!</v>
      </c>
      <c r="CSC13" s="293" t="e">
        <f>ROUND(CSA13*CSB13,2)</f>
        <v>#REF!</v>
      </c>
      <c r="CSD13" s="292" t="e">
        <f>'PLAN. COMP.'!#REF!</f>
        <v>#REF!</v>
      </c>
      <c r="CSE13" s="293" t="e">
        <f>ROUND(CSC13*CSD13,2)</f>
        <v>#REF!</v>
      </c>
      <c r="CSF13" s="292" t="e">
        <f>'PLAN. COMP.'!#REF!</f>
        <v>#REF!</v>
      </c>
      <c r="CSG13" s="293" t="e">
        <f>ROUND(CSE13*CSF13,2)</f>
        <v>#REF!</v>
      </c>
      <c r="CSH13" s="292" t="e">
        <f>'PLAN. COMP.'!#REF!</f>
        <v>#REF!</v>
      </c>
      <c r="CSI13" s="293" t="e">
        <f>ROUND(CSG13*CSH13,2)</f>
        <v>#REF!</v>
      </c>
      <c r="CSJ13" s="292" t="e">
        <f>'PLAN. COMP.'!#REF!</f>
        <v>#REF!</v>
      </c>
      <c r="CSK13" s="293" t="e">
        <f>ROUND(CSI13*CSJ13,2)</f>
        <v>#REF!</v>
      </c>
      <c r="CSL13" s="292" t="e">
        <f>'PLAN. COMP.'!#REF!</f>
        <v>#REF!</v>
      </c>
      <c r="CSM13" s="293" t="e">
        <f>ROUND(CSK13*CSL13,2)</f>
        <v>#REF!</v>
      </c>
      <c r="CSN13" s="292" t="e">
        <f>'PLAN. COMP.'!#REF!</f>
        <v>#REF!</v>
      </c>
      <c r="CSO13" s="293" t="e">
        <f>ROUND(CSM13*CSN13,2)</f>
        <v>#REF!</v>
      </c>
      <c r="CSP13" s="292" t="e">
        <f>'PLAN. COMP.'!#REF!</f>
        <v>#REF!</v>
      </c>
      <c r="CSQ13" s="293" t="e">
        <f>ROUND(CSO13*CSP13,2)</f>
        <v>#REF!</v>
      </c>
      <c r="CSR13" s="292" t="e">
        <f>'PLAN. COMP.'!#REF!</f>
        <v>#REF!</v>
      </c>
      <c r="CSS13" s="293" t="e">
        <f>ROUND(CSQ13*CSR13,2)</f>
        <v>#REF!</v>
      </c>
      <c r="CST13" s="292" t="e">
        <f>'PLAN. COMP.'!#REF!</f>
        <v>#REF!</v>
      </c>
      <c r="CSU13" s="293" t="e">
        <f>ROUND(CSS13*CST13,2)</f>
        <v>#REF!</v>
      </c>
      <c r="CSV13" s="292" t="e">
        <f>'PLAN. COMP.'!#REF!</f>
        <v>#REF!</v>
      </c>
      <c r="CSW13" s="293" t="e">
        <f>ROUND(CSU13*CSV13,2)</f>
        <v>#REF!</v>
      </c>
      <c r="CSX13" s="292" t="e">
        <f>'PLAN. COMP.'!#REF!</f>
        <v>#REF!</v>
      </c>
      <c r="CSY13" s="293" t="e">
        <f>ROUND(CSW13*CSX13,2)</f>
        <v>#REF!</v>
      </c>
      <c r="CSZ13" s="292" t="e">
        <f>'PLAN. COMP.'!#REF!</f>
        <v>#REF!</v>
      </c>
      <c r="CTA13" s="293" t="e">
        <f>ROUND(CSY13*CSZ13,2)</f>
        <v>#REF!</v>
      </c>
      <c r="CTB13" s="292" t="e">
        <f>'PLAN. COMP.'!#REF!</f>
        <v>#REF!</v>
      </c>
      <c r="CTC13" s="293" t="e">
        <f>ROUND(CTA13*CTB13,2)</f>
        <v>#REF!</v>
      </c>
      <c r="CTD13" s="292" t="e">
        <f>'PLAN. COMP.'!#REF!</f>
        <v>#REF!</v>
      </c>
      <c r="CTE13" s="293" t="e">
        <f>ROUND(CTC13*CTD13,2)</f>
        <v>#REF!</v>
      </c>
      <c r="CTF13" s="292" t="e">
        <f>'PLAN. COMP.'!#REF!</f>
        <v>#REF!</v>
      </c>
      <c r="CTG13" s="293" t="e">
        <f>ROUND(CTE13*CTF13,2)</f>
        <v>#REF!</v>
      </c>
      <c r="CTH13" s="292" t="e">
        <f>'PLAN. COMP.'!#REF!</f>
        <v>#REF!</v>
      </c>
      <c r="CTI13" s="293" t="e">
        <f>ROUND(CTG13*CTH13,2)</f>
        <v>#REF!</v>
      </c>
      <c r="CTJ13" s="292" t="e">
        <f>'PLAN. COMP.'!#REF!</f>
        <v>#REF!</v>
      </c>
      <c r="CTK13" s="293" t="e">
        <f>ROUND(CTI13*CTJ13,2)</f>
        <v>#REF!</v>
      </c>
      <c r="CTL13" s="292" t="e">
        <f>'PLAN. COMP.'!#REF!</f>
        <v>#REF!</v>
      </c>
      <c r="CTM13" s="293" t="e">
        <f>ROUND(CTK13*CTL13,2)</f>
        <v>#REF!</v>
      </c>
      <c r="CTN13" s="292" t="e">
        <f>'PLAN. COMP.'!#REF!</f>
        <v>#REF!</v>
      </c>
      <c r="CTO13" s="293" t="e">
        <f>ROUND(CTM13*CTN13,2)</f>
        <v>#REF!</v>
      </c>
      <c r="CTP13" s="292" t="e">
        <f>'PLAN. COMP.'!#REF!</f>
        <v>#REF!</v>
      </c>
      <c r="CTQ13" s="293" t="e">
        <f>ROUND(CTO13*CTP13,2)</f>
        <v>#REF!</v>
      </c>
      <c r="CTR13" s="292" t="e">
        <f>'PLAN. COMP.'!#REF!</f>
        <v>#REF!</v>
      </c>
      <c r="CTS13" s="293" t="e">
        <f>ROUND(CTQ13*CTR13,2)</f>
        <v>#REF!</v>
      </c>
      <c r="CTT13" s="292" t="e">
        <f>'PLAN. COMP.'!#REF!</f>
        <v>#REF!</v>
      </c>
      <c r="CTU13" s="293" t="e">
        <f>ROUND(CTS13*CTT13,2)</f>
        <v>#REF!</v>
      </c>
      <c r="CTV13" s="292" t="e">
        <f>'PLAN. COMP.'!#REF!</f>
        <v>#REF!</v>
      </c>
      <c r="CTW13" s="293" t="e">
        <f>ROUND(CTU13*CTV13,2)</f>
        <v>#REF!</v>
      </c>
      <c r="CTX13" s="292" t="e">
        <f>'PLAN. COMP.'!#REF!</f>
        <v>#REF!</v>
      </c>
      <c r="CTY13" s="293" t="e">
        <f>ROUND(CTW13*CTX13,2)</f>
        <v>#REF!</v>
      </c>
      <c r="CTZ13" s="292" t="e">
        <f>'PLAN. COMP.'!#REF!</f>
        <v>#REF!</v>
      </c>
      <c r="CUA13" s="293" t="e">
        <f>ROUND(CTY13*CTZ13,2)</f>
        <v>#REF!</v>
      </c>
      <c r="CUB13" s="292" t="e">
        <f>'PLAN. COMP.'!#REF!</f>
        <v>#REF!</v>
      </c>
      <c r="CUC13" s="293" t="e">
        <f>ROUND(CUA13*CUB13,2)</f>
        <v>#REF!</v>
      </c>
      <c r="CUD13" s="292" t="e">
        <f>'PLAN. COMP.'!#REF!</f>
        <v>#REF!</v>
      </c>
      <c r="CUE13" s="293" t="e">
        <f>ROUND(CUC13*CUD13,2)</f>
        <v>#REF!</v>
      </c>
      <c r="CUF13" s="292" t="e">
        <f>'PLAN. COMP.'!#REF!</f>
        <v>#REF!</v>
      </c>
      <c r="CUG13" s="293" t="e">
        <f>ROUND(CUE13*CUF13,2)</f>
        <v>#REF!</v>
      </c>
      <c r="CUH13" s="292" t="e">
        <f>'PLAN. COMP.'!#REF!</f>
        <v>#REF!</v>
      </c>
      <c r="CUI13" s="293" t="e">
        <f>ROUND(CUG13*CUH13,2)</f>
        <v>#REF!</v>
      </c>
      <c r="CUJ13" s="292" t="e">
        <f>'PLAN. COMP.'!#REF!</f>
        <v>#REF!</v>
      </c>
      <c r="CUK13" s="293" t="e">
        <f>ROUND(CUI13*CUJ13,2)</f>
        <v>#REF!</v>
      </c>
      <c r="CUL13" s="292" t="e">
        <f>'PLAN. COMP.'!#REF!</f>
        <v>#REF!</v>
      </c>
      <c r="CUM13" s="293" t="e">
        <f>ROUND(CUK13*CUL13,2)</f>
        <v>#REF!</v>
      </c>
      <c r="CUN13" s="292" t="e">
        <f>'PLAN. COMP.'!#REF!</f>
        <v>#REF!</v>
      </c>
      <c r="CUO13" s="293" t="e">
        <f>ROUND(CUM13*CUN13,2)</f>
        <v>#REF!</v>
      </c>
      <c r="CUP13" s="292" t="e">
        <f>'PLAN. COMP.'!#REF!</f>
        <v>#REF!</v>
      </c>
      <c r="CUQ13" s="293" t="e">
        <f>ROUND(CUO13*CUP13,2)</f>
        <v>#REF!</v>
      </c>
      <c r="CUR13" s="292" t="e">
        <f>'PLAN. COMP.'!#REF!</f>
        <v>#REF!</v>
      </c>
      <c r="CUS13" s="293" t="e">
        <f>ROUND(CUQ13*CUR13,2)</f>
        <v>#REF!</v>
      </c>
      <c r="CUT13" s="292" t="e">
        <f>'PLAN. COMP.'!#REF!</f>
        <v>#REF!</v>
      </c>
      <c r="CUU13" s="293" t="e">
        <f>ROUND(CUS13*CUT13,2)</f>
        <v>#REF!</v>
      </c>
      <c r="CUV13" s="292" t="e">
        <f>'PLAN. COMP.'!#REF!</f>
        <v>#REF!</v>
      </c>
      <c r="CUW13" s="293" t="e">
        <f>ROUND(CUU13*CUV13,2)</f>
        <v>#REF!</v>
      </c>
      <c r="CUX13" s="292" t="e">
        <f>'PLAN. COMP.'!#REF!</f>
        <v>#REF!</v>
      </c>
      <c r="CUY13" s="293" t="e">
        <f>ROUND(CUW13*CUX13,2)</f>
        <v>#REF!</v>
      </c>
      <c r="CUZ13" s="292" t="e">
        <f>'PLAN. COMP.'!#REF!</f>
        <v>#REF!</v>
      </c>
      <c r="CVA13" s="293" t="e">
        <f>ROUND(CUY13*CUZ13,2)</f>
        <v>#REF!</v>
      </c>
      <c r="CVB13" s="292" t="e">
        <f>'PLAN. COMP.'!#REF!</f>
        <v>#REF!</v>
      </c>
      <c r="CVC13" s="293" t="e">
        <f>ROUND(CVA13*CVB13,2)</f>
        <v>#REF!</v>
      </c>
      <c r="CVD13" s="292" t="e">
        <f>'PLAN. COMP.'!#REF!</f>
        <v>#REF!</v>
      </c>
      <c r="CVE13" s="293" t="e">
        <f>ROUND(CVC13*CVD13,2)</f>
        <v>#REF!</v>
      </c>
      <c r="CVF13" s="292" t="e">
        <f>'PLAN. COMP.'!#REF!</f>
        <v>#REF!</v>
      </c>
      <c r="CVG13" s="293" t="e">
        <f>ROUND(CVE13*CVF13,2)</f>
        <v>#REF!</v>
      </c>
      <c r="CVH13" s="292" t="e">
        <f>'PLAN. COMP.'!#REF!</f>
        <v>#REF!</v>
      </c>
      <c r="CVI13" s="293" t="e">
        <f>ROUND(CVG13*CVH13,2)</f>
        <v>#REF!</v>
      </c>
      <c r="CVJ13" s="292" t="e">
        <f>'PLAN. COMP.'!#REF!</f>
        <v>#REF!</v>
      </c>
      <c r="CVK13" s="293" t="e">
        <f>ROUND(CVI13*CVJ13,2)</f>
        <v>#REF!</v>
      </c>
      <c r="CVL13" s="292" t="e">
        <f>'PLAN. COMP.'!#REF!</f>
        <v>#REF!</v>
      </c>
      <c r="CVM13" s="293" t="e">
        <f>ROUND(CVK13*CVL13,2)</f>
        <v>#REF!</v>
      </c>
      <c r="CVN13" s="292" t="e">
        <f>'PLAN. COMP.'!#REF!</f>
        <v>#REF!</v>
      </c>
      <c r="CVO13" s="293" t="e">
        <f>ROUND(CVM13*CVN13,2)</f>
        <v>#REF!</v>
      </c>
      <c r="CVP13" s="292" t="e">
        <f>'PLAN. COMP.'!#REF!</f>
        <v>#REF!</v>
      </c>
      <c r="CVQ13" s="293" t="e">
        <f>ROUND(CVO13*CVP13,2)</f>
        <v>#REF!</v>
      </c>
      <c r="CVR13" s="292" t="e">
        <f>'PLAN. COMP.'!#REF!</f>
        <v>#REF!</v>
      </c>
      <c r="CVS13" s="293" t="e">
        <f>ROUND(CVQ13*CVR13,2)</f>
        <v>#REF!</v>
      </c>
      <c r="CVT13" s="292" t="e">
        <f>'PLAN. COMP.'!#REF!</f>
        <v>#REF!</v>
      </c>
      <c r="CVU13" s="293" t="e">
        <f>ROUND(CVS13*CVT13,2)</f>
        <v>#REF!</v>
      </c>
      <c r="CVV13" s="292" t="e">
        <f>'PLAN. COMP.'!#REF!</f>
        <v>#REF!</v>
      </c>
      <c r="CVW13" s="293" t="e">
        <f>ROUND(CVU13*CVV13,2)</f>
        <v>#REF!</v>
      </c>
      <c r="CVX13" s="292" t="e">
        <f>'PLAN. COMP.'!#REF!</f>
        <v>#REF!</v>
      </c>
      <c r="CVY13" s="293" t="e">
        <f>ROUND(CVW13*CVX13,2)</f>
        <v>#REF!</v>
      </c>
      <c r="CVZ13" s="292" t="e">
        <f>'PLAN. COMP.'!#REF!</f>
        <v>#REF!</v>
      </c>
      <c r="CWA13" s="293" t="e">
        <f>ROUND(CVY13*CVZ13,2)</f>
        <v>#REF!</v>
      </c>
      <c r="CWB13" s="292" t="e">
        <f>'PLAN. COMP.'!#REF!</f>
        <v>#REF!</v>
      </c>
      <c r="CWC13" s="293" t="e">
        <f>ROUND(CWA13*CWB13,2)</f>
        <v>#REF!</v>
      </c>
      <c r="CWD13" s="292" t="e">
        <f>'PLAN. COMP.'!#REF!</f>
        <v>#REF!</v>
      </c>
      <c r="CWE13" s="293" t="e">
        <f>ROUND(CWC13*CWD13,2)</f>
        <v>#REF!</v>
      </c>
      <c r="CWF13" s="292" t="e">
        <f>'PLAN. COMP.'!#REF!</f>
        <v>#REF!</v>
      </c>
      <c r="CWG13" s="293" t="e">
        <f>ROUND(CWE13*CWF13,2)</f>
        <v>#REF!</v>
      </c>
      <c r="CWH13" s="292" t="e">
        <f>'PLAN. COMP.'!#REF!</f>
        <v>#REF!</v>
      </c>
      <c r="CWI13" s="293" t="e">
        <f>ROUND(CWG13*CWH13,2)</f>
        <v>#REF!</v>
      </c>
      <c r="CWJ13" s="292" t="e">
        <f>'PLAN. COMP.'!#REF!</f>
        <v>#REF!</v>
      </c>
      <c r="CWK13" s="293" t="e">
        <f>ROUND(CWI13*CWJ13,2)</f>
        <v>#REF!</v>
      </c>
      <c r="CWL13" s="292" t="e">
        <f>'PLAN. COMP.'!#REF!</f>
        <v>#REF!</v>
      </c>
      <c r="CWM13" s="293" t="e">
        <f>ROUND(CWK13*CWL13,2)</f>
        <v>#REF!</v>
      </c>
      <c r="CWN13" s="292" t="e">
        <f>'PLAN. COMP.'!#REF!</f>
        <v>#REF!</v>
      </c>
      <c r="CWO13" s="293" t="e">
        <f>ROUND(CWM13*CWN13,2)</f>
        <v>#REF!</v>
      </c>
      <c r="CWP13" s="292" t="e">
        <f>'PLAN. COMP.'!#REF!</f>
        <v>#REF!</v>
      </c>
      <c r="CWQ13" s="293" t="e">
        <f>ROUND(CWO13*CWP13,2)</f>
        <v>#REF!</v>
      </c>
      <c r="CWR13" s="292" t="e">
        <f>'PLAN. COMP.'!#REF!</f>
        <v>#REF!</v>
      </c>
      <c r="CWS13" s="293" t="e">
        <f>ROUND(CWQ13*CWR13,2)</f>
        <v>#REF!</v>
      </c>
      <c r="CWT13" s="292" t="e">
        <f>'PLAN. COMP.'!#REF!</f>
        <v>#REF!</v>
      </c>
      <c r="CWU13" s="293" t="e">
        <f>ROUND(CWS13*CWT13,2)</f>
        <v>#REF!</v>
      </c>
      <c r="CWV13" s="292" t="e">
        <f>'PLAN. COMP.'!#REF!</f>
        <v>#REF!</v>
      </c>
      <c r="CWW13" s="293" t="e">
        <f>ROUND(CWU13*CWV13,2)</f>
        <v>#REF!</v>
      </c>
      <c r="CWX13" s="292" t="e">
        <f>'PLAN. COMP.'!#REF!</f>
        <v>#REF!</v>
      </c>
      <c r="CWY13" s="293" t="e">
        <f>ROUND(CWW13*CWX13,2)</f>
        <v>#REF!</v>
      </c>
      <c r="CWZ13" s="292" t="e">
        <f>'PLAN. COMP.'!#REF!</f>
        <v>#REF!</v>
      </c>
      <c r="CXA13" s="293" t="e">
        <f>ROUND(CWY13*CWZ13,2)</f>
        <v>#REF!</v>
      </c>
      <c r="CXB13" s="292" t="e">
        <f>'PLAN. COMP.'!#REF!</f>
        <v>#REF!</v>
      </c>
      <c r="CXC13" s="293" t="e">
        <f>ROUND(CXA13*CXB13,2)</f>
        <v>#REF!</v>
      </c>
      <c r="CXD13" s="292" t="e">
        <f>'PLAN. COMP.'!#REF!</f>
        <v>#REF!</v>
      </c>
      <c r="CXE13" s="293" t="e">
        <f>ROUND(CXC13*CXD13,2)</f>
        <v>#REF!</v>
      </c>
      <c r="CXF13" s="292" t="e">
        <f>'PLAN. COMP.'!#REF!</f>
        <v>#REF!</v>
      </c>
      <c r="CXG13" s="293" t="e">
        <f>ROUND(CXE13*CXF13,2)</f>
        <v>#REF!</v>
      </c>
      <c r="CXH13" s="292" t="e">
        <f>'PLAN. COMP.'!#REF!</f>
        <v>#REF!</v>
      </c>
      <c r="CXI13" s="293" t="e">
        <f>ROUND(CXG13*CXH13,2)</f>
        <v>#REF!</v>
      </c>
      <c r="CXJ13" s="292" t="e">
        <f>'PLAN. COMP.'!#REF!</f>
        <v>#REF!</v>
      </c>
      <c r="CXK13" s="293" t="e">
        <f>ROUND(CXI13*CXJ13,2)</f>
        <v>#REF!</v>
      </c>
      <c r="CXL13" s="292" t="e">
        <f>'PLAN. COMP.'!#REF!</f>
        <v>#REF!</v>
      </c>
      <c r="CXM13" s="293" t="e">
        <f>ROUND(CXK13*CXL13,2)</f>
        <v>#REF!</v>
      </c>
      <c r="CXN13" s="292" t="e">
        <f>'PLAN. COMP.'!#REF!</f>
        <v>#REF!</v>
      </c>
      <c r="CXO13" s="293" t="e">
        <f>ROUND(CXM13*CXN13,2)</f>
        <v>#REF!</v>
      </c>
      <c r="CXP13" s="292" t="e">
        <f>'PLAN. COMP.'!#REF!</f>
        <v>#REF!</v>
      </c>
      <c r="CXQ13" s="293" t="e">
        <f>ROUND(CXO13*CXP13,2)</f>
        <v>#REF!</v>
      </c>
      <c r="CXR13" s="292" t="e">
        <f>'PLAN. COMP.'!#REF!</f>
        <v>#REF!</v>
      </c>
      <c r="CXS13" s="293" t="e">
        <f>ROUND(CXQ13*CXR13,2)</f>
        <v>#REF!</v>
      </c>
      <c r="CXT13" s="292" t="e">
        <f>'PLAN. COMP.'!#REF!</f>
        <v>#REF!</v>
      </c>
      <c r="CXU13" s="293" t="e">
        <f>ROUND(CXS13*CXT13,2)</f>
        <v>#REF!</v>
      </c>
      <c r="CXV13" s="292" t="e">
        <f>'PLAN. COMP.'!#REF!</f>
        <v>#REF!</v>
      </c>
      <c r="CXW13" s="293" t="e">
        <f>ROUND(CXU13*CXV13,2)</f>
        <v>#REF!</v>
      </c>
      <c r="CXX13" s="292" t="e">
        <f>'PLAN. COMP.'!#REF!</f>
        <v>#REF!</v>
      </c>
      <c r="CXY13" s="293" t="e">
        <f>ROUND(CXW13*CXX13,2)</f>
        <v>#REF!</v>
      </c>
      <c r="CXZ13" s="292" t="e">
        <f>'PLAN. COMP.'!#REF!</f>
        <v>#REF!</v>
      </c>
      <c r="CYA13" s="293" t="e">
        <f>ROUND(CXY13*CXZ13,2)</f>
        <v>#REF!</v>
      </c>
      <c r="CYB13" s="292" t="e">
        <f>'PLAN. COMP.'!#REF!</f>
        <v>#REF!</v>
      </c>
      <c r="CYC13" s="293" t="e">
        <f>ROUND(CYA13*CYB13,2)</f>
        <v>#REF!</v>
      </c>
      <c r="CYD13" s="292" t="e">
        <f>'PLAN. COMP.'!#REF!</f>
        <v>#REF!</v>
      </c>
      <c r="CYE13" s="293" t="e">
        <f>ROUND(CYC13*CYD13,2)</f>
        <v>#REF!</v>
      </c>
      <c r="CYF13" s="292" t="e">
        <f>'PLAN. COMP.'!#REF!</f>
        <v>#REF!</v>
      </c>
      <c r="CYG13" s="293" t="e">
        <f>ROUND(CYE13*CYF13,2)</f>
        <v>#REF!</v>
      </c>
      <c r="CYH13" s="292" t="e">
        <f>'PLAN. COMP.'!#REF!</f>
        <v>#REF!</v>
      </c>
      <c r="CYI13" s="293" t="e">
        <f>ROUND(CYG13*CYH13,2)</f>
        <v>#REF!</v>
      </c>
      <c r="CYJ13" s="292" t="e">
        <f>'PLAN. COMP.'!#REF!</f>
        <v>#REF!</v>
      </c>
      <c r="CYK13" s="293" t="e">
        <f>ROUND(CYI13*CYJ13,2)</f>
        <v>#REF!</v>
      </c>
      <c r="CYL13" s="292" t="e">
        <f>'PLAN. COMP.'!#REF!</f>
        <v>#REF!</v>
      </c>
      <c r="CYM13" s="293" t="e">
        <f>ROUND(CYK13*CYL13,2)</f>
        <v>#REF!</v>
      </c>
      <c r="CYN13" s="292" t="e">
        <f>'PLAN. COMP.'!#REF!</f>
        <v>#REF!</v>
      </c>
      <c r="CYO13" s="293" t="e">
        <f>ROUND(CYM13*CYN13,2)</f>
        <v>#REF!</v>
      </c>
      <c r="CYP13" s="292" t="e">
        <f>'PLAN. COMP.'!#REF!</f>
        <v>#REF!</v>
      </c>
      <c r="CYQ13" s="293" t="e">
        <f>ROUND(CYO13*CYP13,2)</f>
        <v>#REF!</v>
      </c>
      <c r="CYR13" s="292" t="e">
        <f>'PLAN. COMP.'!#REF!</f>
        <v>#REF!</v>
      </c>
      <c r="CYS13" s="293" t="e">
        <f>ROUND(CYQ13*CYR13,2)</f>
        <v>#REF!</v>
      </c>
      <c r="CYT13" s="292" t="e">
        <f>'PLAN. COMP.'!#REF!</f>
        <v>#REF!</v>
      </c>
      <c r="CYU13" s="293" t="e">
        <f>ROUND(CYS13*CYT13,2)</f>
        <v>#REF!</v>
      </c>
      <c r="CYV13" s="292" t="e">
        <f>'PLAN. COMP.'!#REF!</f>
        <v>#REF!</v>
      </c>
      <c r="CYW13" s="293" t="e">
        <f>ROUND(CYU13*CYV13,2)</f>
        <v>#REF!</v>
      </c>
      <c r="CYX13" s="292" t="e">
        <f>'PLAN. COMP.'!#REF!</f>
        <v>#REF!</v>
      </c>
      <c r="CYY13" s="293" t="e">
        <f>ROUND(CYW13*CYX13,2)</f>
        <v>#REF!</v>
      </c>
      <c r="CYZ13" s="292" t="e">
        <f>'PLAN. COMP.'!#REF!</f>
        <v>#REF!</v>
      </c>
      <c r="CZA13" s="293" t="e">
        <f>ROUND(CYY13*CYZ13,2)</f>
        <v>#REF!</v>
      </c>
      <c r="CZB13" s="292" t="e">
        <f>'PLAN. COMP.'!#REF!</f>
        <v>#REF!</v>
      </c>
      <c r="CZC13" s="293" t="e">
        <f>ROUND(CZA13*CZB13,2)</f>
        <v>#REF!</v>
      </c>
      <c r="CZD13" s="292" t="e">
        <f>'PLAN. COMP.'!#REF!</f>
        <v>#REF!</v>
      </c>
      <c r="CZE13" s="293" t="e">
        <f>ROUND(CZC13*CZD13,2)</f>
        <v>#REF!</v>
      </c>
      <c r="CZF13" s="292" t="e">
        <f>'PLAN. COMP.'!#REF!</f>
        <v>#REF!</v>
      </c>
      <c r="CZG13" s="293" t="e">
        <f>ROUND(CZE13*CZF13,2)</f>
        <v>#REF!</v>
      </c>
      <c r="CZH13" s="292" t="e">
        <f>'PLAN. COMP.'!#REF!</f>
        <v>#REF!</v>
      </c>
      <c r="CZI13" s="293" t="e">
        <f>ROUND(CZG13*CZH13,2)</f>
        <v>#REF!</v>
      </c>
      <c r="CZJ13" s="292" t="e">
        <f>'PLAN. COMP.'!#REF!</f>
        <v>#REF!</v>
      </c>
      <c r="CZK13" s="293" t="e">
        <f>ROUND(CZI13*CZJ13,2)</f>
        <v>#REF!</v>
      </c>
      <c r="CZL13" s="292" t="e">
        <f>'PLAN. COMP.'!#REF!</f>
        <v>#REF!</v>
      </c>
      <c r="CZM13" s="293" t="e">
        <f>ROUND(CZK13*CZL13,2)</f>
        <v>#REF!</v>
      </c>
      <c r="CZN13" s="292" t="e">
        <f>'PLAN. COMP.'!#REF!</f>
        <v>#REF!</v>
      </c>
      <c r="CZO13" s="293" t="e">
        <f>ROUND(CZM13*CZN13,2)</f>
        <v>#REF!</v>
      </c>
      <c r="CZP13" s="292" t="e">
        <f>'PLAN. COMP.'!#REF!</f>
        <v>#REF!</v>
      </c>
      <c r="CZQ13" s="293" t="e">
        <f>ROUND(CZO13*CZP13,2)</f>
        <v>#REF!</v>
      </c>
      <c r="CZR13" s="292" t="e">
        <f>'PLAN. COMP.'!#REF!</f>
        <v>#REF!</v>
      </c>
      <c r="CZS13" s="293" t="e">
        <f>ROUND(CZQ13*CZR13,2)</f>
        <v>#REF!</v>
      </c>
      <c r="CZT13" s="292" t="e">
        <f>'PLAN. COMP.'!#REF!</f>
        <v>#REF!</v>
      </c>
      <c r="CZU13" s="293" t="e">
        <f>ROUND(CZS13*CZT13,2)</f>
        <v>#REF!</v>
      </c>
      <c r="CZV13" s="292" t="e">
        <f>'PLAN. COMP.'!#REF!</f>
        <v>#REF!</v>
      </c>
      <c r="CZW13" s="293" t="e">
        <f>ROUND(CZU13*CZV13,2)</f>
        <v>#REF!</v>
      </c>
      <c r="CZX13" s="292" t="e">
        <f>'PLAN. COMP.'!#REF!</f>
        <v>#REF!</v>
      </c>
      <c r="CZY13" s="293" t="e">
        <f>ROUND(CZW13*CZX13,2)</f>
        <v>#REF!</v>
      </c>
      <c r="CZZ13" s="292" t="e">
        <f>'PLAN. COMP.'!#REF!</f>
        <v>#REF!</v>
      </c>
      <c r="DAA13" s="293" t="e">
        <f>ROUND(CZY13*CZZ13,2)</f>
        <v>#REF!</v>
      </c>
      <c r="DAB13" s="292" t="e">
        <f>'PLAN. COMP.'!#REF!</f>
        <v>#REF!</v>
      </c>
      <c r="DAC13" s="293" t="e">
        <f>ROUND(DAA13*DAB13,2)</f>
        <v>#REF!</v>
      </c>
      <c r="DAD13" s="292" t="e">
        <f>'PLAN. COMP.'!#REF!</f>
        <v>#REF!</v>
      </c>
      <c r="DAE13" s="293" t="e">
        <f>ROUND(DAC13*DAD13,2)</f>
        <v>#REF!</v>
      </c>
      <c r="DAF13" s="292" t="e">
        <f>'PLAN. COMP.'!#REF!</f>
        <v>#REF!</v>
      </c>
      <c r="DAG13" s="293" t="e">
        <f>ROUND(DAE13*DAF13,2)</f>
        <v>#REF!</v>
      </c>
      <c r="DAH13" s="292" t="e">
        <f>'PLAN. COMP.'!#REF!</f>
        <v>#REF!</v>
      </c>
      <c r="DAI13" s="293" t="e">
        <f>ROUND(DAG13*DAH13,2)</f>
        <v>#REF!</v>
      </c>
      <c r="DAJ13" s="292" t="e">
        <f>'PLAN. COMP.'!#REF!</f>
        <v>#REF!</v>
      </c>
      <c r="DAK13" s="293" t="e">
        <f>ROUND(DAI13*DAJ13,2)</f>
        <v>#REF!</v>
      </c>
      <c r="DAL13" s="292" t="e">
        <f>'PLAN. COMP.'!#REF!</f>
        <v>#REF!</v>
      </c>
      <c r="DAM13" s="293" t="e">
        <f>ROUND(DAK13*DAL13,2)</f>
        <v>#REF!</v>
      </c>
      <c r="DAN13" s="292" t="e">
        <f>'PLAN. COMP.'!#REF!</f>
        <v>#REF!</v>
      </c>
      <c r="DAO13" s="293" t="e">
        <f>ROUND(DAM13*DAN13,2)</f>
        <v>#REF!</v>
      </c>
      <c r="DAP13" s="292" t="e">
        <f>'PLAN. COMP.'!#REF!</f>
        <v>#REF!</v>
      </c>
      <c r="DAQ13" s="293" t="e">
        <f>ROUND(DAO13*DAP13,2)</f>
        <v>#REF!</v>
      </c>
      <c r="DAR13" s="292" t="e">
        <f>'PLAN. COMP.'!#REF!</f>
        <v>#REF!</v>
      </c>
      <c r="DAS13" s="293" t="e">
        <f>ROUND(DAQ13*DAR13,2)</f>
        <v>#REF!</v>
      </c>
      <c r="DAT13" s="292" t="e">
        <f>'PLAN. COMP.'!#REF!</f>
        <v>#REF!</v>
      </c>
      <c r="DAU13" s="293" t="e">
        <f>ROUND(DAS13*DAT13,2)</f>
        <v>#REF!</v>
      </c>
      <c r="DAV13" s="292" t="e">
        <f>'PLAN. COMP.'!#REF!</f>
        <v>#REF!</v>
      </c>
      <c r="DAW13" s="293" t="e">
        <f>ROUND(DAU13*DAV13,2)</f>
        <v>#REF!</v>
      </c>
      <c r="DAX13" s="292" t="e">
        <f>'PLAN. COMP.'!#REF!</f>
        <v>#REF!</v>
      </c>
      <c r="DAY13" s="293" t="e">
        <f>ROUND(DAW13*DAX13,2)</f>
        <v>#REF!</v>
      </c>
      <c r="DAZ13" s="292" t="e">
        <f>'PLAN. COMP.'!#REF!</f>
        <v>#REF!</v>
      </c>
      <c r="DBA13" s="293" t="e">
        <f>ROUND(DAY13*DAZ13,2)</f>
        <v>#REF!</v>
      </c>
      <c r="DBB13" s="292" t="e">
        <f>'PLAN. COMP.'!#REF!</f>
        <v>#REF!</v>
      </c>
      <c r="DBC13" s="293" t="e">
        <f>ROUND(DBA13*DBB13,2)</f>
        <v>#REF!</v>
      </c>
      <c r="DBD13" s="292" t="e">
        <f>'PLAN. COMP.'!#REF!</f>
        <v>#REF!</v>
      </c>
      <c r="DBE13" s="293" t="e">
        <f>ROUND(DBC13*DBD13,2)</f>
        <v>#REF!</v>
      </c>
      <c r="DBF13" s="292" t="e">
        <f>'PLAN. COMP.'!#REF!</f>
        <v>#REF!</v>
      </c>
      <c r="DBG13" s="293" t="e">
        <f>ROUND(DBE13*DBF13,2)</f>
        <v>#REF!</v>
      </c>
      <c r="DBH13" s="292" t="e">
        <f>'PLAN. COMP.'!#REF!</f>
        <v>#REF!</v>
      </c>
      <c r="DBI13" s="293" t="e">
        <f>ROUND(DBG13*DBH13,2)</f>
        <v>#REF!</v>
      </c>
      <c r="DBJ13" s="292" t="e">
        <f>'PLAN. COMP.'!#REF!</f>
        <v>#REF!</v>
      </c>
      <c r="DBK13" s="293" t="e">
        <f>ROUND(DBI13*DBJ13,2)</f>
        <v>#REF!</v>
      </c>
      <c r="DBL13" s="292" t="e">
        <f>'PLAN. COMP.'!#REF!</f>
        <v>#REF!</v>
      </c>
      <c r="DBM13" s="293" t="e">
        <f>ROUND(DBK13*DBL13,2)</f>
        <v>#REF!</v>
      </c>
      <c r="DBN13" s="292" t="e">
        <f>'PLAN. COMP.'!#REF!</f>
        <v>#REF!</v>
      </c>
      <c r="DBO13" s="293" t="e">
        <f>ROUND(DBM13*DBN13,2)</f>
        <v>#REF!</v>
      </c>
      <c r="DBP13" s="292" t="e">
        <f>'PLAN. COMP.'!#REF!</f>
        <v>#REF!</v>
      </c>
      <c r="DBQ13" s="293" t="e">
        <f>ROUND(DBO13*DBP13,2)</f>
        <v>#REF!</v>
      </c>
      <c r="DBR13" s="292" t="e">
        <f>'PLAN. COMP.'!#REF!</f>
        <v>#REF!</v>
      </c>
      <c r="DBS13" s="293" t="e">
        <f>ROUND(DBQ13*DBR13,2)</f>
        <v>#REF!</v>
      </c>
      <c r="DBT13" s="292" t="e">
        <f>'PLAN. COMP.'!#REF!</f>
        <v>#REF!</v>
      </c>
      <c r="DBU13" s="293" t="e">
        <f>ROUND(DBS13*DBT13,2)</f>
        <v>#REF!</v>
      </c>
      <c r="DBV13" s="292" t="e">
        <f>'PLAN. COMP.'!#REF!</f>
        <v>#REF!</v>
      </c>
      <c r="DBW13" s="293" t="e">
        <f>ROUND(DBU13*DBV13,2)</f>
        <v>#REF!</v>
      </c>
      <c r="DBX13" s="292" t="e">
        <f>'PLAN. COMP.'!#REF!</f>
        <v>#REF!</v>
      </c>
      <c r="DBY13" s="293" t="e">
        <f>ROUND(DBW13*DBX13,2)</f>
        <v>#REF!</v>
      </c>
      <c r="DBZ13" s="292" t="e">
        <f>'PLAN. COMP.'!#REF!</f>
        <v>#REF!</v>
      </c>
      <c r="DCA13" s="293" t="e">
        <f>ROUND(DBY13*DBZ13,2)</f>
        <v>#REF!</v>
      </c>
      <c r="DCB13" s="292" t="e">
        <f>'PLAN. COMP.'!#REF!</f>
        <v>#REF!</v>
      </c>
      <c r="DCC13" s="293" t="e">
        <f>ROUND(DCA13*DCB13,2)</f>
        <v>#REF!</v>
      </c>
      <c r="DCD13" s="292" t="e">
        <f>'PLAN. COMP.'!#REF!</f>
        <v>#REF!</v>
      </c>
      <c r="DCE13" s="293" t="e">
        <f>ROUND(DCC13*DCD13,2)</f>
        <v>#REF!</v>
      </c>
      <c r="DCF13" s="292" t="e">
        <f>'PLAN. COMP.'!#REF!</f>
        <v>#REF!</v>
      </c>
      <c r="DCG13" s="293" t="e">
        <f>ROUND(DCE13*DCF13,2)</f>
        <v>#REF!</v>
      </c>
      <c r="DCH13" s="292" t="e">
        <f>'PLAN. COMP.'!#REF!</f>
        <v>#REF!</v>
      </c>
      <c r="DCI13" s="293" t="e">
        <f>ROUND(DCG13*DCH13,2)</f>
        <v>#REF!</v>
      </c>
      <c r="DCJ13" s="292" t="e">
        <f>'PLAN. COMP.'!#REF!</f>
        <v>#REF!</v>
      </c>
      <c r="DCK13" s="293" t="e">
        <f>ROUND(DCI13*DCJ13,2)</f>
        <v>#REF!</v>
      </c>
      <c r="DCL13" s="292" t="e">
        <f>'PLAN. COMP.'!#REF!</f>
        <v>#REF!</v>
      </c>
      <c r="DCM13" s="293" t="e">
        <f>ROUND(DCK13*DCL13,2)</f>
        <v>#REF!</v>
      </c>
      <c r="DCN13" s="292" t="e">
        <f>'PLAN. COMP.'!#REF!</f>
        <v>#REF!</v>
      </c>
      <c r="DCO13" s="293" t="e">
        <f>ROUND(DCM13*DCN13,2)</f>
        <v>#REF!</v>
      </c>
      <c r="DCP13" s="292" t="e">
        <f>'PLAN. COMP.'!#REF!</f>
        <v>#REF!</v>
      </c>
      <c r="DCQ13" s="293" t="e">
        <f>ROUND(DCO13*DCP13,2)</f>
        <v>#REF!</v>
      </c>
      <c r="DCR13" s="292" t="e">
        <f>'PLAN. COMP.'!#REF!</f>
        <v>#REF!</v>
      </c>
      <c r="DCS13" s="293" t="e">
        <f>ROUND(DCQ13*DCR13,2)</f>
        <v>#REF!</v>
      </c>
      <c r="DCT13" s="292" t="e">
        <f>'PLAN. COMP.'!#REF!</f>
        <v>#REF!</v>
      </c>
      <c r="DCU13" s="293" t="e">
        <f>ROUND(DCS13*DCT13,2)</f>
        <v>#REF!</v>
      </c>
      <c r="DCV13" s="292" t="e">
        <f>'PLAN. COMP.'!#REF!</f>
        <v>#REF!</v>
      </c>
      <c r="DCW13" s="293" t="e">
        <f>ROUND(DCU13*DCV13,2)</f>
        <v>#REF!</v>
      </c>
      <c r="DCX13" s="292" t="e">
        <f>'PLAN. COMP.'!#REF!</f>
        <v>#REF!</v>
      </c>
      <c r="DCY13" s="293" t="e">
        <f>ROUND(DCW13*DCX13,2)</f>
        <v>#REF!</v>
      </c>
      <c r="DCZ13" s="292" t="e">
        <f>'PLAN. COMP.'!#REF!</f>
        <v>#REF!</v>
      </c>
      <c r="DDA13" s="293" t="e">
        <f>ROUND(DCY13*DCZ13,2)</f>
        <v>#REF!</v>
      </c>
      <c r="DDB13" s="292" t="e">
        <f>'PLAN. COMP.'!#REF!</f>
        <v>#REF!</v>
      </c>
      <c r="DDC13" s="293" t="e">
        <f>ROUND(DDA13*DDB13,2)</f>
        <v>#REF!</v>
      </c>
      <c r="DDD13" s="292" t="e">
        <f>'PLAN. COMP.'!#REF!</f>
        <v>#REF!</v>
      </c>
      <c r="DDE13" s="293" t="e">
        <f>ROUND(DDC13*DDD13,2)</f>
        <v>#REF!</v>
      </c>
      <c r="DDF13" s="292" t="e">
        <f>'PLAN. COMP.'!#REF!</f>
        <v>#REF!</v>
      </c>
      <c r="DDG13" s="293" t="e">
        <f>ROUND(DDE13*DDF13,2)</f>
        <v>#REF!</v>
      </c>
      <c r="DDH13" s="292" t="e">
        <f>'PLAN. COMP.'!#REF!</f>
        <v>#REF!</v>
      </c>
      <c r="DDI13" s="293" t="e">
        <f>ROUND(DDG13*DDH13,2)</f>
        <v>#REF!</v>
      </c>
      <c r="DDJ13" s="292" t="e">
        <f>'PLAN. COMP.'!#REF!</f>
        <v>#REF!</v>
      </c>
      <c r="DDK13" s="293" t="e">
        <f>ROUND(DDI13*DDJ13,2)</f>
        <v>#REF!</v>
      </c>
      <c r="DDL13" s="292" t="e">
        <f>'PLAN. COMP.'!#REF!</f>
        <v>#REF!</v>
      </c>
      <c r="DDM13" s="293" t="e">
        <f>ROUND(DDK13*DDL13,2)</f>
        <v>#REF!</v>
      </c>
      <c r="DDN13" s="292" t="e">
        <f>'PLAN. COMP.'!#REF!</f>
        <v>#REF!</v>
      </c>
      <c r="DDO13" s="293" t="e">
        <f>ROUND(DDM13*DDN13,2)</f>
        <v>#REF!</v>
      </c>
      <c r="DDP13" s="292" t="e">
        <f>'PLAN. COMP.'!#REF!</f>
        <v>#REF!</v>
      </c>
      <c r="DDQ13" s="293" t="e">
        <f>ROUND(DDO13*DDP13,2)</f>
        <v>#REF!</v>
      </c>
      <c r="DDR13" s="292" t="e">
        <f>'PLAN. COMP.'!#REF!</f>
        <v>#REF!</v>
      </c>
      <c r="DDS13" s="293" t="e">
        <f>ROUND(DDQ13*DDR13,2)</f>
        <v>#REF!</v>
      </c>
      <c r="DDT13" s="292" t="e">
        <f>'PLAN. COMP.'!#REF!</f>
        <v>#REF!</v>
      </c>
      <c r="DDU13" s="293" t="e">
        <f>ROUND(DDS13*DDT13,2)</f>
        <v>#REF!</v>
      </c>
      <c r="DDV13" s="292" t="e">
        <f>'PLAN. COMP.'!#REF!</f>
        <v>#REF!</v>
      </c>
      <c r="DDW13" s="293" t="e">
        <f>ROUND(DDU13*DDV13,2)</f>
        <v>#REF!</v>
      </c>
      <c r="DDX13" s="292" t="e">
        <f>'PLAN. COMP.'!#REF!</f>
        <v>#REF!</v>
      </c>
      <c r="DDY13" s="293" t="e">
        <f>ROUND(DDW13*DDX13,2)</f>
        <v>#REF!</v>
      </c>
      <c r="DDZ13" s="292" t="e">
        <f>'PLAN. COMP.'!#REF!</f>
        <v>#REF!</v>
      </c>
      <c r="DEA13" s="293" t="e">
        <f>ROUND(DDY13*DDZ13,2)</f>
        <v>#REF!</v>
      </c>
      <c r="DEB13" s="292" t="e">
        <f>'PLAN. COMP.'!#REF!</f>
        <v>#REF!</v>
      </c>
      <c r="DEC13" s="293" t="e">
        <f>ROUND(DEA13*DEB13,2)</f>
        <v>#REF!</v>
      </c>
      <c r="DED13" s="292" t="e">
        <f>'PLAN. COMP.'!#REF!</f>
        <v>#REF!</v>
      </c>
      <c r="DEE13" s="293" t="e">
        <f>ROUND(DEC13*DED13,2)</f>
        <v>#REF!</v>
      </c>
      <c r="DEF13" s="292" t="e">
        <f>'PLAN. COMP.'!#REF!</f>
        <v>#REF!</v>
      </c>
      <c r="DEG13" s="293" t="e">
        <f>ROUND(DEE13*DEF13,2)</f>
        <v>#REF!</v>
      </c>
      <c r="DEH13" s="292" t="e">
        <f>'PLAN. COMP.'!#REF!</f>
        <v>#REF!</v>
      </c>
      <c r="DEI13" s="293" t="e">
        <f>ROUND(DEG13*DEH13,2)</f>
        <v>#REF!</v>
      </c>
      <c r="DEJ13" s="292" t="e">
        <f>'PLAN. COMP.'!#REF!</f>
        <v>#REF!</v>
      </c>
      <c r="DEK13" s="293" t="e">
        <f>ROUND(DEI13*DEJ13,2)</f>
        <v>#REF!</v>
      </c>
      <c r="DEL13" s="292" t="e">
        <f>'PLAN. COMP.'!#REF!</f>
        <v>#REF!</v>
      </c>
      <c r="DEM13" s="293" t="e">
        <f>ROUND(DEK13*DEL13,2)</f>
        <v>#REF!</v>
      </c>
      <c r="DEN13" s="292" t="e">
        <f>'PLAN. COMP.'!#REF!</f>
        <v>#REF!</v>
      </c>
      <c r="DEO13" s="293" t="e">
        <f>ROUND(DEM13*DEN13,2)</f>
        <v>#REF!</v>
      </c>
      <c r="DEP13" s="292" t="e">
        <f>'PLAN. COMP.'!#REF!</f>
        <v>#REF!</v>
      </c>
      <c r="DEQ13" s="293" t="e">
        <f>ROUND(DEO13*DEP13,2)</f>
        <v>#REF!</v>
      </c>
      <c r="DER13" s="292" t="e">
        <f>'PLAN. COMP.'!#REF!</f>
        <v>#REF!</v>
      </c>
      <c r="DES13" s="293" t="e">
        <f>ROUND(DEQ13*DER13,2)</f>
        <v>#REF!</v>
      </c>
      <c r="DET13" s="292" t="e">
        <f>'PLAN. COMP.'!#REF!</f>
        <v>#REF!</v>
      </c>
      <c r="DEU13" s="293" t="e">
        <f>ROUND(DES13*DET13,2)</f>
        <v>#REF!</v>
      </c>
      <c r="DEV13" s="292" t="e">
        <f>'PLAN. COMP.'!#REF!</f>
        <v>#REF!</v>
      </c>
      <c r="DEW13" s="293" t="e">
        <f>ROUND(DEU13*DEV13,2)</f>
        <v>#REF!</v>
      </c>
      <c r="DEX13" s="292" t="e">
        <f>'PLAN. COMP.'!#REF!</f>
        <v>#REF!</v>
      </c>
      <c r="DEY13" s="293" t="e">
        <f>ROUND(DEW13*DEX13,2)</f>
        <v>#REF!</v>
      </c>
      <c r="DEZ13" s="292" t="e">
        <f>'PLAN. COMP.'!#REF!</f>
        <v>#REF!</v>
      </c>
      <c r="DFA13" s="293" t="e">
        <f>ROUND(DEY13*DEZ13,2)</f>
        <v>#REF!</v>
      </c>
      <c r="DFB13" s="292" t="e">
        <f>'PLAN. COMP.'!#REF!</f>
        <v>#REF!</v>
      </c>
      <c r="DFC13" s="293" t="e">
        <f>ROUND(DFA13*DFB13,2)</f>
        <v>#REF!</v>
      </c>
      <c r="DFD13" s="292" t="e">
        <f>'PLAN. COMP.'!#REF!</f>
        <v>#REF!</v>
      </c>
      <c r="DFE13" s="293" t="e">
        <f>ROUND(DFC13*DFD13,2)</f>
        <v>#REF!</v>
      </c>
      <c r="DFF13" s="292" t="e">
        <f>'PLAN. COMP.'!#REF!</f>
        <v>#REF!</v>
      </c>
      <c r="DFG13" s="293" t="e">
        <f>ROUND(DFE13*DFF13,2)</f>
        <v>#REF!</v>
      </c>
      <c r="DFH13" s="292" t="e">
        <f>'PLAN. COMP.'!#REF!</f>
        <v>#REF!</v>
      </c>
      <c r="DFI13" s="293" t="e">
        <f>ROUND(DFG13*DFH13,2)</f>
        <v>#REF!</v>
      </c>
      <c r="DFJ13" s="292" t="e">
        <f>'PLAN. COMP.'!#REF!</f>
        <v>#REF!</v>
      </c>
      <c r="DFK13" s="293" t="e">
        <f>ROUND(DFI13*DFJ13,2)</f>
        <v>#REF!</v>
      </c>
      <c r="DFL13" s="292" t="e">
        <f>'PLAN. COMP.'!#REF!</f>
        <v>#REF!</v>
      </c>
      <c r="DFM13" s="293" t="e">
        <f>ROUND(DFK13*DFL13,2)</f>
        <v>#REF!</v>
      </c>
      <c r="DFN13" s="292" t="e">
        <f>'PLAN. COMP.'!#REF!</f>
        <v>#REF!</v>
      </c>
      <c r="DFO13" s="293" t="e">
        <f>ROUND(DFM13*DFN13,2)</f>
        <v>#REF!</v>
      </c>
      <c r="DFP13" s="292" t="e">
        <f>'PLAN. COMP.'!#REF!</f>
        <v>#REF!</v>
      </c>
      <c r="DFQ13" s="293" t="e">
        <f>ROUND(DFO13*DFP13,2)</f>
        <v>#REF!</v>
      </c>
      <c r="DFR13" s="292" t="e">
        <f>'PLAN. COMP.'!#REF!</f>
        <v>#REF!</v>
      </c>
      <c r="DFS13" s="293" t="e">
        <f>ROUND(DFQ13*DFR13,2)</f>
        <v>#REF!</v>
      </c>
      <c r="DFT13" s="292" t="e">
        <f>'PLAN. COMP.'!#REF!</f>
        <v>#REF!</v>
      </c>
      <c r="DFU13" s="293" t="e">
        <f>ROUND(DFS13*DFT13,2)</f>
        <v>#REF!</v>
      </c>
      <c r="DFV13" s="292" t="e">
        <f>'PLAN. COMP.'!#REF!</f>
        <v>#REF!</v>
      </c>
      <c r="DFW13" s="293" t="e">
        <f>ROUND(DFU13*DFV13,2)</f>
        <v>#REF!</v>
      </c>
      <c r="DFX13" s="292" t="e">
        <f>'PLAN. COMP.'!#REF!</f>
        <v>#REF!</v>
      </c>
      <c r="DFY13" s="293" t="e">
        <f>ROUND(DFW13*DFX13,2)</f>
        <v>#REF!</v>
      </c>
      <c r="DFZ13" s="292" t="e">
        <f>'PLAN. COMP.'!#REF!</f>
        <v>#REF!</v>
      </c>
      <c r="DGA13" s="293" t="e">
        <f>ROUND(DFY13*DFZ13,2)</f>
        <v>#REF!</v>
      </c>
      <c r="DGB13" s="292" t="e">
        <f>'PLAN. COMP.'!#REF!</f>
        <v>#REF!</v>
      </c>
      <c r="DGC13" s="293" t="e">
        <f>ROUND(DGA13*DGB13,2)</f>
        <v>#REF!</v>
      </c>
      <c r="DGD13" s="292" t="e">
        <f>'PLAN. COMP.'!#REF!</f>
        <v>#REF!</v>
      </c>
      <c r="DGE13" s="293" t="e">
        <f>ROUND(DGC13*DGD13,2)</f>
        <v>#REF!</v>
      </c>
      <c r="DGF13" s="292" t="e">
        <f>'PLAN. COMP.'!#REF!</f>
        <v>#REF!</v>
      </c>
      <c r="DGG13" s="293" t="e">
        <f>ROUND(DGE13*DGF13,2)</f>
        <v>#REF!</v>
      </c>
      <c r="DGH13" s="292" t="e">
        <f>'PLAN. COMP.'!#REF!</f>
        <v>#REF!</v>
      </c>
      <c r="DGI13" s="293" t="e">
        <f>ROUND(DGG13*DGH13,2)</f>
        <v>#REF!</v>
      </c>
      <c r="DGJ13" s="292" t="e">
        <f>'PLAN. COMP.'!#REF!</f>
        <v>#REF!</v>
      </c>
      <c r="DGK13" s="293" t="e">
        <f>ROUND(DGI13*DGJ13,2)</f>
        <v>#REF!</v>
      </c>
      <c r="DGL13" s="292" t="e">
        <f>'PLAN. COMP.'!#REF!</f>
        <v>#REF!</v>
      </c>
      <c r="DGM13" s="293" t="e">
        <f>ROUND(DGK13*DGL13,2)</f>
        <v>#REF!</v>
      </c>
      <c r="DGN13" s="292" t="e">
        <f>'PLAN. COMP.'!#REF!</f>
        <v>#REF!</v>
      </c>
      <c r="DGO13" s="293" t="e">
        <f>ROUND(DGM13*DGN13,2)</f>
        <v>#REF!</v>
      </c>
      <c r="DGP13" s="292" t="e">
        <f>'PLAN. COMP.'!#REF!</f>
        <v>#REF!</v>
      </c>
      <c r="DGQ13" s="293" t="e">
        <f>ROUND(DGO13*DGP13,2)</f>
        <v>#REF!</v>
      </c>
      <c r="DGR13" s="292" t="e">
        <f>'PLAN. COMP.'!#REF!</f>
        <v>#REF!</v>
      </c>
      <c r="DGS13" s="293" t="e">
        <f>ROUND(DGQ13*DGR13,2)</f>
        <v>#REF!</v>
      </c>
      <c r="DGT13" s="292" t="e">
        <f>'PLAN. COMP.'!#REF!</f>
        <v>#REF!</v>
      </c>
      <c r="DGU13" s="293" t="e">
        <f>ROUND(DGS13*DGT13,2)</f>
        <v>#REF!</v>
      </c>
      <c r="DGV13" s="292" t="e">
        <f>'PLAN. COMP.'!#REF!</f>
        <v>#REF!</v>
      </c>
      <c r="DGW13" s="293" t="e">
        <f>ROUND(DGU13*DGV13,2)</f>
        <v>#REF!</v>
      </c>
      <c r="DGX13" s="292" t="e">
        <f>'PLAN. COMP.'!#REF!</f>
        <v>#REF!</v>
      </c>
      <c r="DGY13" s="293" t="e">
        <f>ROUND(DGW13*DGX13,2)</f>
        <v>#REF!</v>
      </c>
      <c r="DGZ13" s="292" t="e">
        <f>'PLAN. COMP.'!#REF!</f>
        <v>#REF!</v>
      </c>
      <c r="DHA13" s="293" t="e">
        <f>ROUND(DGY13*DGZ13,2)</f>
        <v>#REF!</v>
      </c>
      <c r="DHB13" s="292" t="e">
        <f>'PLAN. COMP.'!#REF!</f>
        <v>#REF!</v>
      </c>
      <c r="DHC13" s="293" t="e">
        <f>ROUND(DHA13*DHB13,2)</f>
        <v>#REF!</v>
      </c>
      <c r="DHD13" s="292" t="e">
        <f>'PLAN. COMP.'!#REF!</f>
        <v>#REF!</v>
      </c>
      <c r="DHE13" s="293" t="e">
        <f>ROUND(DHC13*DHD13,2)</f>
        <v>#REF!</v>
      </c>
      <c r="DHF13" s="292" t="e">
        <f>'PLAN. COMP.'!#REF!</f>
        <v>#REF!</v>
      </c>
      <c r="DHG13" s="293" t="e">
        <f>ROUND(DHE13*DHF13,2)</f>
        <v>#REF!</v>
      </c>
      <c r="DHH13" s="292" t="e">
        <f>'PLAN. COMP.'!#REF!</f>
        <v>#REF!</v>
      </c>
      <c r="DHI13" s="293" t="e">
        <f>ROUND(DHG13*DHH13,2)</f>
        <v>#REF!</v>
      </c>
      <c r="DHJ13" s="292" t="e">
        <f>'PLAN. COMP.'!#REF!</f>
        <v>#REF!</v>
      </c>
      <c r="DHK13" s="293" t="e">
        <f>ROUND(DHI13*DHJ13,2)</f>
        <v>#REF!</v>
      </c>
      <c r="DHL13" s="292" t="e">
        <f>'PLAN. COMP.'!#REF!</f>
        <v>#REF!</v>
      </c>
      <c r="DHM13" s="293" t="e">
        <f>ROUND(DHK13*DHL13,2)</f>
        <v>#REF!</v>
      </c>
      <c r="DHN13" s="292" t="e">
        <f>'PLAN. COMP.'!#REF!</f>
        <v>#REF!</v>
      </c>
      <c r="DHO13" s="293" t="e">
        <f>ROUND(DHM13*DHN13,2)</f>
        <v>#REF!</v>
      </c>
      <c r="DHP13" s="292" t="e">
        <f>'PLAN. COMP.'!#REF!</f>
        <v>#REF!</v>
      </c>
      <c r="DHQ13" s="293" t="e">
        <f>ROUND(DHO13*DHP13,2)</f>
        <v>#REF!</v>
      </c>
      <c r="DHR13" s="292" t="e">
        <f>'PLAN. COMP.'!#REF!</f>
        <v>#REF!</v>
      </c>
      <c r="DHS13" s="293" t="e">
        <f>ROUND(DHQ13*DHR13,2)</f>
        <v>#REF!</v>
      </c>
      <c r="DHT13" s="292" t="e">
        <f>'PLAN. COMP.'!#REF!</f>
        <v>#REF!</v>
      </c>
      <c r="DHU13" s="293" t="e">
        <f>ROUND(DHS13*DHT13,2)</f>
        <v>#REF!</v>
      </c>
      <c r="DHV13" s="292" t="e">
        <f>'PLAN. COMP.'!#REF!</f>
        <v>#REF!</v>
      </c>
      <c r="DHW13" s="293" t="e">
        <f>ROUND(DHU13*DHV13,2)</f>
        <v>#REF!</v>
      </c>
      <c r="DHX13" s="292" t="e">
        <f>'PLAN. COMP.'!#REF!</f>
        <v>#REF!</v>
      </c>
      <c r="DHY13" s="293" t="e">
        <f>ROUND(DHW13*DHX13,2)</f>
        <v>#REF!</v>
      </c>
      <c r="DHZ13" s="292" t="e">
        <f>'PLAN. COMP.'!#REF!</f>
        <v>#REF!</v>
      </c>
      <c r="DIA13" s="293" t="e">
        <f>ROUND(DHY13*DHZ13,2)</f>
        <v>#REF!</v>
      </c>
      <c r="DIB13" s="292" t="e">
        <f>'PLAN. COMP.'!#REF!</f>
        <v>#REF!</v>
      </c>
      <c r="DIC13" s="293" t="e">
        <f>ROUND(DIA13*DIB13,2)</f>
        <v>#REF!</v>
      </c>
      <c r="DID13" s="292" t="e">
        <f>'PLAN. COMP.'!#REF!</f>
        <v>#REF!</v>
      </c>
      <c r="DIE13" s="293" t="e">
        <f>ROUND(DIC13*DID13,2)</f>
        <v>#REF!</v>
      </c>
      <c r="DIF13" s="292" t="e">
        <f>'PLAN. COMP.'!#REF!</f>
        <v>#REF!</v>
      </c>
      <c r="DIG13" s="293" t="e">
        <f>ROUND(DIE13*DIF13,2)</f>
        <v>#REF!</v>
      </c>
      <c r="DIH13" s="292" t="e">
        <f>'PLAN. COMP.'!#REF!</f>
        <v>#REF!</v>
      </c>
      <c r="DII13" s="293" t="e">
        <f>ROUND(DIG13*DIH13,2)</f>
        <v>#REF!</v>
      </c>
      <c r="DIJ13" s="292" t="e">
        <f>'PLAN. COMP.'!#REF!</f>
        <v>#REF!</v>
      </c>
      <c r="DIK13" s="293" t="e">
        <f>ROUND(DII13*DIJ13,2)</f>
        <v>#REF!</v>
      </c>
      <c r="DIL13" s="292" t="e">
        <f>'PLAN. COMP.'!#REF!</f>
        <v>#REF!</v>
      </c>
      <c r="DIM13" s="293" t="e">
        <f>ROUND(DIK13*DIL13,2)</f>
        <v>#REF!</v>
      </c>
      <c r="DIN13" s="292" t="e">
        <f>'PLAN. COMP.'!#REF!</f>
        <v>#REF!</v>
      </c>
      <c r="DIO13" s="293" t="e">
        <f>ROUND(DIM13*DIN13,2)</f>
        <v>#REF!</v>
      </c>
      <c r="DIP13" s="292" t="e">
        <f>'PLAN. COMP.'!#REF!</f>
        <v>#REF!</v>
      </c>
      <c r="DIQ13" s="293" t="e">
        <f>ROUND(DIO13*DIP13,2)</f>
        <v>#REF!</v>
      </c>
      <c r="DIR13" s="292" t="e">
        <f>'PLAN. COMP.'!#REF!</f>
        <v>#REF!</v>
      </c>
      <c r="DIS13" s="293" t="e">
        <f>ROUND(DIQ13*DIR13,2)</f>
        <v>#REF!</v>
      </c>
      <c r="DIT13" s="292" t="e">
        <f>'PLAN. COMP.'!#REF!</f>
        <v>#REF!</v>
      </c>
      <c r="DIU13" s="293" t="e">
        <f>ROUND(DIS13*DIT13,2)</f>
        <v>#REF!</v>
      </c>
      <c r="DIV13" s="292" t="e">
        <f>'PLAN. COMP.'!#REF!</f>
        <v>#REF!</v>
      </c>
      <c r="DIW13" s="293" t="e">
        <f>ROUND(DIU13*DIV13,2)</f>
        <v>#REF!</v>
      </c>
      <c r="DIX13" s="292" t="e">
        <f>'PLAN. COMP.'!#REF!</f>
        <v>#REF!</v>
      </c>
      <c r="DIY13" s="293" t="e">
        <f>ROUND(DIW13*DIX13,2)</f>
        <v>#REF!</v>
      </c>
      <c r="DIZ13" s="292" t="e">
        <f>'PLAN. COMP.'!#REF!</f>
        <v>#REF!</v>
      </c>
      <c r="DJA13" s="293" t="e">
        <f>ROUND(DIY13*DIZ13,2)</f>
        <v>#REF!</v>
      </c>
      <c r="DJB13" s="292" t="e">
        <f>'PLAN. COMP.'!#REF!</f>
        <v>#REF!</v>
      </c>
      <c r="DJC13" s="293" t="e">
        <f>ROUND(DJA13*DJB13,2)</f>
        <v>#REF!</v>
      </c>
      <c r="DJD13" s="292" t="e">
        <f>'PLAN. COMP.'!#REF!</f>
        <v>#REF!</v>
      </c>
      <c r="DJE13" s="293" t="e">
        <f>ROUND(DJC13*DJD13,2)</f>
        <v>#REF!</v>
      </c>
      <c r="DJF13" s="292" t="e">
        <f>'PLAN. COMP.'!#REF!</f>
        <v>#REF!</v>
      </c>
      <c r="DJG13" s="293" t="e">
        <f>ROUND(DJE13*DJF13,2)</f>
        <v>#REF!</v>
      </c>
      <c r="DJH13" s="292" t="e">
        <f>'PLAN. COMP.'!#REF!</f>
        <v>#REF!</v>
      </c>
      <c r="DJI13" s="293" t="e">
        <f>ROUND(DJG13*DJH13,2)</f>
        <v>#REF!</v>
      </c>
      <c r="DJJ13" s="292" t="e">
        <f>'PLAN. COMP.'!#REF!</f>
        <v>#REF!</v>
      </c>
      <c r="DJK13" s="293" t="e">
        <f>ROUND(DJI13*DJJ13,2)</f>
        <v>#REF!</v>
      </c>
      <c r="DJL13" s="292" t="e">
        <f>'PLAN. COMP.'!#REF!</f>
        <v>#REF!</v>
      </c>
      <c r="DJM13" s="293" t="e">
        <f>ROUND(DJK13*DJL13,2)</f>
        <v>#REF!</v>
      </c>
      <c r="DJN13" s="292" t="e">
        <f>'PLAN. COMP.'!#REF!</f>
        <v>#REF!</v>
      </c>
      <c r="DJO13" s="293" t="e">
        <f>ROUND(DJM13*DJN13,2)</f>
        <v>#REF!</v>
      </c>
      <c r="DJP13" s="292" t="e">
        <f>'PLAN. COMP.'!#REF!</f>
        <v>#REF!</v>
      </c>
      <c r="DJQ13" s="293" t="e">
        <f>ROUND(DJO13*DJP13,2)</f>
        <v>#REF!</v>
      </c>
      <c r="DJR13" s="292" t="e">
        <f>'PLAN. COMP.'!#REF!</f>
        <v>#REF!</v>
      </c>
      <c r="DJS13" s="293" t="e">
        <f>ROUND(DJQ13*DJR13,2)</f>
        <v>#REF!</v>
      </c>
      <c r="DJT13" s="292" t="e">
        <f>'PLAN. COMP.'!#REF!</f>
        <v>#REF!</v>
      </c>
      <c r="DJU13" s="293" t="e">
        <f>ROUND(DJS13*DJT13,2)</f>
        <v>#REF!</v>
      </c>
      <c r="DJV13" s="292" t="e">
        <f>'PLAN. COMP.'!#REF!</f>
        <v>#REF!</v>
      </c>
      <c r="DJW13" s="293" t="e">
        <f>ROUND(DJU13*DJV13,2)</f>
        <v>#REF!</v>
      </c>
      <c r="DJX13" s="292" t="e">
        <f>'PLAN. COMP.'!#REF!</f>
        <v>#REF!</v>
      </c>
      <c r="DJY13" s="293" t="e">
        <f>ROUND(DJW13*DJX13,2)</f>
        <v>#REF!</v>
      </c>
      <c r="DJZ13" s="292" t="e">
        <f>'PLAN. COMP.'!#REF!</f>
        <v>#REF!</v>
      </c>
      <c r="DKA13" s="293" t="e">
        <f>ROUND(DJY13*DJZ13,2)</f>
        <v>#REF!</v>
      </c>
      <c r="DKB13" s="292" t="e">
        <f>'PLAN. COMP.'!#REF!</f>
        <v>#REF!</v>
      </c>
      <c r="DKC13" s="293" t="e">
        <f>ROUND(DKA13*DKB13,2)</f>
        <v>#REF!</v>
      </c>
      <c r="DKD13" s="292" t="e">
        <f>'PLAN. COMP.'!#REF!</f>
        <v>#REF!</v>
      </c>
      <c r="DKE13" s="293" t="e">
        <f>ROUND(DKC13*DKD13,2)</f>
        <v>#REF!</v>
      </c>
      <c r="DKF13" s="292" t="e">
        <f>'PLAN. COMP.'!#REF!</f>
        <v>#REF!</v>
      </c>
      <c r="DKG13" s="293" t="e">
        <f>ROUND(DKE13*DKF13,2)</f>
        <v>#REF!</v>
      </c>
      <c r="DKH13" s="292" t="e">
        <f>'PLAN. COMP.'!#REF!</f>
        <v>#REF!</v>
      </c>
      <c r="DKI13" s="293" t="e">
        <f>ROUND(DKG13*DKH13,2)</f>
        <v>#REF!</v>
      </c>
      <c r="DKJ13" s="292" t="e">
        <f>'PLAN. COMP.'!#REF!</f>
        <v>#REF!</v>
      </c>
      <c r="DKK13" s="293" t="e">
        <f>ROUND(DKI13*DKJ13,2)</f>
        <v>#REF!</v>
      </c>
      <c r="DKL13" s="292" t="e">
        <f>'PLAN. COMP.'!#REF!</f>
        <v>#REF!</v>
      </c>
      <c r="DKM13" s="293" t="e">
        <f>ROUND(DKK13*DKL13,2)</f>
        <v>#REF!</v>
      </c>
      <c r="DKN13" s="292" t="e">
        <f>'PLAN. COMP.'!#REF!</f>
        <v>#REF!</v>
      </c>
      <c r="DKO13" s="293" t="e">
        <f>ROUND(DKM13*DKN13,2)</f>
        <v>#REF!</v>
      </c>
      <c r="DKP13" s="292" t="e">
        <f>'PLAN. COMP.'!#REF!</f>
        <v>#REF!</v>
      </c>
      <c r="DKQ13" s="293" t="e">
        <f>ROUND(DKO13*DKP13,2)</f>
        <v>#REF!</v>
      </c>
      <c r="DKR13" s="292" t="e">
        <f>'PLAN. COMP.'!#REF!</f>
        <v>#REF!</v>
      </c>
      <c r="DKS13" s="293" t="e">
        <f>ROUND(DKQ13*DKR13,2)</f>
        <v>#REF!</v>
      </c>
      <c r="DKT13" s="292" t="e">
        <f>'PLAN. COMP.'!#REF!</f>
        <v>#REF!</v>
      </c>
      <c r="DKU13" s="293" t="e">
        <f>ROUND(DKS13*DKT13,2)</f>
        <v>#REF!</v>
      </c>
      <c r="DKV13" s="292" t="e">
        <f>'PLAN. COMP.'!#REF!</f>
        <v>#REF!</v>
      </c>
      <c r="DKW13" s="293" t="e">
        <f>ROUND(DKU13*DKV13,2)</f>
        <v>#REF!</v>
      </c>
      <c r="DKX13" s="292" t="e">
        <f>'PLAN. COMP.'!#REF!</f>
        <v>#REF!</v>
      </c>
      <c r="DKY13" s="293" t="e">
        <f>ROUND(DKW13*DKX13,2)</f>
        <v>#REF!</v>
      </c>
      <c r="DKZ13" s="292" t="e">
        <f>'PLAN. COMP.'!#REF!</f>
        <v>#REF!</v>
      </c>
      <c r="DLA13" s="293" t="e">
        <f>ROUND(DKY13*DKZ13,2)</f>
        <v>#REF!</v>
      </c>
      <c r="DLB13" s="292" t="e">
        <f>'PLAN. COMP.'!#REF!</f>
        <v>#REF!</v>
      </c>
      <c r="DLC13" s="293" t="e">
        <f>ROUND(DLA13*DLB13,2)</f>
        <v>#REF!</v>
      </c>
      <c r="DLD13" s="292" t="e">
        <f>'PLAN. COMP.'!#REF!</f>
        <v>#REF!</v>
      </c>
      <c r="DLE13" s="293" t="e">
        <f>ROUND(DLC13*DLD13,2)</f>
        <v>#REF!</v>
      </c>
      <c r="DLF13" s="292" t="e">
        <f>'PLAN. COMP.'!#REF!</f>
        <v>#REF!</v>
      </c>
      <c r="DLG13" s="293" t="e">
        <f>ROUND(DLE13*DLF13,2)</f>
        <v>#REF!</v>
      </c>
      <c r="DLH13" s="292" t="e">
        <f>'PLAN. COMP.'!#REF!</f>
        <v>#REF!</v>
      </c>
      <c r="DLI13" s="293" t="e">
        <f>ROUND(DLG13*DLH13,2)</f>
        <v>#REF!</v>
      </c>
      <c r="DLJ13" s="292" t="e">
        <f>'PLAN. COMP.'!#REF!</f>
        <v>#REF!</v>
      </c>
      <c r="DLK13" s="293" t="e">
        <f>ROUND(DLI13*DLJ13,2)</f>
        <v>#REF!</v>
      </c>
      <c r="DLL13" s="292" t="e">
        <f>'PLAN. COMP.'!#REF!</f>
        <v>#REF!</v>
      </c>
      <c r="DLM13" s="293" t="e">
        <f>ROUND(DLK13*DLL13,2)</f>
        <v>#REF!</v>
      </c>
      <c r="DLN13" s="292" t="e">
        <f>'PLAN. COMP.'!#REF!</f>
        <v>#REF!</v>
      </c>
      <c r="DLO13" s="293" t="e">
        <f>ROUND(DLM13*DLN13,2)</f>
        <v>#REF!</v>
      </c>
      <c r="DLP13" s="292" t="e">
        <f>'PLAN. COMP.'!#REF!</f>
        <v>#REF!</v>
      </c>
      <c r="DLQ13" s="293" t="e">
        <f>ROUND(DLO13*DLP13,2)</f>
        <v>#REF!</v>
      </c>
      <c r="DLR13" s="292" t="e">
        <f>'PLAN. COMP.'!#REF!</f>
        <v>#REF!</v>
      </c>
      <c r="DLS13" s="293" t="e">
        <f>ROUND(DLQ13*DLR13,2)</f>
        <v>#REF!</v>
      </c>
      <c r="DLT13" s="292" t="e">
        <f>'PLAN. COMP.'!#REF!</f>
        <v>#REF!</v>
      </c>
      <c r="DLU13" s="293" t="e">
        <f>ROUND(DLS13*DLT13,2)</f>
        <v>#REF!</v>
      </c>
      <c r="DLV13" s="292" t="e">
        <f>'PLAN. COMP.'!#REF!</f>
        <v>#REF!</v>
      </c>
      <c r="DLW13" s="293" t="e">
        <f>ROUND(DLU13*DLV13,2)</f>
        <v>#REF!</v>
      </c>
      <c r="DLX13" s="292" t="e">
        <f>'PLAN. COMP.'!#REF!</f>
        <v>#REF!</v>
      </c>
      <c r="DLY13" s="293" t="e">
        <f>ROUND(DLW13*DLX13,2)</f>
        <v>#REF!</v>
      </c>
      <c r="DLZ13" s="292" t="e">
        <f>'PLAN. COMP.'!#REF!</f>
        <v>#REF!</v>
      </c>
      <c r="DMA13" s="293" t="e">
        <f>ROUND(DLY13*DLZ13,2)</f>
        <v>#REF!</v>
      </c>
      <c r="DMB13" s="292" t="e">
        <f>'PLAN. COMP.'!#REF!</f>
        <v>#REF!</v>
      </c>
      <c r="DMC13" s="293" t="e">
        <f>ROUND(DMA13*DMB13,2)</f>
        <v>#REF!</v>
      </c>
      <c r="DMD13" s="292" t="e">
        <f>'PLAN. COMP.'!#REF!</f>
        <v>#REF!</v>
      </c>
      <c r="DME13" s="293" t="e">
        <f>ROUND(DMC13*DMD13,2)</f>
        <v>#REF!</v>
      </c>
      <c r="DMF13" s="292" t="e">
        <f>'PLAN. COMP.'!#REF!</f>
        <v>#REF!</v>
      </c>
      <c r="DMG13" s="293" t="e">
        <f>ROUND(DME13*DMF13,2)</f>
        <v>#REF!</v>
      </c>
      <c r="DMH13" s="292" t="e">
        <f>'PLAN. COMP.'!#REF!</f>
        <v>#REF!</v>
      </c>
      <c r="DMI13" s="293" t="e">
        <f>ROUND(DMG13*DMH13,2)</f>
        <v>#REF!</v>
      </c>
      <c r="DMJ13" s="292" t="e">
        <f>'PLAN. COMP.'!#REF!</f>
        <v>#REF!</v>
      </c>
      <c r="DMK13" s="293" t="e">
        <f>ROUND(DMI13*DMJ13,2)</f>
        <v>#REF!</v>
      </c>
      <c r="DML13" s="292" t="e">
        <f>'PLAN. COMP.'!#REF!</f>
        <v>#REF!</v>
      </c>
      <c r="DMM13" s="293" t="e">
        <f>ROUND(DMK13*DML13,2)</f>
        <v>#REF!</v>
      </c>
      <c r="DMN13" s="292" t="e">
        <f>'PLAN. COMP.'!#REF!</f>
        <v>#REF!</v>
      </c>
      <c r="DMO13" s="293" t="e">
        <f>ROUND(DMM13*DMN13,2)</f>
        <v>#REF!</v>
      </c>
      <c r="DMP13" s="292" t="e">
        <f>'PLAN. COMP.'!#REF!</f>
        <v>#REF!</v>
      </c>
      <c r="DMQ13" s="293" t="e">
        <f>ROUND(DMO13*DMP13,2)</f>
        <v>#REF!</v>
      </c>
      <c r="DMR13" s="292" t="e">
        <f>'PLAN. COMP.'!#REF!</f>
        <v>#REF!</v>
      </c>
      <c r="DMS13" s="293" t="e">
        <f>ROUND(DMQ13*DMR13,2)</f>
        <v>#REF!</v>
      </c>
      <c r="DMT13" s="292" t="e">
        <f>'PLAN. COMP.'!#REF!</f>
        <v>#REF!</v>
      </c>
      <c r="DMU13" s="293" t="e">
        <f>ROUND(DMS13*DMT13,2)</f>
        <v>#REF!</v>
      </c>
      <c r="DMV13" s="292" t="e">
        <f>'PLAN. COMP.'!#REF!</f>
        <v>#REF!</v>
      </c>
      <c r="DMW13" s="293" t="e">
        <f>ROUND(DMU13*DMV13,2)</f>
        <v>#REF!</v>
      </c>
      <c r="DMX13" s="292" t="e">
        <f>'PLAN. COMP.'!#REF!</f>
        <v>#REF!</v>
      </c>
      <c r="DMY13" s="293" t="e">
        <f>ROUND(DMW13*DMX13,2)</f>
        <v>#REF!</v>
      </c>
      <c r="DMZ13" s="292" t="e">
        <f>'PLAN. COMP.'!#REF!</f>
        <v>#REF!</v>
      </c>
      <c r="DNA13" s="293" t="e">
        <f>ROUND(DMY13*DMZ13,2)</f>
        <v>#REF!</v>
      </c>
      <c r="DNB13" s="292" t="e">
        <f>'PLAN. COMP.'!#REF!</f>
        <v>#REF!</v>
      </c>
      <c r="DNC13" s="293" t="e">
        <f>ROUND(DNA13*DNB13,2)</f>
        <v>#REF!</v>
      </c>
      <c r="DND13" s="292" t="e">
        <f>'PLAN. COMP.'!#REF!</f>
        <v>#REF!</v>
      </c>
      <c r="DNE13" s="293" t="e">
        <f>ROUND(DNC13*DND13,2)</f>
        <v>#REF!</v>
      </c>
      <c r="DNF13" s="292" t="e">
        <f>'PLAN. COMP.'!#REF!</f>
        <v>#REF!</v>
      </c>
      <c r="DNG13" s="293" t="e">
        <f>ROUND(DNE13*DNF13,2)</f>
        <v>#REF!</v>
      </c>
      <c r="DNH13" s="292" t="e">
        <f>'PLAN. COMP.'!#REF!</f>
        <v>#REF!</v>
      </c>
      <c r="DNI13" s="293" t="e">
        <f>ROUND(DNG13*DNH13,2)</f>
        <v>#REF!</v>
      </c>
      <c r="DNJ13" s="292" t="e">
        <f>'PLAN. COMP.'!#REF!</f>
        <v>#REF!</v>
      </c>
      <c r="DNK13" s="293" t="e">
        <f>ROUND(DNI13*DNJ13,2)</f>
        <v>#REF!</v>
      </c>
      <c r="DNL13" s="292" t="e">
        <f>'PLAN. COMP.'!#REF!</f>
        <v>#REF!</v>
      </c>
      <c r="DNM13" s="293" t="e">
        <f>ROUND(DNK13*DNL13,2)</f>
        <v>#REF!</v>
      </c>
      <c r="DNN13" s="292" t="e">
        <f>'PLAN. COMP.'!#REF!</f>
        <v>#REF!</v>
      </c>
      <c r="DNO13" s="293" t="e">
        <f>ROUND(DNM13*DNN13,2)</f>
        <v>#REF!</v>
      </c>
      <c r="DNP13" s="292" t="e">
        <f>'PLAN. COMP.'!#REF!</f>
        <v>#REF!</v>
      </c>
      <c r="DNQ13" s="293" t="e">
        <f>ROUND(DNO13*DNP13,2)</f>
        <v>#REF!</v>
      </c>
      <c r="DNR13" s="292" t="e">
        <f>'PLAN. COMP.'!#REF!</f>
        <v>#REF!</v>
      </c>
      <c r="DNS13" s="293" t="e">
        <f>ROUND(DNQ13*DNR13,2)</f>
        <v>#REF!</v>
      </c>
      <c r="DNT13" s="292" t="e">
        <f>'PLAN. COMP.'!#REF!</f>
        <v>#REF!</v>
      </c>
      <c r="DNU13" s="293" t="e">
        <f>ROUND(DNS13*DNT13,2)</f>
        <v>#REF!</v>
      </c>
      <c r="DNV13" s="292" t="e">
        <f>'PLAN. COMP.'!#REF!</f>
        <v>#REF!</v>
      </c>
      <c r="DNW13" s="293" t="e">
        <f>ROUND(DNU13*DNV13,2)</f>
        <v>#REF!</v>
      </c>
      <c r="DNX13" s="292" t="e">
        <f>'PLAN. COMP.'!#REF!</f>
        <v>#REF!</v>
      </c>
      <c r="DNY13" s="293" t="e">
        <f>ROUND(DNW13*DNX13,2)</f>
        <v>#REF!</v>
      </c>
      <c r="DNZ13" s="292" t="e">
        <f>'PLAN. COMP.'!#REF!</f>
        <v>#REF!</v>
      </c>
      <c r="DOA13" s="293" t="e">
        <f>ROUND(DNY13*DNZ13,2)</f>
        <v>#REF!</v>
      </c>
      <c r="DOB13" s="292" t="e">
        <f>'PLAN. COMP.'!#REF!</f>
        <v>#REF!</v>
      </c>
      <c r="DOC13" s="293" t="e">
        <f>ROUND(DOA13*DOB13,2)</f>
        <v>#REF!</v>
      </c>
      <c r="DOD13" s="292" t="e">
        <f>'PLAN. COMP.'!#REF!</f>
        <v>#REF!</v>
      </c>
      <c r="DOE13" s="293" t="e">
        <f>ROUND(DOC13*DOD13,2)</f>
        <v>#REF!</v>
      </c>
      <c r="DOF13" s="292" t="e">
        <f>'PLAN. COMP.'!#REF!</f>
        <v>#REF!</v>
      </c>
      <c r="DOG13" s="293" t="e">
        <f>ROUND(DOE13*DOF13,2)</f>
        <v>#REF!</v>
      </c>
      <c r="DOH13" s="292" t="e">
        <f>'PLAN. COMP.'!#REF!</f>
        <v>#REF!</v>
      </c>
      <c r="DOI13" s="293" t="e">
        <f>ROUND(DOG13*DOH13,2)</f>
        <v>#REF!</v>
      </c>
      <c r="DOJ13" s="292" t="e">
        <f>'PLAN. COMP.'!#REF!</f>
        <v>#REF!</v>
      </c>
      <c r="DOK13" s="293" t="e">
        <f>ROUND(DOI13*DOJ13,2)</f>
        <v>#REF!</v>
      </c>
      <c r="DOL13" s="292" t="e">
        <f>'PLAN. COMP.'!#REF!</f>
        <v>#REF!</v>
      </c>
      <c r="DOM13" s="293" t="e">
        <f>ROUND(DOK13*DOL13,2)</f>
        <v>#REF!</v>
      </c>
      <c r="DON13" s="292" t="e">
        <f>'PLAN. COMP.'!#REF!</f>
        <v>#REF!</v>
      </c>
      <c r="DOO13" s="293" t="e">
        <f>ROUND(DOM13*DON13,2)</f>
        <v>#REF!</v>
      </c>
      <c r="DOP13" s="292" t="e">
        <f>'PLAN. COMP.'!#REF!</f>
        <v>#REF!</v>
      </c>
      <c r="DOQ13" s="293" t="e">
        <f>ROUND(DOO13*DOP13,2)</f>
        <v>#REF!</v>
      </c>
      <c r="DOR13" s="292" t="e">
        <f>'PLAN. COMP.'!#REF!</f>
        <v>#REF!</v>
      </c>
      <c r="DOS13" s="293" t="e">
        <f>ROUND(DOQ13*DOR13,2)</f>
        <v>#REF!</v>
      </c>
      <c r="DOT13" s="292" t="e">
        <f>'PLAN. COMP.'!#REF!</f>
        <v>#REF!</v>
      </c>
      <c r="DOU13" s="293" t="e">
        <f>ROUND(DOS13*DOT13,2)</f>
        <v>#REF!</v>
      </c>
      <c r="DOV13" s="292" t="e">
        <f>'PLAN. COMP.'!#REF!</f>
        <v>#REF!</v>
      </c>
      <c r="DOW13" s="293" t="e">
        <f>ROUND(DOU13*DOV13,2)</f>
        <v>#REF!</v>
      </c>
      <c r="DOX13" s="292" t="e">
        <f>'PLAN. COMP.'!#REF!</f>
        <v>#REF!</v>
      </c>
      <c r="DOY13" s="293" t="e">
        <f>ROUND(DOW13*DOX13,2)</f>
        <v>#REF!</v>
      </c>
      <c r="DOZ13" s="292" t="e">
        <f>'PLAN. COMP.'!#REF!</f>
        <v>#REF!</v>
      </c>
      <c r="DPA13" s="293" t="e">
        <f>ROUND(DOY13*DOZ13,2)</f>
        <v>#REF!</v>
      </c>
      <c r="DPB13" s="292" t="e">
        <f>'PLAN. COMP.'!#REF!</f>
        <v>#REF!</v>
      </c>
      <c r="DPC13" s="293" t="e">
        <f>ROUND(DPA13*DPB13,2)</f>
        <v>#REF!</v>
      </c>
      <c r="DPD13" s="292" t="e">
        <f>'PLAN. COMP.'!#REF!</f>
        <v>#REF!</v>
      </c>
      <c r="DPE13" s="293" t="e">
        <f>ROUND(DPC13*DPD13,2)</f>
        <v>#REF!</v>
      </c>
      <c r="DPF13" s="292" t="e">
        <f>'PLAN. COMP.'!#REF!</f>
        <v>#REF!</v>
      </c>
      <c r="DPG13" s="293" t="e">
        <f>ROUND(DPE13*DPF13,2)</f>
        <v>#REF!</v>
      </c>
      <c r="DPH13" s="292" t="e">
        <f>'PLAN. COMP.'!#REF!</f>
        <v>#REF!</v>
      </c>
      <c r="DPI13" s="293" t="e">
        <f>ROUND(DPG13*DPH13,2)</f>
        <v>#REF!</v>
      </c>
      <c r="DPJ13" s="292" t="e">
        <f>'PLAN. COMP.'!#REF!</f>
        <v>#REF!</v>
      </c>
      <c r="DPK13" s="293" t="e">
        <f>ROUND(DPI13*DPJ13,2)</f>
        <v>#REF!</v>
      </c>
      <c r="DPL13" s="292" t="e">
        <f>'PLAN. COMP.'!#REF!</f>
        <v>#REF!</v>
      </c>
      <c r="DPM13" s="293" t="e">
        <f>ROUND(DPK13*DPL13,2)</f>
        <v>#REF!</v>
      </c>
      <c r="DPN13" s="292" t="e">
        <f>'PLAN. COMP.'!#REF!</f>
        <v>#REF!</v>
      </c>
      <c r="DPO13" s="293" t="e">
        <f>ROUND(DPM13*DPN13,2)</f>
        <v>#REF!</v>
      </c>
      <c r="DPP13" s="292" t="e">
        <f>'PLAN. COMP.'!#REF!</f>
        <v>#REF!</v>
      </c>
      <c r="DPQ13" s="293" t="e">
        <f>ROUND(DPO13*DPP13,2)</f>
        <v>#REF!</v>
      </c>
      <c r="DPR13" s="292" t="e">
        <f>'PLAN. COMP.'!#REF!</f>
        <v>#REF!</v>
      </c>
      <c r="DPS13" s="293" t="e">
        <f>ROUND(DPQ13*DPR13,2)</f>
        <v>#REF!</v>
      </c>
      <c r="DPT13" s="292" t="e">
        <f>'PLAN. COMP.'!#REF!</f>
        <v>#REF!</v>
      </c>
      <c r="DPU13" s="293" t="e">
        <f>ROUND(DPS13*DPT13,2)</f>
        <v>#REF!</v>
      </c>
      <c r="DPV13" s="292" t="e">
        <f>'PLAN. COMP.'!#REF!</f>
        <v>#REF!</v>
      </c>
      <c r="DPW13" s="293" t="e">
        <f>ROUND(DPU13*DPV13,2)</f>
        <v>#REF!</v>
      </c>
      <c r="DPX13" s="292" t="e">
        <f>'PLAN. COMP.'!#REF!</f>
        <v>#REF!</v>
      </c>
      <c r="DPY13" s="293" t="e">
        <f>ROUND(DPW13*DPX13,2)</f>
        <v>#REF!</v>
      </c>
      <c r="DPZ13" s="292" t="e">
        <f>'PLAN. COMP.'!#REF!</f>
        <v>#REF!</v>
      </c>
      <c r="DQA13" s="293" t="e">
        <f>ROUND(DPY13*DPZ13,2)</f>
        <v>#REF!</v>
      </c>
      <c r="DQB13" s="292" t="e">
        <f>'PLAN. COMP.'!#REF!</f>
        <v>#REF!</v>
      </c>
      <c r="DQC13" s="293" t="e">
        <f>ROUND(DQA13*DQB13,2)</f>
        <v>#REF!</v>
      </c>
      <c r="DQD13" s="292" t="e">
        <f>'PLAN. COMP.'!#REF!</f>
        <v>#REF!</v>
      </c>
      <c r="DQE13" s="293" t="e">
        <f>ROUND(DQC13*DQD13,2)</f>
        <v>#REF!</v>
      </c>
      <c r="DQF13" s="292" t="e">
        <f>'PLAN. COMP.'!#REF!</f>
        <v>#REF!</v>
      </c>
      <c r="DQG13" s="293" t="e">
        <f>ROUND(DQE13*DQF13,2)</f>
        <v>#REF!</v>
      </c>
      <c r="DQH13" s="292" t="e">
        <f>'PLAN. COMP.'!#REF!</f>
        <v>#REF!</v>
      </c>
      <c r="DQI13" s="293" t="e">
        <f>ROUND(DQG13*DQH13,2)</f>
        <v>#REF!</v>
      </c>
      <c r="DQJ13" s="292" t="e">
        <f>'PLAN. COMP.'!#REF!</f>
        <v>#REF!</v>
      </c>
      <c r="DQK13" s="293" t="e">
        <f>ROUND(DQI13*DQJ13,2)</f>
        <v>#REF!</v>
      </c>
      <c r="DQL13" s="292" t="e">
        <f>'PLAN. COMP.'!#REF!</f>
        <v>#REF!</v>
      </c>
      <c r="DQM13" s="293" t="e">
        <f>ROUND(DQK13*DQL13,2)</f>
        <v>#REF!</v>
      </c>
      <c r="DQN13" s="292" t="e">
        <f>'PLAN. COMP.'!#REF!</f>
        <v>#REF!</v>
      </c>
      <c r="DQO13" s="293" t="e">
        <f>ROUND(DQM13*DQN13,2)</f>
        <v>#REF!</v>
      </c>
      <c r="DQP13" s="292" t="e">
        <f>'PLAN. COMP.'!#REF!</f>
        <v>#REF!</v>
      </c>
      <c r="DQQ13" s="293" t="e">
        <f>ROUND(DQO13*DQP13,2)</f>
        <v>#REF!</v>
      </c>
      <c r="DQR13" s="292" t="e">
        <f>'PLAN. COMP.'!#REF!</f>
        <v>#REF!</v>
      </c>
      <c r="DQS13" s="293" t="e">
        <f>ROUND(DQQ13*DQR13,2)</f>
        <v>#REF!</v>
      </c>
      <c r="DQT13" s="292" t="e">
        <f>'PLAN. COMP.'!#REF!</f>
        <v>#REF!</v>
      </c>
      <c r="DQU13" s="293" t="e">
        <f>ROUND(DQS13*DQT13,2)</f>
        <v>#REF!</v>
      </c>
      <c r="DQV13" s="292" t="e">
        <f>'PLAN. COMP.'!#REF!</f>
        <v>#REF!</v>
      </c>
      <c r="DQW13" s="293" t="e">
        <f>ROUND(DQU13*DQV13,2)</f>
        <v>#REF!</v>
      </c>
      <c r="DQX13" s="292" t="e">
        <f>'PLAN. COMP.'!#REF!</f>
        <v>#REF!</v>
      </c>
      <c r="DQY13" s="293" t="e">
        <f>ROUND(DQW13*DQX13,2)</f>
        <v>#REF!</v>
      </c>
      <c r="DQZ13" s="292" t="e">
        <f>'PLAN. COMP.'!#REF!</f>
        <v>#REF!</v>
      </c>
      <c r="DRA13" s="293" t="e">
        <f>ROUND(DQY13*DQZ13,2)</f>
        <v>#REF!</v>
      </c>
      <c r="DRB13" s="292" t="e">
        <f>'PLAN. COMP.'!#REF!</f>
        <v>#REF!</v>
      </c>
      <c r="DRC13" s="293" t="e">
        <f>ROUND(DRA13*DRB13,2)</f>
        <v>#REF!</v>
      </c>
      <c r="DRD13" s="292" t="e">
        <f>'PLAN. COMP.'!#REF!</f>
        <v>#REF!</v>
      </c>
      <c r="DRE13" s="293" t="e">
        <f>ROUND(DRC13*DRD13,2)</f>
        <v>#REF!</v>
      </c>
      <c r="DRF13" s="292" t="e">
        <f>'PLAN. COMP.'!#REF!</f>
        <v>#REF!</v>
      </c>
      <c r="DRG13" s="293" t="e">
        <f>ROUND(DRE13*DRF13,2)</f>
        <v>#REF!</v>
      </c>
      <c r="DRH13" s="292" t="e">
        <f>'PLAN. COMP.'!#REF!</f>
        <v>#REF!</v>
      </c>
      <c r="DRI13" s="293" t="e">
        <f>ROUND(DRG13*DRH13,2)</f>
        <v>#REF!</v>
      </c>
      <c r="DRJ13" s="292" t="e">
        <f>'PLAN. COMP.'!#REF!</f>
        <v>#REF!</v>
      </c>
      <c r="DRK13" s="293" t="e">
        <f>ROUND(DRI13*DRJ13,2)</f>
        <v>#REF!</v>
      </c>
      <c r="DRL13" s="292" t="e">
        <f>'PLAN. COMP.'!#REF!</f>
        <v>#REF!</v>
      </c>
      <c r="DRM13" s="293" t="e">
        <f>ROUND(DRK13*DRL13,2)</f>
        <v>#REF!</v>
      </c>
      <c r="DRN13" s="292" t="e">
        <f>'PLAN. COMP.'!#REF!</f>
        <v>#REF!</v>
      </c>
      <c r="DRO13" s="293" t="e">
        <f>ROUND(DRM13*DRN13,2)</f>
        <v>#REF!</v>
      </c>
      <c r="DRP13" s="292" t="e">
        <f>'PLAN. COMP.'!#REF!</f>
        <v>#REF!</v>
      </c>
      <c r="DRQ13" s="293" t="e">
        <f>ROUND(DRO13*DRP13,2)</f>
        <v>#REF!</v>
      </c>
      <c r="DRR13" s="292" t="e">
        <f>'PLAN. COMP.'!#REF!</f>
        <v>#REF!</v>
      </c>
      <c r="DRS13" s="293" t="e">
        <f>ROUND(DRQ13*DRR13,2)</f>
        <v>#REF!</v>
      </c>
      <c r="DRT13" s="292" t="e">
        <f>'PLAN. COMP.'!#REF!</f>
        <v>#REF!</v>
      </c>
      <c r="DRU13" s="293" t="e">
        <f>ROUND(DRS13*DRT13,2)</f>
        <v>#REF!</v>
      </c>
      <c r="DRV13" s="292" t="e">
        <f>'PLAN. COMP.'!#REF!</f>
        <v>#REF!</v>
      </c>
      <c r="DRW13" s="293" t="e">
        <f>ROUND(DRU13*DRV13,2)</f>
        <v>#REF!</v>
      </c>
      <c r="DRX13" s="292" t="e">
        <f>'PLAN. COMP.'!#REF!</f>
        <v>#REF!</v>
      </c>
      <c r="DRY13" s="293" t="e">
        <f>ROUND(DRW13*DRX13,2)</f>
        <v>#REF!</v>
      </c>
      <c r="DRZ13" s="292" t="e">
        <f>'PLAN. COMP.'!#REF!</f>
        <v>#REF!</v>
      </c>
      <c r="DSA13" s="293" t="e">
        <f>ROUND(DRY13*DRZ13,2)</f>
        <v>#REF!</v>
      </c>
      <c r="DSB13" s="292" t="e">
        <f>'PLAN. COMP.'!#REF!</f>
        <v>#REF!</v>
      </c>
      <c r="DSC13" s="293" t="e">
        <f>ROUND(DSA13*DSB13,2)</f>
        <v>#REF!</v>
      </c>
      <c r="DSD13" s="292" t="e">
        <f>'PLAN. COMP.'!#REF!</f>
        <v>#REF!</v>
      </c>
      <c r="DSE13" s="293" t="e">
        <f>ROUND(DSC13*DSD13,2)</f>
        <v>#REF!</v>
      </c>
      <c r="DSF13" s="292" t="e">
        <f>'PLAN. COMP.'!#REF!</f>
        <v>#REF!</v>
      </c>
      <c r="DSG13" s="293" t="e">
        <f>ROUND(DSE13*DSF13,2)</f>
        <v>#REF!</v>
      </c>
      <c r="DSH13" s="292" t="e">
        <f>'PLAN. COMP.'!#REF!</f>
        <v>#REF!</v>
      </c>
      <c r="DSI13" s="293" t="e">
        <f>ROUND(DSG13*DSH13,2)</f>
        <v>#REF!</v>
      </c>
      <c r="DSJ13" s="292" t="e">
        <f>'PLAN. COMP.'!#REF!</f>
        <v>#REF!</v>
      </c>
      <c r="DSK13" s="293" t="e">
        <f>ROUND(DSI13*DSJ13,2)</f>
        <v>#REF!</v>
      </c>
      <c r="DSL13" s="292" t="e">
        <f>'PLAN. COMP.'!#REF!</f>
        <v>#REF!</v>
      </c>
      <c r="DSM13" s="293" t="e">
        <f>ROUND(DSK13*DSL13,2)</f>
        <v>#REF!</v>
      </c>
      <c r="DSN13" s="292" t="e">
        <f>'PLAN. COMP.'!#REF!</f>
        <v>#REF!</v>
      </c>
      <c r="DSO13" s="293" t="e">
        <f>ROUND(DSM13*DSN13,2)</f>
        <v>#REF!</v>
      </c>
      <c r="DSP13" s="292" t="e">
        <f>'PLAN. COMP.'!#REF!</f>
        <v>#REF!</v>
      </c>
      <c r="DSQ13" s="293" t="e">
        <f>ROUND(DSO13*DSP13,2)</f>
        <v>#REF!</v>
      </c>
      <c r="DSR13" s="292" t="e">
        <f>'PLAN. COMP.'!#REF!</f>
        <v>#REF!</v>
      </c>
      <c r="DSS13" s="293" t="e">
        <f>ROUND(DSQ13*DSR13,2)</f>
        <v>#REF!</v>
      </c>
      <c r="DST13" s="292" t="e">
        <f>'PLAN. COMP.'!#REF!</f>
        <v>#REF!</v>
      </c>
      <c r="DSU13" s="293" t="e">
        <f>ROUND(DSS13*DST13,2)</f>
        <v>#REF!</v>
      </c>
      <c r="DSV13" s="292" t="e">
        <f>'PLAN. COMP.'!#REF!</f>
        <v>#REF!</v>
      </c>
      <c r="DSW13" s="293" t="e">
        <f>ROUND(DSU13*DSV13,2)</f>
        <v>#REF!</v>
      </c>
      <c r="DSX13" s="292" t="e">
        <f>'PLAN. COMP.'!#REF!</f>
        <v>#REF!</v>
      </c>
      <c r="DSY13" s="293" t="e">
        <f>ROUND(DSW13*DSX13,2)</f>
        <v>#REF!</v>
      </c>
      <c r="DSZ13" s="292" t="e">
        <f>'PLAN. COMP.'!#REF!</f>
        <v>#REF!</v>
      </c>
      <c r="DTA13" s="293" t="e">
        <f>ROUND(DSY13*DSZ13,2)</f>
        <v>#REF!</v>
      </c>
      <c r="DTB13" s="292" t="e">
        <f>'PLAN. COMP.'!#REF!</f>
        <v>#REF!</v>
      </c>
      <c r="DTC13" s="293" t="e">
        <f>ROUND(DTA13*DTB13,2)</f>
        <v>#REF!</v>
      </c>
      <c r="DTD13" s="292" t="e">
        <f>'PLAN. COMP.'!#REF!</f>
        <v>#REF!</v>
      </c>
      <c r="DTE13" s="293" t="e">
        <f>ROUND(DTC13*DTD13,2)</f>
        <v>#REF!</v>
      </c>
      <c r="DTF13" s="292" t="e">
        <f>'PLAN. COMP.'!#REF!</f>
        <v>#REF!</v>
      </c>
      <c r="DTG13" s="293" t="e">
        <f>ROUND(DTE13*DTF13,2)</f>
        <v>#REF!</v>
      </c>
      <c r="DTH13" s="292" t="e">
        <f>'PLAN. COMP.'!#REF!</f>
        <v>#REF!</v>
      </c>
      <c r="DTI13" s="293" t="e">
        <f>ROUND(DTG13*DTH13,2)</f>
        <v>#REF!</v>
      </c>
      <c r="DTJ13" s="292" t="e">
        <f>'PLAN. COMP.'!#REF!</f>
        <v>#REF!</v>
      </c>
      <c r="DTK13" s="293" t="e">
        <f>ROUND(DTI13*DTJ13,2)</f>
        <v>#REF!</v>
      </c>
      <c r="DTL13" s="292" t="e">
        <f>'PLAN. COMP.'!#REF!</f>
        <v>#REF!</v>
      </c>
      <c r="DTM13" s="293" t="e">
        <f>ROUND(DTK13*DTL13,2)</f>
        <v>#REF!</v>
      </c>
      <c r="DTN13" s="292" t="e">
        <f>'PLAN. COMP.'!#REF!</f>
        <v>#REF!</v>
      </c>
      <c r="DTO13" s="293" t="e">
        <f>ROUND(DTM13*DTN13,2)</f>
        <v>#REF!</v>
      </c>
      <c r="DTP13" s="292" t="e">
        <f>'PLAN. COMP.'!#REF!</f>
        <v>#REF!</v>
      </c>
      <c r="DTQ13" s="293" t="e">
        <f>ROUND(DTO13*DTP13,2)</f>
        <v>#REF!</v>
      </c>
      <c r="DTR13" s="292" t="e">
        <f>'PLAN. COMP.'!#REF!</f>
        <v>#REF!</v>
      </c>
      <c r="DTS13" s="293" t="e">
        <f>ROUND(DTQ13*DTR13,2)</f>
        <v>#REF!</v>
      </c>
      <c r="DTT13" s="292" t="e">
        <f>'PLAN. COMP.'!#REF!</f>
        <v>#REF!</v>
      </c>
      <c r="DTU13" s="293" t="e">
        <f>ROUND(DTS13*DTT13,2)</f>
        <v>#REF!</v>
      </c>
      <c r="DTV13" s="292" t="e">
        <f>'PLAN. COMP.'!#REF!</f>
        <v>#REF!</v>
      </c>
      <c r="DTW13" s="293" t="e">
        <f>ROUND(DTU13*DTV13,2)</f>
        <v>#REF!</v>
      </c>
      <c r="DTX13" s="292" t="e">
        <f>'PLAN. COMP.'!#REF!</f>
        <v>#REF!</v>
      </c>
      <c r="DTY13" s="293" t="e">
        <f>ROUND(DTW13*DTX13,2)</f>
        <v>#REF!</v>
      </c>
      <c r="DTZ13" s="292" t="e">
        <f>'PLAN. COMP.'!#REF!</f>
        <v>#REF!</v>
      </c>
      <c r="DUA13" s="293" t="e">
        <f>ROUND(DTY13*DTZ13,2)</f>
        <v>#REF!</v>
      </c>
      <c r="DUB13" s="292" t="e">
        <f>'PLAN. COMP.'!#REF!</f>
        <v>#REF!</v>
      </c>
      <c r="DUC13" s="293" t="e">
        <f>ROUND(DUA13*DUB13,2)</f>
        <v>#REF!</v>
      </c>
      <c r="DUD13" s="292" t="e">
        <f>'PLAN. COMP.'!#REF!</f>
        <v>#REF!</v>
      </c>
      <c r="DUE13" s="293" t="e">
        <f>ROUND(DUC13*DUD13,2)</f>
        <v>#REF!</v>
      </c>
      <c r="DUF13" s="292" t="e">
        <f>'PLAN. COMP.'!#REF!</f>
        <v>#REF!</v>
      </c>
      <c r="DUG13" s="293" t="e">
        <f>ROUND(DUE13*DUF13,2)</f>
        <v>#REF!</v>
      </c>
      <c r="DUH13" s="292" t="e">
        <f>'PLAN. COMP.'!#REF!</f>
        <v>#REF!</v>
      </c>
      <c r="DUI13" s="293" t="e">
        <f>ROUND(DUG13*DUH13,2)</f>
        <v>#REF!</v>
      </c>
      <c r="DUJ13" s="292" t="e">
        <f>'PLAN. COMP.'!#REF!</f>
        <v>#REF!</v>
      </c>
      <c r="DUK13" s="293" t="e">
        <f>ROUND(DUI13*DUJ13,2)</f>
        <v>#REF!</v>
      </c>
      <c r="DUL13" s="292" t="e">
        <f>'PLAN. COMP.'!#REF!</f>
        <v>#REF!</v>
      </c>
      <c r="DUM13" s="293" t="e">
        <f>ROUND(DUK13*DUL13,2)</f>
        <v>#REF!</v>
      </c>
      <c r="DUN13" s="292" t="e">
        <f>'PLAN. COMP.'!#REF!</f>
        <v>#REF!</v>
      </c>
      <c r="DUO13" s="293" t="e">
        <f>ROUND(DUM13*DUN13,2)</f>
        <v>#REF!</v>
      </c>
      <c r="DUP13" s="292" t="e">
        <f>'PLAN. COMP.'!#REF!</f>
        <v>#REF!</v>
      </c>
      <c r="DUQ13" s="293" t="e">
        <f>ROUND(DUO13*DUP13,2)</f>
        <v>#REF!</v>
      </c>
      <c r="DUR13" s="292" t="e">
        <f>'PLAN. COMP.'!#REF!</f>
        <v>#REF!</v>
      </c>
      <c r="DUS13" s="293" t="e">
        <f>ROUND(DUQ13*DUR13,2)</f>
        <v>#REF!</v>
      </c>
      <c r="DUT13" s="292" t="e">
        <f>'PLAN. COMP.'!#REF!</f>
        <v>#REF!</v>
      </c>
      <c r="DUU13" s="293" t="e">
        <f>ROUND(DUS13*DUT13,2)</f>
        <v>#REF!</v>
      </c>
      <c r="DUV13" s="292" t="e">
        <f>'PLAN. COMP.'!#REF!</f>
        <v>#REF!</v>
      </c>
      <c r="DUW13" s="293" t="e">
        <f>ROUND(DUU13*DUV13,2)</f>
        <v>#REF!</v>
      </c>
      <c r="DUX13" s="292" t="e">
        <f>'PLAN. COMP.'!#REF!</f>
        <v>#REF!</v>
      </c>
      <c r="DUY13" s="293" t="e">
        <f>ROUND(DUW13*DUX13,2)</f>
        <v>#REF!</v>
      </c>
      <c r="DUZ13" s="292" t="e">
        <f>'PLAN. COMP.'!#REF!</f>
        <v>#REF!</v>
      </c>
      <c r="DVA13" s="293" t="e">
        <f>ROUND(DUY13*DUZ13,2)</f>
        <v>#REF!</v>
      </c>
      <c r="DVB13" s="292" t="e">
        <f>'PLAN. COMP.'!#REF!</f>
        <v>#REF!</v>
      </c>
      <c r="DVC13" s="293" t="e">
        <f>ROUND(DVA13*DVB13,2)</f>
        <v>#REF!</v>
      </c>
      <c r="DVD13" s="292" t="e">
        <f>'PLAN. COMP.'!#REF!</f>
        <v>#REF!</v>
      </c>
      <c r="DVE13" s="293" t="e">
        <f>ROUND(DVC13*DVD13,2)</f>
        <v>#REF!</v>
      </c>
      <c r="DVF13" s="292" t="e">
        <f>'PLAN. COMP.'!#REF!</f>
        <v>#REF!</v>
      </c>
      <c r="DVG13" s="293" t="e">
        <f>ROUND(DVE13*DVF13,2)</f>
        <v>#REF!</v>
      </c>
      <c r="DVH13" s="292" t="e">
        <f>'PLAN. COMP.'!#REF!</f>
        <v>#REF!</v>
      </c>
      <c r="DVI13" s="293" t="e">
        <f>ROUND(DVG13*DVH13,2)</f>
        <v>#REF!</v>
      </c>
      <c r="DVJ13" s="292" t="e">
        <f>'PLAN. COMP.'!#REF!</f>
        <v>#REF!</v>
      </c>
      <c r="DVK13" s="293" t="e">
        <f>ROUND(DVI13*DVJ13,2)</f>
        <v>#REF!</v>
      </c>
      <c r="DVL13" s="292" t="e">
        <f>'PLAN. COMP.'!#REF!</f>
        <v>#REF!</v>
      </c>
      <c r="DVM13" s="293" t="e">
        <f>ROUND(DVK13*DVL13,2)</f>
        <v>#REF!</v>
      </c>
      <c r="DVN13" s="292" t="e">
        <f>'PLAN. COMP.'!#REF!</f>
        <v>#REF!</v>
      </c>
      <c r="DVO13" s="293" t="e">
        <f>ROUND(DVM13*DVN13,2)</f>
        <v>#REF!</v>
      </c>
      <c r="DVP13" s="292" t="e">
        <f>'PLAN. COMP.'!#REF!</f>
        <v>#REF!</v>
      </c>
      <c r="DVQ13" s="293" t="e">
        <f>ROUND(DVO13*DVP13,2)</f>
        <v>#REF!</v>
      </c>
      <c r="DVR13" s="292" t="e">
        <f>'PLAN. COMP.'!#REF!</f>
        <v>#REF!</v>
      </c>
      <c r="DVS13" s="293" t="e">
        <f>ROUND(DVQ13*DVR13,2)</f>
        <v>#REF!</v>
      </c>
      <c r="DVT13" s="292" t="e">
        <f>'PLAN. COMP.'!#REF!</f>
        <v>#REF!</v>
      </c>
      <c r="DVU13" s="293" t="e">
        <f>ROUND(DVS13*DVT13,2)</f>
        <v>#REF!</v>
      </c>
      <c r="DVV13" s="292" t="e">
        <f>'PLAN. COMP.'!#REF!</f>
        <v>#REF!</v>
      </c>
      <c r="DVW13" s="293" t="e">
        <f>ROUND(DVU13*DVV13,2)</f>
        <v>#REF!</v>
      </c>
      <c r="DVX13" s="292" t="e">
        <f>'PLAN. COMP.'!#REF!</f>
        <v>#REF!</v>
      </c>
      <c r="DVY13" s="293" t="e">
        <f>ROUND(DVW13*DVX13,2)</f>
        <v>#REF!</v>
      </c>
      <c r="DVZ13" s="292" t="e">
        <f>'PLAN. COMP.'!#REF!</f>
        <v>#REF!</v>
      </c>
      <c r="DWA13" s="293" t="e">
        <f>ROUND(DVY13*DVZ13,2)</f>
        <v>#REF!</v>
      </c>
      <c r="DWB13" s="292" t="e">
        <f>'PLAN. COMP.'!#REF!</f>
        <v>#REF!</v>
      </c>
      <c r="DWC13" s="293" t="e">
        <f>ROUND(DWA13*DWB13,2)</f>
        <v>#REF!</v>
      </c>
      <c r="DWD13" s="292" t="e">
        <f>'PLAN. COMP.'!#REF!</f>
        <v>#REF!</v>
      </c>
      <c r="DWE13" s="293" t="e">
        <f>ROUND(DWC13*DWD13,2)</f>
        <v>#REF!</v>
      </c>
      <c r="DWF13" s="292" t="e">
        <f>'PLAN. COMP.'!#REF!</f>
        <v>#REF!</v>
      </c>
      <c r="DWG13" s="293" t="e">
        <f>ROUND(DWE13*DWF13,2)</f>
        <v>#REF!</v>
      </c>
      <c r="DWH13" s="292" t="e">
        <f>'PLAN. COMP.'!#REF!</f>
        <v>#REF!</v>
      </c>
      <c r="DWI13" s="293" t="e">
        <f>ROUND(DWG13*DWH13,2)</f>
        <v>#REF!</v>
      </c>
      <c r="DWJ13" s="292" t="e">
        <f>'PLAN. COMP.'!#REF!</f>
        <v>#REF!</v>
      </c>
      <c r="DWK13" s="293" t="e">
        <f>ROUND(DWI13*DWJ13,2)</f>
        <v>#REF!</v>
      </c>
      <c r="DWL13" s="292" t="e">
        <f>'PLAN. COMP.'!#REF!</f>
        <v>#REF!</v>
      </c>
      <c r="DWM13" s="293" t="e">
        <f>ROUND(DWK13*DWL13,2)</f>
        <v>#REF!</v>
      </c>
      <c r="DWN13" s="292" t="e">
        <f>'PLAN. COMP.'!#REF!</f>
        <v>#REF!</v>
      </c>
      <c r="DWO13" s="293" t="e">
        <f>ROUND(DWM13*DWN13,2)</f>
        <v>#REF!</v>
      </c>
      <c r="DWP13" s="292" t="e">
        <f>'PLAN. COMP.'!#REF!</f>
        <v>#REF!</v>
      </c>
      <c r="DWQ13" s="293" t="e">
        <f>ROUND(DWO13*DWP13,2)</f>
        <v>#REF!</v>
      </c>
      <c r="DWR13" s="292" t="e">
        <f>'PLAN. COMP.'!#REF!</f>
        <v>#REF!</v>
      </c>
      <c r="DWS13" s="293" t="e">
        <f>ROUND(DWQ13*DWR13,2)</f>
        <v>#REF!</v>
      </c>
      <c r="DWT13" s="292" t="e">
        <f>'PLAN. COMP.'!#REF!</f>
        <v>#REF!</v>
      </c>
      <c r="DWU13" s="293" t="e">
        <f>ROUND(DWS13*DWT13,2)</f>
        <v>#REF!</v>
      </c>
      <c r="DWV13" s="292" t="e">
        <f>'PLAN. COMP.'!#REF!</f>
        <v>#REF!</v>
      </c>
      <c r="DWW13" s="293" t="e">
        <f>ROUND(DWU13*DWV13,2)</f>
        <v>#REF!</v>
      </c>
      <c r="DWX13" s="292" t="e">
        <f>'PLAN. COMP.'!#REF!</f>
        <v>#REF!</v>
      </c>
      <c r="DWY13" s="293" t="e">
        <f>ROUND(DWW13*DWX13,2)</f>
        <v>#REF!</v>
      </c>
      <c r="DWZ13" s="292" t="e">
        <f>'PLAN. COMP.'!#REF!</f>
        <v>#REF!</v>
      </c>
      <c r="DXA13" s="293" t="e">
        <f>ROUND(DWY13*DWZ13,2)</f>
        <v>#REF!</v>
      </c>
      <c r="DXB13" s="292" t="e">
        <f>'PLAN. COMP.'!#REF!</f>
        <v>#REF!</v>
      </c>
      <c r="DXC13" s="293" t="e">
        <f>ROUND(DXA13*DXB13,2)</f>
        <v>#REF!</v>
      </c>
      <c r="DXD13" s="292" t="e">
        <f>'PLAN. COMP.'!#REF!</f>
        <v>#REF!</v>
      </c>
      <c r="DXE13" s="293" t="e">
        <f>ROUND(DXC13*DXD13,2)</f>
        <v>#REF!</v>
      </c>
      <c r="DXF13" s="292" t="e">
        <f>'PLAN. COMP.'!#REF!</f>
        <v>#REF!</v>
      </c>
      <c r="DXG13" s="293" t="e">
        <f>ROUND(DXE13*DXF13,2)</f>
        <v>#REF!</v>
      </c>
      <c r="DXH13" s="292" t="e">
        <f>'PLAN. COMP.'!#REF!</f>
        <v>#REF!</v>
      </c>
      <c r="DXI13" s="293" t="e">
        <f>ROUND(DXG13*DXH13,2)</f>
        <v>#REF!</v>
      </c>
      <c r="DXJ13" s="292" t="e">
        <f>'PLAN. COMP.'!#REF!</f>
        <v>#REF!</v>
      </c>
      <c r="DXK13" s="293" t="e">
        <f>ROUND(DXI13*DXJ13,2)</f>
        <v>#REF!</v>
      </c>
      <c r="DXL13" s="292" t="e">
        <f>'PLAN. COMP.'!#REF!</f>
        <v>#REF!</v>
      </c>
      <c r="DXM13" s="293" t="e">
        <f>ROUND(DXK13*DXL13,2)</f>
        <v>#REF!</v>
      </c>
      <c r="DXN13" s="292" t="e">
        <f>'PLAN. COMP.'!#REF!</f>
        <v>#REF!</v>
      </c>
      <c r="DXO13" s="293" t="e">
        <f>ROUND(DXM13*DXN13,2)</f>
        <v>#REF!</v>
      </c>
      <c r="DXP13" s="292" t="e">
        <f>'PLAN. COMP.'!#REF!</f>
        <v>#REF!</v>
      </c>
      <c r="DXQ13" s="293" t="e">
        <f>ROUND(DXO13*DXP13,2)</f>
        <v>#REF!</v>
      </c>
      <c r="DXR13" s="292" t="e">
        <f>'PLAN. COMP.'!#REF!</f>
        <v>#REF!</v>
      </c>
      <c r="DXS13" s="293" t="e">
        <f>ROUND(DXQ13*DXR13,2)</f>
        <v>#REF!</v>
      </c>
      <c r="DXT13" s="292" t="e">
        <f>'PLAN. COMP.'!#REF!</f>
        <v>#REF!</v>
      </c>
      <c r="DXU13" s="293" t="e">
        <f>ROUND(DXS13*DXT13,2)</f>
        <v>#REF!</v>
      </c>
      <c r="DXV13" s="292" t="e">
        <f>'PLAN. COMP.'!#REF!</f>
        <v>#REF!</v>
      </c>
      <c r="DXW13" s="293" t="e">
        <f>ROUND(DXU13*DXV13,2)</f>
        <v>#REF!</v>
      </c>
      <c r="DXX13" s="292" t="e">
        <f>'PLAN. COMP.'!#REF!</f>
        <v>#REF!</v>
      </c>
      <c r="DXY13" s="293" t="e">
        <f>ROUND(DXW13*DXX13,2)</f>
        <v>#REF!</v>
      </c>
      <c r="DXZ13" s="292" t="e">
        <f>'PLAN. COMP.'!#REF!</f>
        <v>#REF!</v>
      </c>
      <c r="DYA13" s="293" t="e">
        <f>ROUND(DXY13*DXZ13,2)</f>
        <v>#REF!</v>
      </c>
      <c r="DYB13" s="292" t="e">
        <f>'PLAN. COMP.'!#REF!</f>
        <v>#REF!</v>
      </c>
      <c r="DYC13" s="293" t="e">
        <f>ROUND(DYA13*DYB13,2)</f>
        <v>#REF!</v>
      </c>
      <c r="DYD13" s="292" t="e">
        <f>'PLAN. COMP.'!#REF!</f>
        <v>#REF!</v>
      </c>
      <c r="DYE13" s="293" t="e">
        <f>ROUND(DYC13*DYD13,2)</f>
        <v>#REF!</v>
      </c>
      <c r="DYF13" s="292" t="e">
        <f>'PLAN. COMP.'!#REF!</f>
        <v>#REF!</v>
      </c>
      <c r="DYG13" s="293" t="e">
        <f>ROUND(DYE13*DYF13,2)</f>
        <v>#REF!</v>
      </c>
      <c r="DYH13" s="292" t="e">
        <f>'PLAN. COMP.'!#REF!</f>
        <v>#REF!</v>
      </c>
      <c r="DYI13" s="293" t="e">
        <f>ROUND(DYG13*DYH13,2)</f>
        <v>#REF!</v>
      </c>
      <c r="DYJ13" s="292" t="e">
        <f>'PLAN. COMP.'!#REF!</f>
        <v>#REF!</v>
      </c>
      <c r="DYK13" s="293" t="e">
        <f>ROUND(DYI13*DYJ13,2)</f>
        <v>#REF!</v>
      </c>
      <c r="DYL13" s="292" t="e">
        <f>'PLAN. COMP.'!#REF!</f>
        <v>#REF!</v>
      </c>
      <c r="DYM13" s="293" t="e">
        <f>ROUND(DYK13*DYL13,2)</f>
        <v>#REF!</v>
      </c>
      <c r="DYN13" s="292" t="e">
        <f>'PLAN. COMP.'!#REF!</f>
        <v>#REF!</v>
      </c>
      <c r="DYO13" s="293" t="e">
        <f>ROUND(DYM13*DYN13,2)</f>
        <v>#REF!</v>
      </c>
      <c r="DYP13" s="292" t="e">
        <f>'PLAN. COMP.'!#REF!</f>
        <v>#REF!</v>
      </c>
      <c r="DYQ13" s="293" t="e">
        <f>ROUND(DYO13*DYP13,2)</f>
        <v>#REF!</v>
      </c>
      <c r="DYR13" s="292" t="e">
        <f>'PLAN. COMP.'!#REF!</f>
        <v>#REF!</v>
      </c>
      <c r="DYS13" s="293" t="e">
        <f>ROUND(DYQ13*DYR13,2)</f>
        <v>#REF!</v>
      </c>
      <c r="DYT13" s="292" t="e">
        <f>'PLAN. COMP.'!#REF!</f>
        <v>#REF!</v>
      </c>
      <c r="DYU13" s="293" t="e">
        <f>ROUND(DYS13*DYT13,2)</f>
        <v>#REF!</v>
      </c>
      <c r="DYV13" s="292" t="e">
        <f>'PLAN. COMP.'!#REF!</f>
        <v>#REF!</v>
      </c>
      <c r="DYW13" s="293" t="e">
        <f>ROUND(DYU13*DYV13,2)</f>
        <v>#REF!</v>
      </c>
      <c r="DYX13" s="292" t="e">
        <f>'PLAN. COMP.'!#REF!</f>
        <v>#REF!</v>
      </c>
      <c r="DYY13" s="293" t="e">
        <f>ROUND(DYW13*DYX13,2)</f>
        <v>#REF!</v>
      </c>
      <c r="DYZ13" s="292" t="e">
        <f>'PLAN. COMP.'!#REF!</f>
        <v>#REF!</v>
      </c>
      <c r="DZA13" s="293" t="e">
        <f>ROUND(DYY13*DYZ13,2)</f>
        <v>#REF!</v>
      </c>
      <c r="DZB13" s="292" t="e">
        <f>'PLAN. COMP.'!#REF!</f>
        <v>#REF!</v>
      </c>
      <c r="DZC13" s="293" t="e">
        <f>ROUND(DZA13*DZB13,2)</f>
        <v>#REF!</v>
      </c>
      <c r="DZD13" s="292" t="e">
        <f>'PLAN. COMP.'!#REF!</f>
        <v>#REF!</v>
      </c>
      <c r="DZE13" s="293" t="e">
        <f>ROUND(DZC13*DZD13,2)</f>
        <v>#REF!</v>
      </c>
      <c r="DZF13" s="292" t="e">
        <f>'PLAN. COMP.'!#REF!</f>
        <v>#REF!</v>
      </c>
      <c r="DZG13" s="293" t="e">
        <f>ROUND(DZE13*DZF13,2)</f>
        <v>#REF!</v>
      </c>
      <c r="DZH13" s="292" t="e">
        <f>'PLAN. COMP.'!#REF!</f>
        <v>#REF!</v>
      </c>
      <c r="DZI13" s="293" t="e">
        <f>ROUND(DZG13*DZH13,2)</f>
        <v>#REF!</v>
      </c>
      <c r="DZJ13" s="292" t="e">
        <f>'PLAN. COMP.'!#REF!</f>
        <v>#REF!</v>
      </c>
      <c r="DZK13" s="293" t="e">
        <f>ROUND(DZI13*DZJ13,2)</f>
        <v>#REF!</v>
      </c>
      <c r="DZL13" s="292" t="e">
        <f>'PLAN. COMP.'!#REF!</f>
        <v>#REF!</v>
      </c>
      <c r="DZM13" s="293" t="e">
        <f>ROUND(DZK13*DZL13,2)</f>
        <v>#REF!</v>
      </c>
      <c r="DZN13" s="292" t="e">
        <f>'PLAN. COMP.'!#REF!</f>
        <v>#REF!</v>
      </c>
      <c r="DZO13" s="293" t="e">
        <f>ROUND(DZM13*DZN13,2)</f>
        <v>#REF!</v>
      </c>
      <c r="DZP13" s="292" t="e">
        <f>'PLAN. COMP.'!#REF!</f>
        <v>#REF!</v>
      </c>
      <c r="DZQ13" s="293" t="e">
        <f>ROUND(DZO13*DZP13,2)</f>
        <v>#REF!</v>
      </c>
      <c r="DZR13" s="292" t="e">
        <f>'PLAN. COMP.'!#REF!</f>
        <v>#REF!</v>
      </c>
      <c r="DZS13" s="293" t="e">
        <f>ROUND(DZQ13*DZR13,2)</f>
        <v>#REF!</v>
      </c>
      <c r="DZT13" s="292" t="e">
        <f>'PLAN. COMP.'!#REF!</f>
        <v>#REF!</v>
      </c>
      <c r="DZU13" s="293" t="e">
        <f>ROUND(DZS13*DZT13,2)</f>
        <v>#REF!</v>
      </c>
      <c r="DZV13" s="292" t="e">
        <f>'PLAN. COMP.'!#REF!</f>
        <v>#REF!</v>
      </c>
      <c r="DZW13" s="293" t="e">
        <f>ROUND(DZU13*DZV13,2)</f>
        <v>#REF!</v>
      </c>
      <c r="DZX13" s="292" t="e">
        <f>'PLAN. COMP.'!#REF!</f>
        <v>#REF!</v>
      </c>
      <c r="DZY13" s="293" t="e">
        <f>ROUND(DZW13*DZX13,2)</f>
        <v>#REF!</v>
      </c>
      <c r="DZZ13" s="292" t="e">
        <f>'PLAN. COMP.'!#REF!</f>
        <v>#REF!</v>
      </c>
      <c r="EAA13" s="293" t="e">
        <f>ROUND(DZY13*DZZ13,2)</f>
        <v>#REF!</v>
      </c>
      <c r="EAB13" s="292" t="e">
        <f>'PLAN. COMP.'!#REF!</f>
        <v>#REF!</v>
      </c>
      <c r="EAC13" s="293" t="e">
        <f>ROUND(EAA13*EAB13,2)</f>
        <v>#REF!</v>
      </c>
      <c r="EAD13" s="292" t="e">
        <f>'PLAN. COMP.'!#REF!</f>
        <v>#REF!</v>
      </c>
      <c r="EAE13" s="293" t="e">
        <f>ROUND(EAC13*EAD13,2)</f>
        <v>#REF!</v>
      </c>
      <c r="EAF13" s="292" t="e">
        <f>'PLAN. COMP.'!#REF!</f>
        <v>#REF!</v>
      </c>
      <c r="EAG13" s="293" t="e">
        <f>ROUND(EAE13*EAF13,2)</f>
        <v>#REF!</v>
      </c>
      <c r="EAH13" s="292" t="e">
        <f>'PLAN. COMP.'!#REF!</f>
        <v>#REF!</v>
      </c>
      <c r="EAI13" s="293" t="e">
        <f>ROUND(EAG13*EAH13,2)</f>
        <v>#REF!</v>
      </c>
      <c r="EAJ13" s="292" t="e">
        <f>'PLAN. COMP.'!#REF!</f>
        <v>#REF!</v>
      </c>
      <c r="EAK13" s="293" t="e">
        <f>ROUND(EAI13*EAJ13,2)</f>
        <v>#REF!</v>
      </c>
      <c r="EAL13" s="292" t="e">
        <f>'PLAN. COMP.'!#REF!</f>
        <v>#REF!</v>
      </c>
      <c r="EAM13" s="293" t="e">
        <f>ROUND(EAK13*EAL13,2)</f>
        <v>#REF!</v>
      </c>
      <c r="EAN13" s="292" t="e">
        <f>'PLAN. COMP.'!#REF!</f>
        <v>#REF!</v>
      </c>
      <c r="EAO13" s="293" t="e">
        <f>ROUND(EAM13*EAN13,2)</f>
        <v>#REF!</v>
      </c>
      <c r="EAP13" s="292" t="e">
        <f>'PLAN. COMP.'!#REF!</f>
        <v>#REF!</v>
      </c>
      <c r="EAQ13" s="293" t="e">
        <f>ROUND(EAO13*EAP13,2)</f>
        <v>#REF!</v>
      </c>
      <c r="EAR13" s="292" t="e">
        <f>'PLAN. COMP.'!#REF!</f>
        <v>#REF!</v>
      </c>
      <c r="EAS13" s="293" t="e">
        <f>ROUND(EAQ13*EAR13,2)</f>
        <v>#REF!</v>
      </c>
      <c r="EAT13" s="292" t="e">
        <f>'PLAN. COMP.'!#REF!</f>
        <v>#REF!</v>
      </c>
      <c r="EAU13" s="293" t="e">
        <f>ROUND(EAS13*EAT13,2)</f>
        <v>#REF!</v>
      </c>
      <c r="EAV13" s="292" t="e">
        <f>'PLAN. COMP.'!#REF!</f>
        <v>#REF!</v>
      </c>
      <c r="EAW13" s="293" t="e">
        <f>ROUND(EAU13*EAV13,2)</f>
        <v>#REF!</v>
      </c>
      <c r="EAX13" s="292" t="e">
        <f>'PLAN. COMP.'!#REF!</f>
        <v>#REF!</v>
      </c>
      <c r="EAY13" s="293" t="e">
        <f>ROUND(EAW13*EAX13,2)</f>
        <v>#REF!</v>
      </c>
      <c r="EAZ13" s="292" t="e">
        <f>'PLAN. COMP.'!#REF!</f>
        <v>#REF!</v>
      </c>
      <c r="EBA13" s="293" t="e">
        <f>ROUND(EAY13*EAZ13,2)</f>
        <v>#REF!</v>
      </c>
      <c r="EBB13" s="292" t="e">
        <f>'PLAN. COMP.'!#REF!</f>
        <v>#REF!</v>
      </c>
      <c r="EBC13" s="293" t="e">
        <f>ROUND(EBA13*EBB13,2)</f>
        <v>#REF!</v>
      </c>
      <c r="EBD13" s="292" t="e">
        <f>'PLAN. COMP.'!#REF!</f>
        <v>#REF!</v>
      </c>
      <c r="EBE13" s="293" t="e">
        <f>ROUND(EBC13*EBD13,2)</f>
        <v>#REF!</v>
      </c>
      <c r="EBF13" s="292" t="e">
        <f>'PLAN. COMP.'!#REF!</f>
        <v>#REF!</v>
      </c>
      <c r="EBG13" s="293" t="e">
        <f>ROUND(EBE13*EBF13,2)</f>
        <v>#REF!</v>
      </c>
      <c r="EBH13" s="292" t="e">
        <f>'PLAN. COMP.'!#REF!</f>
        <v>#REF!</v>
      </c>
      <c r="EBI13" s="293" t="e">
        <f>ROUND(EBG13*EBH13,2)</f>
        <v>#REF!</v>
      </c>
      <c r="EBJ13" s="292" t="e">
        <f>'PLAN. COMP.'!#REF!</f>
        <v>#REF!</v>
      </c>
      <c r="EBK13" s="293" t="e">
        <f>ROUND(EBI13*EBJ13,2)</f>
        <v>#REF!</v>
      </c>
      <c r="EBL13" s="292" t="e">
        <f>'PLAN. COMP.'!#REF!</f>
        <v>#REF!</v>
      </c>
      <c r="EBM13" s="293" t="e">
        <f>ROUND(EBK13*EBL13,2)</f>
        <v>#REF!</v>
      </c>
      <c r="EBN13" s="292" t="e">
        <f>'PLAN. COMP.'!#REF!</f>
        <v>#REF!</v>
      </c>
      <c r="EBO13" s="293" t="e">
        <f>ROUND(EBM13*EBN13,2)</f>
        <v>#REF!</v>
      </c>
      <c r="EBP13" s="292" t="e">
        <f>'PLAN. COMP.'!#REF!</f>
        <v>#REF!</v>
      </c>
      <c r="EBQ13" s="293" t="e">
        <f>ROUND(EBO13*EBP13,2)</f>
        <v>#REF!</v>
      </c>
      <c r="EBR13" s="292" t="e">
        <f>'PLAN. COMP.'!#REF!</f>
        <v>#REF!</v>
      </c>
      <c r="EBS13" s="293" t="e">
        <f>ROUND(EBQ13*EBR13,2)</f>
        <v>#REF!</v>
      </c>
      <c r="EBT13" s="292" t="e">
        <f>'PLAN. COMP.'!#REF!</f>
        <v>#REF!</v>
      </c>
      <c r="EBU13" s="293" t="e">
        <f>ROUND(EBS13*EBT13,2)</f>
        <v>#REF!</v>
      </c>
      <c r="EBV13" s="292" t="e">
        <f>'PLAN. COMP.'!#REF!</f>
        <v>#REF!</v>
      </c>
      <c r="EBW13" s="293" t="e">
        <f>ROUND(EBU13*EBV13,2)</f>
        <v>#REF!</v>
      </c>
      <c r="EBX13" s="292" t="e">
        <f>'PLAN. COMP.'!#REF!</f>
        <v>#REF!</v>
      </c>
      <c r="EBY13" s="293" t="e">
        <f>ROUND(EBW13*EBX13,2)</f>
        <v>#REF!</v>
      </c>
      <c r="EBZ13" s="292" t="e">
        <f>'PLAN. COMP.'!#REF!</f>
        <v>#REF!</v>
      </c>
      <c r="ECA13" s="293" t="e">
        <f>ROUND(EBY13*EBZ13,2)</f>
        <v>#REF!</v>
      </c>
      <c r="ECB13" s="292" t="e">
        <f>'PLAN. COMP.'!#REF!</f>
        <v>#REF!</v>
      </c>
      <c r="ECC13" s="293" t="e">
        <f>ROUND(ECA13*ECB13,2)</f>
        <v>#REF!</v>
      </c>
      <c r="ECD13" s="292" t="e">
        <f>'PLAN. COMP.'!#REF!</f>
        <v>#REF!</v>
      </c>
      <c r="ECE13" s="293" t="e">
        <f>ROUND(ECC13*ECD13,2)</f>
        <v>#REF!</v>
      </c>
      <c r="ECF13" s="292" t="e">
        <f>'PLAN. COMP.'!#REF!</f>
        <v>#REF!</v>
      </c>
      <c r="ECG13" s="293" t="e">
        <f>ROUND(ECE13*ECF13,2)</f>
        <v>#REF!</v>
      </c>
      <c r="ECH13" s="292" t="e">
        <f>'PLAN. COMP.'!#REF!</f>
        <v>#REF!</v>
      </c>
      <c r="ECI13" s="293" t="e">
        <f>ROUND(ECG13*ECH13,2)</f>
        <v>#REF!</v>
      </c>
      <c r="ECJ13" s="292" t="e">
        <f>'PLAN. COMP.'!#REF!</f>
        <v>#REF!</v>
      </c>
      <c r="ECK13" s="293" t="e">
        <f>ROUND(ECI13*ECJ13,2)</f>
        <v>#REF!</v>
      </c>
      <c r="ECL13" s="292" t="e">
        <f>'PLAN. COMP.'!#REF!</f>
        <v>#REF!</v>
      </c>
      <c r="ECM13" s="293" t="e">
        <f>ROUND(ECK13*ECL13,2)</f>
        <v>#REF!</v>
      </c>
      <c r="ECN13" s="292" t="e">
        <f>'PLAN. COMP.'!#REF!</f>
        <v>#REF!</v>
      </c>
      <c r="ECO13" s="293" t="e">
        <f>ROUND(ECM13*ECN13,2)</f>
        <v>#REF!</v>
      </c>
      <c r="ECP13" s="292" t="e">
        <f>'PLAN. COMP.'!#REF!</f>
        <v>#REF!</v>
      </c>
      <c r="ECQ13" s="293" t="e">
        <f>ROUND(ECO13*ECP13,2)</f>
        <v>#REF!</v>
      </c>
      <c r="ECR13" s="292" t="e">
        <f>'PLAN. COMP.'!#REF!</f>
        <v>#REF!</v>
      </c>
      <c r="ECS13" s="293" t="e">
        <f>ROUND(ECQ13*ECR13,2)</f>
        <v>#REF!</v>
      </c>
      <c r="ECT13" s="292" t="e">
        <f>'PLAN. COMP.'!#REF!</f>
        <v>#REF!</v>
      </c>
      <c r="ECU13" s="293" t="e">
        <f>ROUND(ECS13*ECT13,2)</f>
        <v>#REF!</v>
      </c>
      <c r="ECV13" s="292" t="e">
        <f>'PLAN. COMP.'!#REF!</f>
        <v>#REF!</v>
      </c>
      <c r="ECW13" s="293" t="e">
        <f>ROUND(ECU13*ECV13,2)</f>
        <v>#REF!</v>
      </c>
      <c r="ECX13" s="292" t="e">
        <f>'PLAN. COMP.'!#REF!</f>
        <v>#REF!</v>
      </c>
      <c r="ECY13" s="293" t="e">
        <f>ROUND(ECW13*ECX13,2)</f>
        <v>#REF!</v>
      </c>
      <c r="ECZ13" s="292" t="e">
        <f>'PLAN. COMP.'!#REF!</f>
        <v>#REF!</v>
      </c>
      <c r="EDA13" s="293" t="e">
        <f>ROUND(ECY13*ECZ13,2)</f>
        <v>#REF!</v>
      </c>
      <c r="EDB13" s="292" t="e">
        <f>'PLAN. COMP.'!#REF!</f>
        <v>#REF!</v>
      </c>
      <c r="EDC13" s="293" t="e">
        <f>ROUND(EDA13*EDB13,2)</f>
        <v>#REF!</v>
      </c>
      <c r="EDD13" s="292" t="e">
        <f>'PLAN. COMP.'!#REF!</f>
        <v>#REF!</v>
      </c>
      <c r="EDE13" s="293" t="e">
        <f>ROUND(EDC13*EDD13,2)</f>
        <v>#REF!</v>
      </c>
      <c r="EDF13" s="292" t="e">
        <f>'PLAN. COMP.'!#REF!</f>
        <v>#REF!</v>
      </c>
      <c r="EDG13" s="293" t="e">
        <f>ROUND(EDE13*EDF13,2)</f>
        <v>#REF!</v>
      </c>
      <c r="EDH13" s="292" t="e">
        <f>'PLAN. COMP.'!#REF!</f>
        <v>#REF!</v>
      </c>
      <c r="EDI13" s="293" t="e">
        <f>ROUND(EDG13*EDH13,2)</f>
        <v>#REF!</v>
      </c>
      <c r="EDJ13" s="292" t="e">
        <f>'PLAN. COMP.'!#REF!</f>
        <v>#REF!</v>
      </c>
      <c r="EDK13" s="293" t="e">
        <f>ROUND(EDI13*EDJ13,2)</f>
        <v>#REF!</v>
      </c>
      <c r="EDL13" s="292" t="e">
        <f>'PLAN. COMP.'!#REF!</f>
        <v>#REF!</v>
      </c>
      <c r="EDM13" s="293" t="e">
        <f>ROUND(EDK13*EDL13,2)</f>
        <v>#REF!</v>
      </c>
      <c r="EDN13" s="292" t="e">
        <f>'PLAN. COMP.'!#REF!</f>
        <v>#REF!</v>
      </c>
      <c r="EDO13" s="293" t="e">
        <f>ROUND(EDM13*EDN13,2)</f>
        <v>#REF!</v>
      </c>
      <c r="EDP13" s="292" t="e">
        <f>'PLAN. COMP.'!#REF!</f>
        <v>#REF!</v>
      </c>
      <c r="EDQ13" s="293" t="e">
        <f>ROUND(EDO13*EDP13,2)</f>
        <v>#REF!</v>
      </c>
      <c r="EDR13" s="292" t="e">
        <f>'PLAN. COMP.'!#REF!</f>
        <v>#REF!</v>
      </c>
      <c r="EDS13" s="293" t="e">
        <f>ROUND(EDQ13*EDR13,2)</f>
        <v>#REF!</v>
      </c>
      <c r="EDT13" s="292" t="e">
        <f>'PLAN. COMP.'!#REF!</f>
        <v>#REF!</v>
      </c>
      <c r="EDU13" s="293" t="e">
        <f>ROUND(EDS13*EDT13,2)</f>
        <v>#REF!</v>
      </c>
      <c r="EDV13" s="292" t="e">
        <f>'PLAN. COMP.'!#REF!</f>
        <v>#REF!</v>
      </c>
      <c r="EDW13" s="293" t="e">
        <f>ROUND(EDU13*EDV13,2)</f>
        <v>#REF!</v>
      </c>
      <c r="EDX13" s="292" t="e">
        <f>'PLAN. COMP.'!#REF!</f>
        <v>#REF!</v>
      </c>
      <c r="EDY13" s="293" t="e">
        <f>ROUND(EDW13*EDX13,2)</f>
        <v>#REF!</v>
      </c>
      <c r="EDZ13" s="292" t="e">
        <f>'PLAN. COMP.'!#REF!</f>
        <v>#REF!</v>
      </c>
      <c r="EEA13" s="293" t="e">
        <f>ROUND(EDY13*EDZ13,2)</f>
        <v>#REF!</v>
      </c>
      <c r="EEB13" s="292" t="e">
        <f>'PLAN. COMP.'!#REF!</f>
        <v>#REF!</v>
      </c>
      <c r="EEC13" s="293" t="e">
        <f>ROUND(EEA13*EEB13,2)</f>
        <v>#REF!</v>
      </c>
      <c r="EED13" s="292" t="e">
        <f>'PLAN. COMP.'!#REF!</f>
        <v>#REF!</v>
      </c>
      <c r="EEE13" s="293" t="e">
        <f>ROUND(EEC13*EED13,2)</f>
        <v>#REF!</v>
      </c>
      <c r="EEF13" s="292" t="e">
        <f>'PLAN. COMP.'!#REF!</f>
        <v>#REF!</v>
      </c>
      <c r="EEG13" s="293" t="e">
        <f>ROUND(EEE13*EEF13,2)</f>
        <v>#REF!</v>
      </c>
      <c r="EEH13" s="292" t="e">
        <f>'PLAN. COMP.'!#REF!</f>
        <v>#REF!</v>
      </c>
      <c r="EEI13" s="293" t="e">
        <f>ROUND(EEG13*EEH13,2)</f>
        <v>#REF!</v>
      </c>
      <c r="EEJ13" s="292" t="e">
        <f>'PLAN. COMP.'!#REF!</f>
        <v>#REF!</v>
      </c>
      <c r="EEK13" s="293" t="e">
        <f>ROUND(EEI13*EEJ13,2)</f>
        <v>#REF!</v>
      </c>
      <c r="EEL13" s="292" t="e">
        <f>'PLAN. COMP.'!#REF!</f>
        <v>#REF!</v>
      </c>
      <c r="EEM13" s="293" t="e">
        <f>ROUND(EEK13*EEL13,2)</f>
        <v>#REF!</v>
      </c>
      <c r="EEN13" s="292" t="e">
        <f>'PLAN. COMP.'!#REF!</f>
        <v>#REF!</v>
      </c>
      <c r="EEO13" s="293" t="e">
        <f>ROUND(EEM13*EEN13,2)</f>
        <v>#REF!</v>
      </c>
      <c r="EEP13" s="292" t="e">
        <f>'PLAN. COMP.'!#REF!</f>
        <v>#REF!</v>
      </c>
      <c r="EEQ13" s="293" t="e">
        <f>ROUND(EEO13*EEP13,2)</f>
        <v>#REF!</v>
      </c>
      <c r="EER13" s="292" t="e">
        <f>'PLAN. COMP.'!#REF!</f>
        <v>#REF!</v>
      </c>
      <c r="EES13" s="293" t="e">
        <f>ROUND(EEQ13*EER13,2)</f>
        <v>#REF!</v>
      </c>
      <c r="EET13" s="292" t="e">
        <f>'PLAN. COMP.'!#REF!</f>
        <v>#REF!</v>
      </c>
      <c r="EEU13" s="293" t="e">
        <f>ROUND(EES13*EET13,2)</f>
        <v>#REF!</v>
      </c>
      <c r="EEV13" s="292" t="e">
        <f>'PLAN. COMP.'!#REF!</f>
        <v>#REF!</v>
      </c>
      <c r="EEW13" s="293" t="e">
        <f>ROUND(EEU13*EEV13,2)</f>
        <v>#REF!</v>
      </c>
      <c r="EEX13" s="292" t="e">
        <f>'PLAN. COMP.'!#REF!</f>
        <v>#REF!</v>
      </c>
      <c r="EEY13" s="293" t="e">
        <f>ROUND(EEW13*EEX13,2)</f>
        <v>#REF!</v>
      </c>
      <c r="EEZ13" s="292" t="e">
        <f>'PLAN. COMP.'!#REF!</f>
        <v>#REF!</v>
      </c>
      <c r="EFA13" s="293" t="e">
        <f>ROUND(EEY13*EEZ13,2)</f>
        <v>#REF!</v>
      </c>
      <c r="EFB13" s="292" t="e">
        <f>'PLAN. COMP.'!#REF!</f>
        <v>#REF!</v>
      </c>
      <c r="EFC13" s="293" t="e">
        <f>ROUND(EFA13*EFB13,2)</f>
        <v>#REF!</v>
      </c>
      <c r="EFD13" s="292" t="e">
        <f>'PLAN. COMP.'!#REF!</f>
        <v>#REF!</v>
      </c>
      <c r="EFE13" s="293" t="e">
        <f>ROUND(EFC13*EFD13,2)</f>
        <v>#REF!</v>
      </c>
      <c r="EFF13" s="292" t="e">
        <f>'PLAN. COMP.'!#REF!</f>
        <v>#REF!</v>
      </c>
      <c r="EFG13" s="293" t="e">
        <f>ROUND(EFE13*EFF13,2)</f>
        <v>#REF!</v>
      </c>
      <c r="EFH13" s="292" t="e">
        <f>'PLAN. COMP.'!#REF!</f>
        <v>#REF!</v>
      </c>
      <c r="EFI13" s="293" t="e">
        <f>ROUND(EFG13*EFH13,2)</f>
        <v>#REF!</v>
      </c>
      <c r="EFJ13" s="292" t="e">
        <f>'PLAN. COMP.'!#REF!</f>
        <v>#REF!</v>
      </c>
      <c r="EFK13" s="293" t="e">
        <f>ROUND(EFI13*EFJ13,2)</f>
        <v>#REF!</v>
      </c>
      <c r="EFL13" s="292" t="e">
        <f>'PLAN. COMP.'!#REF!</f>
        <v>#REF!</v>
      </c>
      <c r="EFM13" s="293" t="e">
        <f>ROUND(EFK13*EFL13,2)</f>
        <v>#REF!</v>
      </c>
      <c r="EFN13" s="292" t="e">
        <f>'PLAN. COMP.'!#REF!</f>
        <v>#REF!</v>
      </c>
      <c r="EFO13" s="293" t="e">
        <f>ROUND(EFM13*EFN13,2)</f>
        <v>#REF!</v>
      </c>
      <c r="EFP13" s="292" t="e">
        <f>'PLAN. COMP.'!#REF!</f>
        <v>#REF!</v>
      </c>
      <c r="EFQ13" s="293" t="e">
        <f>ROUND(EFO13*EFP13,2)</f>
        <v>#REF!</v>
      </c>
      <c r="EFR13" s="292" t="e">
        <f>'PLAN. COMP.'!#REF!</f>
        <v>#REF!</v>
      </c>
      <c r="EFS13" s="293" t="e">
        <f>ROUND(EFQ13*EFR13,2)</f>
        <v>#REF!</v>
      </c>
      <c r="EFT13" s="292" t="e">
        <f>'PLAN. COMP.'!#REF!</f>
        <v>#REF!</v>
      </c>
      <c r="EFU13" s="293" t="e">
        <f>ROUND(EFS13*EFT13,2)</f>
        <v>#REF!</v>
      </c>
      <c r="EFV13" s="292" t="e">
        <f>'PLAN. COMP.'!#REF!</f>
        <v>#REF!</v>
      </c>
      <c r="EFW13" s="293" t="e">
        <f>ROUND(EFU13*EFV13,2)</f>
        <v>#REF!</v>
      </c>
      <c r="EFX13" s="292" t="e">
        <f>'PLAN. COMP.'!#REF!</f>
        <v>#REF!</v>
      </c>
      <c r="EFY13" s="293" t="e">
        <f>ROUND(EFW13*EFX13,2)</f>
        <v>#REF!</v>
      </c>
      <c r="EFZ13" s="292" t="e">
        <f>'PLAN. COMP.'!#REF!</f>
        <v>#REF!</v>
      </c>
      <c r="EGA13" s="293" t="e">
        <f>ROUND(EFY13*EFZ13,2)</f>
        <v>#REF!</v>
      </c>
      <c r="EGB13" s="292" t="e">
        <f>'PLAN. COMP.'!#REF!</f>
        <v>#REF!</v>
      </c>
      <c r="EGC13" s="293" t="e">
        <f>ROUND(EGA13*EGB13,2)</f>
        <v>#REF!</v>
      </c>
      <c r="EGD13" s="292" t="e">
        <f>'PLAN. COMP.'!#REF!</f>
        <v>#REF!</v>
      </c>
      <c r="EGE13" s="293" t="e">
        <f>ROUND(EGC13*EGD13,2)</f>
        <v>#REF!</v>
      </c>
      <c r="EGF13" s="292" t="e">
        <f>'PLAN. COMP.'!#REF!</f>
        <v>#REF!</v>
      </c>
      <c r="EGG13" s="293" t="e">
        <f>ROUND(EGE13*EGF13,2)</f>
        <v>#REF!</v>
      </c>
      <c r="EGH13" s="292" t="e">
        <f>'PLAN. COMP.'!#REF!</f>
        <v>#REF!</v>
      </c>
      <c r="EGI13" s="293" t="e">
        <f>ROUND(EGG13*EGH13,2)</f>
        <v>#REF!</v>
      </c>
      <c r="EGJ13" s="292" t="e">
        <f>'PLAN. COMP.'!#REF!</f>
        <v>#REF!</v>
      </c>
      <c r="EGK13" s="293" t="e">
        <f>ROUND(EGI13*EGJ13,2)</f>
        <v>#REF!</v>
      </c>
      <c r="EGL13" s="292" t="e">
        <f>'PLAN. COMP.'!#REF!</f>
        <v>#REF!</v>
      </c>
      <c r="EGM13" s="293" t="e">
        <f>ROUND(EGK13*EGL13,2)</f>
        <v>#REF!</v>
      </c>
      <c r="EGN13" s="292" t="e">
        <f>'PLAN. COMP.'!#REF!</f>
        <v>#REF!</v>
      </c>
      <c r="EGO13" s="293" t="e">
        <f>ROUND(EGM13*EGN13,2)</f>
        <v>#REF!</v>
      </c>
      <c r="EGP13" s="292" t="e">
        <f>'PLAN. COMP.'!#REF!</f>
        <v>#REF!</v>
      </c>
      <c r="EGQ13" s="293" t="e">
        <f>ROUND(EGO13*EGP13,2)</f>
        <v>#REF!</v>
      </c>
      <c r="EGR13" s="292" t="e">
        <f>'PLAN. COMP.'!#REF!</f>
        <v>#REF!</v>
      </c>
      <c r="EGS13" s="293" t="e">
        <f>ROUND(EGQ13*EGR13,2)</f>
        <v>#REF!</v>
      </c>
      <c r="EGT13" s="292" t="e">
        <f>'PLAN. COMP.'!#REF!</f>
        <v>#REF!</v>
      </c>
      <c r="EGU13" s="293" t="e">
        <f>ROUND(EGS13*EGT13,2)</f>
        <v>#REF!</v>
      </c>
      <c r="EGV13" s="292" t="e">
        <f>'PLAN. COMP.'!#REF!</f>
        <v>#REF!</v>
      </c>
      <c r="EGW13" s="293" t="e">
        <f>ROUND(EGU13*EGV13,2)</f>
        <v>#REF!</v>
      </c>
      <c r="EGX13" s="292" t="e">
        <f>'PLAN. COMP.'!#REF!</f>
        <v>#REF!</v>
      </c>
      <c r="EGY13" s="293" t="e">
        <f>ROUND(EGW13*EGX13,2)</f>
        <v>#REF!</v>
      </c>
      <c r="EGZ13" s="292" t="e">
        <f>'PLAN. COMP.'!#REF!</f>
        <v>#REF!</v>
      </c>
      <c r="EHA13" s="293" t="e">
        <f>ROUND(EGY13*EGZ13,2)</f>
        <v>#REF!</v>
      </c>
      <c r="EHB13" s="292" t="e">
        <f>'PLAN. COMP.'!#REF!</f>
        <v>#REF!</v>
      </c>
      <c r="EHC13" s="293" t="e">
        <f>ROUND(EHA13*EHB13,2)</f>
        <v>#REF!</v>
      </c>
      <c r="EHD13" s="292" t="e">
        <f>'PLAN. COMP.'!#REF!</f>
        <v>#REF!</v>
      </c>
      <c r="EHE13" s="293" t="e">
        <f>ROUND(EHC13*EHD13,2)</f>
        <v>#REF!</v>
      </c>
      <c r="EHF13" s="292" t="e">
        <f>'PLAN. COMP.'!#REF!</f>
        <v>#REF!</v>
      </c>
      <c r="EHG13" s="293" t="e">
        <f>ROUND(EHE13*EHF13,2)</f>
        <v>#REF!</v>
      </c>
      <c r="EHH13" s="292" t="e">
        <f>'PLAN. COMP.'!#REF!</f>
        <v>#REF!</v>
      </c>
      <c r="EHI13" s="293" t="e">
        <f>ROUND(EHG13*EHH13,2)</f>
        <v>#REF!</v>
      </c>
      <c r="EHJ13" s="292" t="e">
        <f>'PLAN. COMP.'!#REF!</f>
        <v>#REF!</v>
      </c>
      <c r="EHK13" s="293" t="e">
        <f>ROUND(EHI13*EHJ13,2)</f>
        <v>#REF!</v>
      </c>
      <c r="EHL13" s="292" t="e">
        <f>'PLAN. COMP.'!#REF!</f>
        <v>#REF!</v>
      </c>
      <c r="EHM13" s="293" t="e">
        <f>ROUND(EHK13*EHL13,2)</f>
        <v>#REF!</v>
      </c>
      <c r="EHN13" s="292" t="e">
        <f>'PLAN. COMP.'!#REF!</f>
        <v>#REF!</v>
      </c>
      <c r="EHO13" s="293" t="e">
        <f>ROUND(EHM13*EHN13,2)</f>
        <v>#REF!</v>
      </c>
      <c r="EHP13" s="292" t="e">
        <f>'PLAN. COMP.'!#REF!</f>
        <v>#REF!</v>
      </c>
      <c r="EHQ13" s="293" t="e">
        <f>ROUND(EHO13*EHP13,2)</f>
        <v>#REF!</v>
      </c>
      <c r="EHR13" s="292" t="e">
        <f>'PLAN. COMP.'!#REF!</f>
        <v>#REF!</v>
      </c>
      <c r="EHS13" s="293" t="e">
        <f>ROUND(EHQ13*EHR13,2)</f>
        <v>#REF!</v>
      </c>
      <c r="EHT13" s="292" t="e">
        <f>'PLAN. COMP.'!#REF!</f>
        <v>#REF!</v>
      </c>
      <c r="EHU13" s="293" t="e">
        <f>ROUND(EHS13*EHT13,2)</f>
        <v>#REF!</v>
      </c>
      <c r="EHV13" s="292" t="e">
        <f>'PLAN. COMP.'!#REF!</f>
        <v>#REF!</v>
      </c>
      <c r="EHW13" s="293" t="e">
        <f>ROUND(EHU13*EHV13,2)</f>
        <v>#REF!</v>
      </c>
      <c r="EHX13" s="292" t="e">
        <f>'PLAN. COMP.'!#REF!</f>
        <v>#REF!</v>
      </c>
      <c r="EHY13" s="293" t="e">
        <f>ROUND(EHW13*EHX13,2)</f>
        <v>#REF!</v>
      </c>
      <c r="EHZ13" s="292" t="e">
        <f>'PLAN. COMP.'!#REF!</f>
        <v>#REF!</v>
      </c>
      <c r="EIA13" s="293" t="e">
        <f>ROUND(EHY13*EHZ13,2)</f>
        <v>#REF!</v>
      </c>
      <c r="EIB13" s="292" t="e">
        <f>'PLAN. COMP.'!#REF!</f>
        <v>#REF!</v>
      </c>
      <c r="EIC13" s="293" t="e">
        <f>ROUND(EIA13*EIB13,2)</f>
        <v>#REF!</v>
      </c>
      <c r="EID13" s="292" t="e">
        <f>'PLAN. COMP.'!#REF!</f>
        <v>#REF!</v>
      </c>
      <c r="EIE13" s="293" t="e">
        <f>ROUND(EIC13*EID13,2)</f>
        <v>#REF!</v>
      </c>
      <c r="EIF13" s="292" t="e">
        <f>'PLAN. COMP.'!#REF!</f>
        <v>#REF!</v>
      </c>
      <c r="EIG13" s="293" t="e">
        <f>ROUND(EIE13*EIF13,2)</f>
        <v>#REF!</v>
      </c>
      <c r="EIH13" s="292" t="e">
        <f>'PLAN. COMP.'!#REF!</f>
        <v>#REF!</v>
      </c>
      <c r="EII13" s="293" t="e">
        <f>ROUND(EIG13*EIH13,2)</f>
        <v>#REF!</v>
      </c>
      <c r="EIJ13" s="292" t="e">
        <f>'PLAN. COMP.'!#REF!</f>
        <v>#REF!</v>
      </c>
      <c r="EIK13" s="293" t="e">
        <f>ROUND(EII13*EIJ13,2)</f>
        <v>#REF!</v>
      </c>
      <c r="EIL13" s="292" t="e">
        <f>'PLAN. COMP.'!#REF!</f>
        <v>#REF!</v>
      </c>
      <c r="EIM13" s="293" t="e">
        <f>ROUND(EIK13*EIL13,2)</f>
        <v>#REF!</v>
      </c>
      <c r="EIN13" s="292" t="e">
        <f>'PLAN. COMP.'!#REF!</f>
        <v>#REF!</v>
      </c>
      <c r="EIO13" s="293" t="e">
        <f>ROUND(EIM13*EIN13,2)</f>
        <v>#REF!</v>
      </c>
      <c r="EIP13" s="292" t="e">
        <f>'PLAN. COMP.'!#REF!</f>
        <v>#REF!</v>
      </c>
      <c r="EIQ13" s="293" t="e">
        <f>ROUND(EIO13*EIP13,2)</f>
        <v>#REF!</v>
      </c>
      <c r="EIR13" s="292" t="e">
        <f>'PLAN. COMP.'!#REF!</f>
        <v>#REF!</v>
      </c>
      <c r="EIS13" s="293" t="e">
        <f>ROUND(EIQ13*EIR13,2)</f>
        <v>#REF!</v>
      </c>
      <c r="EIT13" s="292" t="e">
        <f>'PLAN. COMP.'!#REF!</f>
        <v>#REF!</v>
      </c>
      <c r="EIU13" s="293" t="e">
        <f>ROUND(EIS13*EIT13,2)</f>
        <v>#REF!</v>
      </c>
      <c r="EIV13" s="292" t="e">
        <f>'PLAN. COMP.'!#REF!</f>
        <v>#REF!</v>
      </c>
      <c r="EIW13" s="293" t="e">
        <f>ROUND(EIU13*EIV13,2)</f>
        <v>#REF!</v>
      </c>
      <c r="EIX13" s="292" t="e">
        <f>'PLAN. COMP.'!#REF!</f>
        <v>#REF!</v>
      </c>
      <c r="EIY13" s="293" t="e">
        <f>ROUND(EIW13*EIX13,2)</f>
        <v>#REF!</v>
      </c>
      <c r="EIZ13" s="292" t="e">
        <f>'PLAN. COMP.'!#REF!</f>
        <v>#REF!</v>
      </c>
      <c r="EJA13" s="293" t="e">
        <f>ROUND(EIY13*EIZ13,2)</f>
        <v>#REF!</v>
      </c>
      <c r="EJB13" s="292" t="e">
        <f>'PLAN. COMP.'!#REF!</f>
        <v>#REF!</v>
      </c>
      <c r="EJC13" s="293" t="e">
        <f>ROUND(EJA13*EJB13,2)</f>
        <v>#REF!</v>
      </c>
      <c r="EJD13" s="292" t="e">
        <f>'PLAN. COMP.'!#REF!</f>
        <v>#REF!</v>
      </c>
      <c r="EJE13" s="293" t="e">
        <f>ROUND(EJC13*EJD13,2)</f>
        <v>#REF!</v>
      </c>
      <c r="EJF13" s="292" t="e">
        <f>'PLAN. COMP.'!#REF!</f>
        <v>#REF!</v>
      </c>
      <c r="EJG13" s="293" t="e">
        <f>ROUND(EJE13*EJF13,2)</f>
        <v>#REF!</v>
      </c>
      <c r="EJH13" s="292" t="e">
        <f>'PLAN. COMP.'!#REF!</f>
        <v>#REF!</v>
      </c>
      <c r="EJI13" s="293" t="e">
        <f>ROUND(EJG13*EJH13,2)</f>
        <v>#REF!</v>
      </c>
      <c r="EJJ13" s="292" t="e">
        <f>'PLAN. COMP.'!#REF!</f>
        <v>#REF!</v>
      </c>
      <c r="EJK13" s="293" t="e">
        <f>ROUND(EJI13*EJJ13,2)</f>
        <v>#REF!</v>
      </c>
      <c r="EJL13" s="292" t="e">
        <f>'PLAN. COMP.'!#REF!</f>
        <v>#REF!</v>
      </c>
      <c r="EJM13" s="293" t="e">
        <f>ROUND(EJK13*EJL13,2)</f>
        <v>#REF!</v>
      </c>
      <c r="EJN13" s="292" t="e">
        <f>'PLAN. COMP.'!#REF!</f>
        <v>#REF!</v>
      </c>
      <c r="EJO13" s="293" t="e">
        <f>ROUND(EJM13*EJN13,2)</f>
        <v>#REF!</v>
      </c>
      <c r="EJP13" s="292" t="e">
        <f>'PLAN. COMP.'!#REF!</f>
        <v>#REF!</v>
      </c>
      <c r="EJQ13" s="293" t="e">
        <f>ROUND(EJO13*EJP13,2)</f>
        <v>#REF!</v>
      </c>
      <c r="EJR13" s="292" t="e">
        <f>'PLAN. COMP.'!#REF!</f>
        <v>#REF!</v>
      </c>
      <c r="EJS13" s="293" t="e">
        <f>ROUND(EJQ13*EJR13,2)</f>
        <v>#REF!</v>
      </c>
      <c r="EJT13" s="292" t="e">
        <f>'PLAN. COMP.'!#REF!</f>
        <v>#REF!</v>
      </c>
      <c r="EJU13" s="293" t="e">
        <f>ROUND(EJS13*EJT13,2)</f>
        <v>#REF!</v>
      </c>
      <c r="EJV13" s="292" t="e">
        <f>'PLAN. COMP.'!#REF!</f>
        <v>#REF!</v>
      </c>
      <c r="EJW13" s="293" t="e">
        <f>ROUND(EJU13*EJV13,2)</f>
        <v>#REF!</v>
      </c>
      <c r="EJX13" s="292" t="e">
        <f>'PLAN. COMP.'!#REF!</f>
        <v>#REF!</v>
      </c>
      <c r="EJY13" s="293" t="e">
        <f>ROUND(EJW13*EJX13,2)</f>
        <v>#REF!</v>
      </c>
      <c r="EJZ13" s="292" t="e">
        <f>'PLAN. COMP.'!#REF!</f>
        <v>#REF!</v>
      </c>
      <c r="EKA13" s="293" t="e">
        <f>ROUND(EJY13*EJZ13,2)</f>
        <v>#REF!</v>
      </c>
      <c r="EKB13" s="292" t="e">
        <f>'PLAN. COMP.'!#REF!</f>
        <v>#REF!</v>
      </c>
      <c r="EKC13" s="293" t="e">
        <f>ROUND(EKA13*EKB13,2)</f>
        <v>#REF!</v>
      </c>
      <c r="EKD13" s="292" t="e">
        <f>'PLAN. COMP.'!#REF!</f>
        <v>#REF!</v>
      </c>
      <c r="EKE13" s="293" t="e">
        <f>ROUND(EKC13*EKD13,2)</f>
        <v>#REF!</v>
      </c>
      <c r="EKF13" s="292" t="e">
        <f>'PLAN. COMP.'!#REF!</f>
        <v>#REF!</v>
      </c>
      <c r="EKG13" s="293" t="e">
        <f>ROUND(EKE13*EKF13,2)</f>
        <v>#REF!</v>
      </c>
      <c r="EKH13" s="292" t="e">
        <f>'PLAN. COMP.'!#REF!</f>
        <v>#REF!</v>
      </c>
      <c r="EKI13" s="293" t="e">
        <f>ROUND(EKG13*EKH13,2)</f>
        <v>#REF!</v>
      </c>
      <c r="EKJ13" s="292" t="e">
        <f>'PLAN. COMP.'!#REF!</f>
        <v>#REF!</v>
      </c>
      <c r="EKK13" s="293" t="e">
        <f>ROUND(EKI13*EKJ13,2)</f>
        <v>#REF!</v>
      </c>
      <c r="EKL13" s="292" t="e">
        <f>'PLAN. COMP.'!#REF!</f>
        <v>#REF!</v>
      </c>
      <c r="EKM13" s="293" t="e">
        <f>ROUND(EKK13*EKL13,2)</f>
        <v>#REF!</v>
      </c>
      <c r="EKN13" s="292" t="e">
        <f>'PLAN. COMP.'!#REF!</f>
        <v>#REF!</v>
      </c>
      <c r="EKO13" s="293" t="e">
        <f>ROUND(EKM13*EKN13,2)</f>
        <v>#REF!</v>
      </c>
      <c r="EKP13" s="292" t="e">
        <f>'PLAN. COMP.'!#REF!</f>
        <v>#REF!</v>
      </c>
      <c r="EKQ13" s="293" t="e">
        <f>ROUND(EKO13*EKP13,2)</f>
        <v>#REF!</v>
      </c>
      <c r="EKR13" s="292" t="e">
        <f>'PLAN. COMP.'!#REF!</f>
        <v>#REF!</v>
      </c>
      <c r="EKS13" s="293" t="e">
        <f>ROUND(EKQ13*EKR13,2)</f>
        <v>#REF!</v>
      </c>
      <c r="EKT13" s="292" t="e">
        <f>'PLAN. COMP.'!#REF!</f>
        <v>#REF!</v>
      </c>
      <c r="EKU13" s="293" t="e">
        <f>ROUND(EKS13*EKT13,2)</f>
        <v>#REF!</v>
      </c>
      <c r="EKV13" s="292" t="e">
        <f>'PLAN. COMP.'!#REF!</f>
        <v>#REF!</v>
      </c>
      <c r="EKW13" s="293" t="e">
        <f>ROUND(EKU13*EKV13,2)</f>
        <v>#REF!</v>
      </c>
      <c r="EKX13" s="292" t="e">
        <f>'PLAN. COMP.'!#REF!</f>
        <v>#REF!</v>
      </c>
      <c r="EKY13" s="293" t="e">
        <f>ROUND(EKW13*EKX13,2)</f>
        <v>#REF!</v>
      </c>
      <c r="EKZ13" s="292" t="e">
        <f>'PLAN. COMP.'!#REF!</f>
        <v>#REF!</v>
      </c>
      <c r="ELA13" s="293" t="e">
        <f>ROUND(EKY13*EKZ13,2)</f>
        <v>#REF!</v>
      </c>
      <c r="ELB13" s="292" t="e">
        <f>'PLAN. COMP.'!#REF!</f>
        <v>#REF!</v>
      </c>
      <c r="ELC13" s="293" t="e">
        <f>ROUND(ELA13*ELB13,2)</f>
        <v>#REF!</v>
      </c>
      <c r="ELD13" s="292" t="e">
        <f>'PLAN. COMP.'!#REF!</f>
        <v>#REF!</v>
      </c>
      <c r="ELE13" s="293" t="e">
        <f>ROUND(ELC13*ELD13,2)</f>
        <v>#REF!</v>
      </c>
      <c r="ELF13" s="292" t="e">
        <f>'PLAN. COMP.'!#REF!</f>
        <v>#REF!</v>
      </c>
      <c r="ELG13" s="293" t="e">
        <f>ROUND(ELE13*ELF13,2)</f>
        <v>#REF!</v>
      </c>
      <c r="ELH13" s="292" t="e">
        <f>'PLAN. COMP.'!#REF!</f>
        <v>#REF!</v>
      </c>
      <c r="ELI13" s="293" t="e">
        <f>ROUND(ELG13*ELH13,2)</f>
        <v>#REF!</v>
      </c>
      <c r="ELJ13" s="292" t="e">
        <f>'PLAN. COMP.'!#REF!</f>
        <v>#REF!</v>
      </c>
      <c r="ELK13" s="293" t="e">
        <f>ROUND(ELI13*ELJ13,2)</f>
        <v>#REF!</v>
      </c>
      <c r="ELL13" s="292" t="e">
        <f>'PLAN. COMP.'!#REF!</f>
        <v>#REF!</v>
      </c>
      <c r="ELM13" s="293" t="e">
        <f>ROUND(ELK13*ELL13,2)</f>
        <v>#REF!</v>
      </c>
      <c r="ELN13" s="292" t="e">
        <f>'PLAN. COMP.'!#REF!</f>
        <v>#REF!</v>
      </c>
      <c r="ELO13" s="293" t="e">
        <f>ROUND(ELM13*ELN13,2)</f>
        <v>#REF!</v>
      </c>
      <c r="ELP13" s="292" t="e">
        <f>'PLAN. COMP.'!#REF!</f>
        <v>#REF!</v>
      </c>
      <c r="ELQ13" s="293" t="e">
        <f>ROUND(ELO13*ELP13,2)</f>
        <v>#REF!</v>
      </c>
      <c r="ELR13" s="292" t="e">
        <f>'PLAN. COMP.'!#REF!</f>
        <v>#REF!</v>
      </c>
      <c r="ELS13" s="293" t="e">
        <f>ROUND(ELQ13*ELR13,2)</f>
        <v>#REF!</v>
      </c>
      <c r="ELT13" s="292" t="e">
        <f>'PLAN. COMP.'!#REF!</f>
        <v>#REF!</v>
      </c>
      <c r="ELU13" s="293" t="e">
        <f>ROUND(ELS13*ELT13,2)</f>
        <v>#REF!</v>
      </c>
      <c r="ELV13" s="292" t="e">
        <f>'PLAN. COMP.'!#REF!</f>
        <v>#REF!</v>
      </c>
      <c r="ELW13" s="293" t="e">
        <f>ROUND(ELU13*ELV13,2)</f>
        <v>#REF!</v>
      </c>
      <c r="ELX13" s="292" t="e">
        <f>'PLAN. COMP.'!#REF!</f>
        <v>#REF!</v>
      </c>
      <c r="ELY13" s="293" t="e">
        <f>ROUND(ELW13*ELX13,2)</f>
        <v>#REF!</v>
      </c>
      <c r="ELZ13" s="292" t="e">
        <f>'PLAN. COMP.'!#REF!</f>
        <v>#REF!</v>
      </c>
      <c r="EMA13" s="293" t="e">
        <f>ROUND(ELY13*ELZ13,2)</f>
        <v>#REF!</v>
      </c>
      <c r="EMB13" s="292" t="e">
        <f>'PLAN. COMP.'!#REF!</f>
        <v>#REF!</v>
      </c>
      <c r="EMC13" s="293" t="e">
        <f>ROUND(EMA13*EMB13,2)</f>
        <v>#REF!</v>
      </c>
      <c r="EMD13" s="292" t="e">
        <f>'PLAN. COMP.'!#REF!</f>
        <v>#REF!</v>
      </c>
      <c r="EME13" s="293" t="e">
        <f>ROUND(EMC13*EMD13,2)</f>
        <v>#REF!</v>
      </c>
      <c r="EMF13" s="292" t="e">
        <f>'PLAN. COMP.'!#REF!</f>
        <v>#REF!</v>
      </c>
      <c r="EMG13" s="293" t="e">
        <f>ROUND(EME13*EMF13,2)</f>
        <v>#REF!</v>
      </c>
      <c r="EMH13" s="292" t="e">
        <f>'PLAN. COMP.'!#REF!</f>
        <v>#REF!</v>
      </c>
      <c r="EMI13" s="293" t="e">
        <f>ROUND(EMG13*EMH13,2)</f>
        <v>#REF!</v>
      </c>
      <c r="EMJ13" s="292" t="e">
        <f>'PLAN. COMP.'!#REF!</f>
        <v>#REF!</v>
      </c>
      <c r="EMK13" s="293" t="e">
        <f>ROUND(EMI13*EMJ13,2)</f>
        <v>#REF!</v>
      </c>
      <c r="EML13" s="292" t="e">
        <f>'PLAN. COMP.'!#REF!</f>
        <v>#REF!</v>
      </c>
      <c r="EMM13" s="293" t="e">
        <f>ROUND(EMK13*EML13,2)</f>
        <v>#REF!</v>
      </c>
      <c r="EMN13" s="292" t="e">
        <f>'PLAN. COMP.'!#REF!</f>
        <v>#REF!</v>
      </c>
      <c r="EMO13" s="293" t="e">
        <f>ROUND(EMM13*EMN13,2)</f>
        <v>#REF!</v>
      </c>
      <c r="EMP13" s="292" t="e">
        <f>'PLAN. COMP.'!#REF!</f>
        <v>#REF!</v>
      </c>
      <c r="EMQ13" s="293" t="e">
        <f>ROUND(EMO13*EMP13,2)</f>
        <v>#REF!</v>
      </c>
      <c r="EMR13" s="292" t="e">
        <f>'PLAN. COMP.'!#REF!</f>
        <v>#REF!</v>
      </c>
      <c r="EMS13" s="293" t="e">
        <f>ROUND(EMQ13*EMR13,2)</f>
        <v>#REF!</v>
      </c>
      <c r="EMT13" s="292" t="e">
        <f>'PLAN. COMP.'!#REF!</f>
        <v>#REF!</v>
      </c>
      <c r="EMU13" s="293" t="e">
        <f>ROUND(EMS13*EMT13,2)</f>
        <v>#REF!</v>
      </c>
      <c r="EMV13" s="292" t="e">
        <f>'PLAN. COMP.'!#REF!</f>
        <v>#REF!</v>
      </c>
      <c r="EMW13" s="293" t="e">
        <f>ROUND(EMU13*EMV13,2)</f>
        <v>#REF!</v>
      </c>
      <c r="EMX13" s="292" t="e">
        <f>'PLAN. COMP.'!#REF!</f>
        <v>#REF!</v>
      </c>
      <c r="EMY13" s="293" t="e">
        <f>ROUND(EMW13*EMX13,2)</f>
        <v>#REF!</v>
      </c>
      <c r="EMZ13" s="292" t="e">
        <f>'PLAN. COMP.'!#REF!</f>
        <v>#REF!</v>
      </c>
      <c r="ENA13" s="293" t="e">
        <f>ROUND(EMY13*EMZ13,2)</f>
        <v>#REF!</v>
      </c>
      <c r="ENB13" s="292" t="e">
        <f>'PLAN. COMP.'!#REF!</f>
        <v>#REF!</v>
      </c>
      <c r="ENC13" s="293" t="e">
        <f>ROUND(ENA13*ENB13,2)</f>
        <v>#REF!</v>
      </c>
      <c r="END13" s="292" t="e">
        <f>'PLAN. COMP.'!#REF!</f>
        <v>#REF!</v>
      </c>
      <c r="ENE13" s="293" t="e">
        <f>ROUND(ENC13*END13,2)</f>
        <v>#REF!</v>
      </c>
      <c r="ENF13" s="292" t="e">
        <f>'PLAN. COMP.'!#REF!</f>
        <v>#REF!</v>
      </c>
      <c r="ENG13" s="293" t="e">
        <f>ROUND(ENE13*ENF13,2)</f>
        <v>#REF!</v>
      </c>
      <c r="ENH13" s="292" t="e">
        <f>'PLAN. COMP.'!#REF!</f>
        <v>#REF!</v>
      </c>
      <c r="ENI13" s="293" t="e">
        <f>ROUND(ENG13*ENH13,2)</f>
        <v>#REF!</v>
      </c>
      <c r="ENJ13" s="292" t="e">
        <f>'PLAN. COMP.'!#REF!</f>
        <v>#REF!</v>
      </c>
      <c r="ENK13" s="293" t="e">
        <f>ROUND(ENI13*ENJ13,2)</f>
        <v>#REF!</v>
      </c>
      <c r="ENL13" s="292" t="e">
        <f>'PLAN. COMP.'!#REF!</f>
        <v>#REF!</v>
      </c>
      <c r="ENM13" s="293" t="e">
        <f>ROUND(ENK13*ENL13,2)</f>
        <v>#REF!</v>
      </c>
      <c r="ENN13" s="292" t="e">
        <f>'PLAN. COMP.'!#REF!</f>
        <v>#REF!</v>
      </c>
      <c r="ENO13" s="293" t="e">
        <f>ROUND(ENM13*ENN13,2)</f>
        <v>#REF!</v>
      </c>
      <c r="ENP13" s="292" t="e">
        <f>'PLAN. COMP.'!#REF!</f>
        <v>#REF!</v>
      </c>
      <c r="ENQ13" s="293" t="e">
        <f>ROUND(ENO13*ENP13,2)</f>
        <v>#REF!</v>
      </c>
      <c r="ENR13" s="292" t="e">
        <f>'PLAN. COMP.'!#REF!</f>
        <v>#REF!</v>
      </c>
      <c r="ENS13" s="293" t="e">
        <f>ROUND(ENQ13*ENR13,2)</f>
        <v>#REF!</v>
      </c>
      <c r="ENT13" s="292" t="e">
        <f>'PLAN. COMP.'!#REF!</f>
        <v>#REF!</v>
      </c>
      <c r="ENU13" s="293" t="e">
        <f>ROUND(ENS13*ENT13,2)</f>
        <v>#REF!</v>
      </c>
      <c r="ENV13" s="292" t="e">
        <f>'PLAN. COMP.'!#REF!</f>
        <v>#REF!</v>
      </c>
      <c r="ENW13" s="293" t="e">
        <f>ROUND(ENU13*ENV13,2)</f>
        <v>#REF!</v>
      </c>
      <c r="ENX13" s="292" t="e">
        <f>'PLAN. COMP.'!#REF!</f>
        <v>#REF!</v>
      </c>
      <c r="ENY13" s="293" t="e">
        <f>ROUND(ENW13*ENX13,2)</f>
        <v>#REF!</v>
      </c>
      <c r="ENZ13" s="292" t="e">
        <f>'PLAN. COMP.'!#REF!</f>
        <v>#REF!</v>
      </c>
      <c r="EOA13" s="293" t="e">
        <f>ROUND(ENY13*ENZ13,2)</f>
        <v>#REF!</v>
      </c>
      <c r="EOB13" s="292" t="e">
        <f>'PLAN. COMP.'!#REF!</f>
        <v>#REF!</v>
      </c>
      <c r="EOC13" s="293" t="e">
        <f>ROUND(EOA13*EOB13,2)</f>
        <v>#REF!</v>
      </c>
      <c r="EOD13" s="292" t="e">
        <f>'PLAN. COMP.'!#REF!</f>
        <v>#REF!</v>
      </c>
      <c r="EOE13" s="293" t="e">
        <f>ROUND(EOC13*EOD13,2)</f>
        <v>#REF!</v>
      </c>
      <c r="EOF13" s="292" t="e">
        <f>'PLAN. COMP.'!#REF!</f>
        <v>#REF!</v>
      </c>
      <c r="EOG13" s="293" t="e">
        <f>ROUND(EOE13*EOF13,2)</f>
        <v>#REF!</v>
      </c>
      <c r="EOH13" s="292" t="e">
        <f>'PLAN. COMP.'!#REF!</f>
        <v>#REF!</v>
      </c>
      <c r="EOI13" s="293" t="e">
        <f>ROUND(EOG13*EOH13,2)</f>
        <v>#REF!</v>
      </c>
      <c r="EOJ13" s="292" t="e">
        <f>'PLAN. COMP.'!#REF!</f>
        <v>#REF!</v>
      </c>
      <c r="EOK13" s="293" t="e">
        <f>ROUND(EOI13*EOJ13,2)</f>
        <v>#REF!</v>
      </c>
      <c r="EOL13" s="292" t="e">
        <f>'PLAN. COMP.'!#REF!</f>
        <v>#REF!</v>
      </c>
      <c r="EOM13" s="293" t="e">
        <f>ROUND(EOK13*EOL13,2)</f>
        <v>#REF!</v>
      </c>
      <c r="EON13" s="292" t="e">
        <f>'PLAN. COMP.'!#REF!</f>
        <v>#REF!</v>
      </c>
      <c r="EOO13" s="293" t="e">
        <f>ROUND(EOM13*EON13,2)</f>
        <v>#REF!</v>
      </c>
      <c r="EOP13" s="292" t="e">
        <f>'PLAN. COMP.'!#REF!</f>
        <v>#REF!</v>
      </c>
      <c r="EOQ13" s="293" t="e">
        <f>ROUND(EOO13*EOP13,2)</f>
        <v>#REF!</v>
      </c>
      <c r="EOR13" s="292" t="e">
        <f>'PLAN. COMP.'!#REF!</f>
        <v>#REF!</v>
      </c>
      <c r="EOS13" s="293" t="e">
        <f>ROUND(EOQ13*EOR13,2)</f>
        <v>#REF!</v>
      </c>
      <c r="EOT13" s="292" t="e">
        <f>'PLAN. COMP.'!#REF!</f>
        <v>#REF!</v>
      </c>
      <c r="EOU13" s="293" t="e">
        <f>ROUND(EOS13*EOT13,2)</f>
        <v>#REF!</v>
      </c>
      <c r="EOV13" s="292" t="e">
        <f>'PLAN. COMP.'!#REF!</f>
        <v>#REF!</v>
      </c>
      <c r="EOW13" s="293" t="e">
        <f>ROUND(EOU13*EOV13,2)</f>
        <v>#REF!</v>
      </c>
      <c r="EOX13" s="292" t="e">
        <f>'PLAN. COMP.'!#REF!</f>
        <v>#REF!</v>
      </c>
      <c r="EOY13" s="293" t="e">
        <f>ROUND(EOW13*EOX13,2)</f>
        <v>#REF!</v>
      </c>
      <c r="EOZ13" s="292" t="e">
        <f>'PLAN. COMP.'!#REF!</f>
        <v>#REF!</v>
      </c>
      <c r="EPA13" s="293" t="e">
        <f>ROUND(EOY13*EOZ13,2)</f>
        <v>#REF!</v>
      </c>
      <c r="EPB13" s="292" t="e">
        <f>'PLAN. COMP.'!#REF!</f>
        <v>#REF!</v>
      </c>
      <c r="EPC13" s="293" t="e">
        <f>ROUND(EPA13*EPB13,2)</f>
        <v>#REF!</v>
      </c>
      <c r="EPD13" s="292" t="e">
        <f>'PLAN. COMP.'!#REF!</f>
        <v>#REF!</v>
      </c>
      <c r="EPE13" s="293" t="e">
        <f>ROUND(EPC13*EPD13,2)</f>
        <v>#REF!</v>
      </c>
      <c r="EPF13" s="292" t="e">
        <f>'PLAN. COMP.'!#REF!</f>
        <v>#REF!</v>
      </c>
      <c r="EPG13" s="293" t="e">
        <f>ROUND(EPE13*EPF13,2)</f>
        <v>#REF!</v>
      </c>
      <c r="EPH13" s="292" t="e">
        <f>'PLAN. COMP.'!#REF!</f>
        <v>#REF!</v>
      </c>
      <c r="EPI13" s="293" t="e">
        <f>ROUND(EPG13*EPH13,2)</f>
        <v>#REF!</v>
      </c>
      <c r="EPJ13" s="292" t="e">
        <f>'PLAN. COMP.'!#REF!</f>
        <v>#REF!</v>
      </c>
      <c r="EPK13" s="293" t="e">
        <f>ROUND(EPI13*EPJ13,2)</f>
        <v>#REF!</v>
      </c>
      <c r="EPL13" s="292" t="e">
        <f>'PLAN. COMP.'!#REF!</f>
        <v>#REF!</v>
      </c>
      <c r="EPM13" s="293" t="e">
        <f>ROUND(EPK13*EPL13,2)</f>
        <v>#REF!</v>
      </c>
      <c r="EPN13" s="292" t="e">
        <f>'PLAN. COMP.'!#REF!</f>
        <v>#REF!</v>
      </c>
      <c r="EPO13" s="293" t="e">
        <f>ROUND(EPM13*EPN13,2)</f>
        <v>#REF!</v>
      </c>
      <c r="EPP13" s="292" t="e">
        <f>'PLAN. COMP.'!#REF!</f>
        <v>#REF!</v>
      </c>
      <c r="EPQ13" s="293" t="e">
        <f>ROUND(EPO13*EPP13,2)</f>
        <v>#REF!</v>
      </c>
      <c r="EPR13" s="292" t="e">
        <f>'PLAN. COMP.'!#REF!</f>
        <v>#REF!</v>
      </c>
      <c r="EPS13" s="293" t="e">
        <f>ROUND(EPQ13*EPR13,2)</f>
        <v>#REF!</v>
      </c>
      <c r="EPT13" s="292" t="e">
        <f>'PLAN. COMP.'!#REF!</f>
        <v>#REF!</v>
      </c>
      <c r="EPU13" s="293" t="e">
        <f>ROUND(EPS13*EPT13,2)</f>
        <v>#REF!</v>
      </c>
      <c r="EPV13" s="292" t="e">
        <f>'PLAN. COMP.'!#REF!</f>
        <v>#REF!</v>
      </c>
      <c r="EPW13" s="293" t="e">
        <f>ROUND(EPU13*EPV13,2)</f>
        <v>#REF!</v>
      </c>
      <c r="EPX13" s="292" t="e">
        <f>'PLAN. COMP.'!#REF!</f>
        <v>#REF!</v>
      </c>
      <c r="EPY13" s="293" t="e">
        <f>ROUND(EPW13*EPX13,2)</f>
        <v>#REF!</v>
      </c>
      <c r="EPZ13" s="292" t="e">
        <f>'PLAN. COMP.'!#REF!</f>
        <v>#REF!</v>
      </c>
      <c r="EQA13" s="293" t="e">
        <f>ROUND(EPY13*EPZ13,2)</f>
        <v>#REF!</v>
      </c>
      <c r="EQB13" s="292" t="e">
        <f>'PLAN. COMP.'!#REF!</f>
        <v>#REF!</v>
      </c>
      <c r="EQC13" s="293" t="e">
        <f>ROUND(EQA13*EQB13,2)</f>
        <v>#REF!</v>
      </c>
      <c r="EQD13" s="292" t="e">
        <f>'PLAN. COMP.'!#REF!</f>
        <v>#REF!</v>
      </c>
      <c r="EQE13" s="293" t="e">
        <f>ROUND(EQC13*EQD13,2)</f>
        <v>#REF!</v>
      </c>
      <c r="EQF13" s="292" t="e">
        <f>'PLAN. COMP.'!#REF!</f>
        <v>#REF!</v>
      </c>
      <c r="EQG13" s="293" t="e">
        <f>ROUND(EQE13*EQF13,2)</f>
        <v>#REF!</v>
      </c>
      <c r="EQH13" s="292" t="e">
        <f>'PLAN. COMP.'!#REF!</f>
        <v>#REF!</v>
      </c>
      <c r="EQI13" s="293" t="e">
        <f>ROUND(EQG13*EQH13,2)</f>
        <v>#REF!</v>
      </c>
      <c r="EQJ13" s="292" t="e">
        <f>'PLAN. COMP.'!#REF!</f>
        <v>#REF!</v>
      </c>
      <c r="EQK13" s="293" t="e">
        <f>ROUND(EQI13*EQJ13,2)</f>
        <v>#REF!</v>
      </c>
      <c r="EQL13" s="292" t="e">
        <f>'PLAN. COMP.'!#REF!</f>
        <v>#REF!</v>
      </c>
      <c r="EQM13" s="293" t="e">
        <f>ROUND(EQK13*EQL13,2)</f>
        <v>#REF!</v>
      </c>
      <c r="EQN13" s="292" t="e">
        <f>'PLAN. COMP.'!#REF!</f>
        <v>#REF!</v>
      </c>
      <c r="EQO13" s="293" t="e">
        <f>ROUND(EQM13*EQN13,2)</f>
        <v>#REF!</v>
      </c>
      <c r="EQP13" s="292" t="e">
        <f>'PLAN. COMP.'!#REF!</f>
        <v>#REF!</v>
      </c>
      <c r="EQQ13" s="293" t="e">
        <f>ROUND(EQO13*EQP13,2)</f>
        <v>#REF!</v>
      </c>
      <c r="EQR13" s="292" t="e">
        <f>'PLAN. COMP.'!#REF!</f>
        <v>#REF!</v>
      </c>
      <c r="EQS13" s="293" t="e">
        <f>ROUND(EQQ13*EQR13,2)</f>
        <v>#REF!</v>
      </c>
      <c r="EQT13" s="292" t="e">
        <f>'PLAN. COMP.'!#REF!</f>
        <v>#REF!</v>
      </c>
      <c r="EQU13" s="293" t="e">
        <f>ROUND(EQS13*EQT13,2)</f>
        <v>#REF!</v>
      </c>
      <c r="EQV13" s="292" t="e">
        <f>'PLAN. COMP.'!#REF!</f>
        <v>#REF!</v>
      </c>
      <c r="EQW13" s="293" t="e">
        <f>ROUND(EQU13*EQV13,2)</f>
        <v>#REF!</v>
      </c>
      <c r="EQX13" s="292" t="e">
        <f>'PLAN. COMP.'!#REF!</f>
        <v>#REF!</v>
      </c>
      <c r="EQY13" s="293" t="e">
        <f>ROUND(EQW13*EQX13,2)</f>
        <v>#REF!</v>
      </c>
      <c r="EQZ13" s="292" t="e">
        <f>'PLAN. COMP.'!#REF!</f>
        <v>#REF!</v>
      </c>
      <c r="ERA13" s="293" t="e">
        <f>ROUND(EQY13*EQZ13,2)</f>
        <v>#REF!</v>
      </c>
      <c r="ERB13" s="292" t="e">
        <f>'PLAN. COMP.'!#REF!</f>
        <v>#REF!</v>
      </c>
      <c r="ERC13" s="293" t="e">
        <f>ROUND(ERA13*ERB13,2)</f>
        <v>#REF!</v>
      </c>
      <c r="ERD13" s="292" t="e">
        <f>'PLAN. COMP.'!#REF!</f>
        <v>#REF!</v>
      </c>
      <c r="ERE13" s="293" t="e">
        <f>ROUND(ERC13*ERD13,2)</f>
        <v>#REF!</v>
      </c>
      <c r="ERF13" s="292" t="e">
        <f>'PLAN. COMP.'!#REF!</f>
        <v>#REF!</v>
      </c>
      <c r="ERG13" s="293" t="e">
        <f>ROUND(ERE13*ERF13,2)</f>
        <v>#REF!</v>
      </c>
      <c r="ERH13" s="292" t="e">
        <f>'PLAN. COMP.'!#REF!</f>
        <v>#REF!</v>
      </c>
      <c r="ERI13" s="293" t="e">
        <f>ROUND(ERG13*ERH13,2)</f>
        <v>#REF!</v>
      </c>
      <c r="ERJ13" s="292" t="e">
        <f>'PLAN. COMP.'!#REF!</f>
        <v>#REF!</v>
      </c>
      <c r="ERK13" s="293" t="e">
        <f>ROUND(ERI13*ERJ13,2)</f>
        <v>#REF!</v>
      </c>
      <c r="ERL13" s="292" t="e">
        <f>'PLAN. COMP.'!#REF!</f>
        <v>#REF!</v>
      </c>
      <c r="ERM13" s="293" t="e">
        <f>ROUND(ERK13*ERL13,2)</f>
        <v>#REF!</v>
      </c>
      <c r="ERN13" s="292" t="e">
        <f>'PLAN. COMP.'!#REF!</f>
        <v>#REF!</v>
      </c>
      <c r="ERO13" s="293" t="e">
        <f>ROUND(ERM13*ERN13,2)</f>
        <v>#REF!</v>
      </c>
      <c r="ERP13" s="292" t="e">
        <f>'PLAN. COMP.'!#REF!</f>
        <v>#REF!</v>
      </c>
      <c r="ERQ13" s="293" t="e">
        <f>ROUND(ERO13*ERP13,2)</f>
        <v>#REF!</v>
      </c>
      <c r="ERR13" s="292" t="e">
        <f>'PLAN. COMP.'!#REF!</f>
        <v>#REF!</v>
      </c>
      <c r="ERS13" s="293" t="e">
        <f>ROUND(ERQ13*ERR13,2)</f>
        <v>#REF!</v>
      </c>
      <c r="ERT13" s="292" t="e">
        <f>'PLAN. COMP.'!#REF!</f>
        <v>#REF!</v>
      </c>
      <c r="ERU13" s="293" t="e">
        <f>ROUND(ERS13*ERT13,2)</f>
        <v>#REF!</v>
      </c>
      <c r="ERV13" s="292" t="e">
        <f>'PLAN. COMP.'!#REF!</f>
        <v>#REF!</v>
      </c>
      <c r="ERW13" s="293" t="e">
        <f>ROUND(ERU13*ERV13,2)</f>
        <v>#REF!</v>
      </c>
      <c r="ERX13" s="292" t="e">
        <f>'PLAN. COMP.'!#REF!</f>
        <v>#REF!</v>
      </c>
      <c r="ERY13" s="293" t="e">
        <f>ROUND(ERW13*ERX13,2)</f>
        <v>#REF!</v>
      </c>
      <c r="ERZ13" s="292" t="e">
        <f>'PLAN. COMP.'!#REF!</f>
        <v>#REF!</v>
      </c>
      <c r="ESA13" s="293" t="e">
        <f>ROUND(ERY13*ERZ13,2)</f>
        <v>#REF!</v>
      </c>
      <c r="ESB13" s="292" t="e">
        <f>'PLAN. COMP.'!#REF!</f>
        <v>#REF!</v>
      </c>
      <c r="ESC13" s="293" t="e">
        <f>ROUND(ESA13*ESB13,2)</f>
        <v>#REF!</v>
      </c>
      <c r="ESD13" s="292" t="e">
        <f>'PLAN. COMP.'!#REF!</f>
        <v>#REF!</v>
      </c>
      <c r="ESE13" s="293" t="e">
        <f>ROUND(ESC13*ESD13,2)</f>
        <v>#REF!</v>
      </c>
      <c r="ESF13" s="292" t="e">
        <f>'PLAN. COMP.'!#REF!</f>
        <v>#REF!</v>
      </c>
      <c r="ESG13" s="293" t="e">
        <f>ROUND(ESE13*ESF13,2)</f>
        <v>#REF!</v>
      </c>
      <c r="ESH13" s="292" t="e">
        <f>'PLAN. COMP.'!#REF!</f>
        <v>#REF!</v>
      </c>
      <c r="ESI13" s="293" t="e">
        <f>ROUND(ESG13*ESH13,2)</f>
        <v>#REF!</v>
      </c>
      <c r="ESJ13" s="292" t="e">
        <f>'PLAN. COMP.'!#REF!</f>
        <v>#REF!</v>
      </c>
      <c r="ESK13" s="293" t="e">
        <f>ROUND(ESI13*ESJ13,2)</f>
        <v>#REF!</v>
      </c>
      <c r="ESL13" s="292" t="e">
        <f>'PLAN. COMP.'!#REF!</f>
        <v>#REF!</v>
      </c>
      <c r="ESM13" s="293" t="e">
        <f>ROUND(ESK13*ESL13,2)</f>
        <v>#REF!</v>
      </c>
      <c r="ESN13" s="292" t="e">
        <f>'PLAN. COMP.'!#REF!</f>
        <v>#REF!</v>
      </c>
      <c r="ESO13" s="293" t="e">
        <f>ROUND(ESM13*ESN13,2)</f>
        <v>#REF!</v>
      </c>
      <c r="ESP13" s="292" t="e">
        <f>'PLAN. COMP.'!#REF!</f>
        <v>#REF!</v>
      </c>
      <c r="ESQ13" s="293" t="e">
        <f>ROUND(ESO13*ESP13,2)</f>
        <v>#REF!</v>
      </c>
      <c r="ESR13" s="292" t="e">
        <f>'PLAN. COMP.'!#REF!</f>
        <v>#REF!</v>
      </c>
      <c r="ESS13" s="293" t="e">
        <f>ROUND(ESQ13*ESR13,2)</f>
        <v>#REF!</v>
      </c>
      <c r="EST13" s="292" t="e">
        <f>'PLAN. COMP.'!#REF!</f>
        <v>#REF!</v>
      </c>
      <c r="ESU13" s="293" t="e">
        <f>ROUND(ESS13*EST13,2)</f>
        <v>#REF!</v>
      </c>
      <c r="ESV13" s="292" t="e">
        <f>'PLAN. COMP.'!#REF!</f>
        <v>#REF!</v>
      </c>
      <c r="ESW13" s="293" t="e">
        <f>ROUND(ESU13*ESV13,2)</f>
        <v>#REF!</v>
      </c>
      <c r="ESX13" s="292" t="e">
        <f>'PLAN. COMP.'!#REF!</f>
        <v>#REF!</v>
      </c>
      <c r="ESY13" s="293" t="e">
        <f>ROUND(ESW13*ESX13,2)</f>
        <v>#REF!</v>
      </c>
      <c r="ESZ13" s="292" t="e">
        <f>'PLAN. COMP.'!#REF!</f>
        <v>#REF!</v>
      </c>
      <c r="ETA13" s="293" t="e">
        <f>ROUND(ESY13*ESZ13,2)</f>
        <v>#REF!</v>
      </c>
      <c r="ETB13" s="292" t="e">
        <f>'PLAN. COMP.'!#REF!</f>
        <v>#REF!</v>
      </c>
      <c r="ETC13" s="293" t="e">
        <f>ROUND(ETA13*ETB13,2)</f>
        <v>#REF!</v>
      </c>
      <c r="ETD13" s="292" t="e">
        <f>'PLAN. COMP.'!#REF!</f>
        <v>#REF!</v>
      </c>
      <c r="ETE13" s="293" t="e">
        <f>ROUND(ETC13*ETD13,2)</f>
        <v>#REF!</v>
      </c>
      <c r="ETF13" s="292" t="e">
        <f>'PLAN. COMP.'!#REF!</f>
        <v>#REF!</v>
      </c>
      <c r="ETG13" s="293" t="e">
        <f>ROUND(ETE13*ETF13,2)</f>
        <v>#REF!</v>
      </c>
      <c r="ETH13" s="292" t="e">
        <f>'PLAN. COMP.'!#REF!</f>
        <v>#REF!</v>
      </c>
      <c r="ETI13" s="293" t="e">
        <f>ROUND(ETG13*ETH13,2)</f>
        <v>#REF!</v>
      </c>
      <c r="ETJ13" s="292" t="e">
        <f>'PLAN. COMP.'!#REF!</f>
        <v>#REF!</v>
      </c>
      <c r="ETK13" s="293" t="e">
        <f>ROUND(ETI13*ETJ13,2)</f>
        <v>#REF!</v>
      </c>
      <c r="ETL13" s="292" t="e">
        <f>'PLAN. COMP.'!#REF!</f>
        <v>#REF!</v>
      </c>
      <c r="ETM13" s="293" t="e">
        <f>ROUND(ETK13*ETL13,2)</f>
        <v>#REF!</v>
      </c>
      <c r="ETN13" s="292" t="e">
        <f>'PLAN. COMP.'!#REF!</f>
        <v>#REF!</v>
      </c>
      <c r="ETO13" s="293" t="e">
        <f>ROUND(ETM13*ETN13,2)</f>
        <v>#REF!</v>
      </c>
      <c r="ETP13" s="292" t="e">
        <f>'PLAN. COMP.'!#REF!</f>
        <v>#REF!</v>
      </c>
      <c r="ETQ13" s="293" t="e">
        <f>ROUND(ETO13*ETP13,2)</f>
        <v>#REF!</v>
      </c>
      <c r="ETR13" s="292" t="e">
        <f>'PLAN. COMP.'!#REF!</f>
        <v>#REF!</v>
      </c>
      <c r="ETS13" s="293" t="e">
        <f>ROUND(ETQ13*ETR13,2)</f>
        <v>#REF!</v>
      </c>
      <c r="ETT13" s="292" t="e">
        <f>'PLAN. COMP.'!#REF!</f>
        <v>#REF!</v>
      </c>
      <c r="ETU13" s="293" t="e">
        <f>ROUND(ETS13*ETT13,2)</f>
        <v>#REF!</v>
      </c>
      <c r="ETV13" s="292" t="e">
        <f>'PLAN. COMP.'!#REF!</f>
        <v>#REF!</v>
      </c>
      <c r="ETW13" s="293" t="e">
        <f>ROUND(ETU13*ETV13,2)</f>
        <v>#REF!</v>
      </c>
      <c r="ETX13" s="292" t="e">
        <f>'PLAN. COMP.'!#REF!</f>
        <v>#REF!</v>
      </c>
      <c r="ETY13" s="293" t="e">
        <f>ROUND(ETW13*ETX13,2)</f>
        <v>#REF!</v>
      </c>
      <c r="ETZ13" s="292" t="e">
        <f>'PLAN. COMP.'!#REF!</f>
        <v>#REF!</v>
      </c>
      <c r="EUA13" s="293" t="e">
        <f>ROUND(ETY13*ETZ13,2)</f>
        <v>#REF!</v>
      </c>
      <c r="EUB13" s="292" t="e">
        <f>'PLAN. COMP.'!#REF!</f>
        <v>#REF!</v>
      </c>
      <c r="EUC13" s="293" t="e">
        <f>ROUND(EUA13*EUB13,2)</f>
        <v>#REF!</v>
      </c>
      <c r="EUD13" s="292" t="e">
        <f>'PLAN. COMP.'!#REF!</f>
        <v>#REF!</v>
      </c>
      <c r="EUE13" s="293" t="e">
        <f>ROUND(EUC13*EUD13,2)</f>
        <v>#REF!</v>
      </c>
      <c r="EUF13" s="292" t="e">
        <f>'PLAN. COMP.'!#REF!</f>
        <v>#REF!</v>
      </c>
      <c r="EUG13" s="293" t="e">
        <f>ROUND(EUE13*EUF13,2)</f>
        <v>#REF!</v>
      </c>
      <c r="EUH13" s="292" t="e">
        <f>'PLAN. COMP.'!#REF!</f>
        <v>#REF!</v>
      </c>
      <c r="EUI13" s="293" t="e">
        <f>ROUND(EUG13*EUH13,2)</f>
        <v>#REF!</v>
      </c>
      <c r="EUJ13" s="292" t="e">
        <f>'PLAN. COMP.'!#REF!</f>
        <v>#REF!</v>
      </c>
      <c r="EUK13" s="293" t="e">
        <f>ROUND(EUI13*EUJ13,2)</f>
        <v>#REF!</v>
      </c>
      <c r="EUL13" s="292" t="e">
        <f>'PLAN. COMP.'!#REF!</f>
        <v>#REF!</v>
      </c>
      <c r="EUM13" s="293" t="e">
        <f>ROUND(EUK13*EUL13,2)</f>
        <v>#REF!</v>
      </c>
      <c r="EUN13" s="292" t="e">
        <f>'PLAN. COMP.'!#REF!</f>
        <v>#REF!</v>
      </c>
      <c r="EUO13" s="293" t="e">
        <f>ROUND(EUM13*EUN13,2)</f>
        <v>#REF!</v>
      </c>
      <c r="EUP13" s="292" t="e">
        <f>'PLAN. COMP.'!#REF!</f>
        <v>#REF!</v>
      </c>
      <c r="EUQ13" s="293" t="e">
        <f>ROUND(EUO13*EUP13,2)</f>
        <v>#REF!</v>
      </c>
      <c r="EUR13" s="292" t="e">
        <f>'PLAN. COMP.'!#REF!</f>
        <v>#REF!</v>
      </c>
      <c r="EUS13" s="293" t="e">
        <f>ROUND(EUQ13*EUR13,2)</f>
        <v>#REF!</v>
      </c>
      <c r="EUT13" s="292" t="e">
        <f>'PLAN. COMP.'!#REF!</f>
        <v>#REF!</v>
      </c>
      <c r="EUU13" s="293" t="e">
        <f>ROUND(EUS13*EUT13,2)</f>
        <v>#REF!</v>
      </c>
      <c r="EUV13" s="292" t="e">
        <f>'PLAN. COMP.'!#REF!</f>
        <v>#REF!</v>
      </c>
      <c r="EUW13" s="293" t="e">
        <f>ROUND(EUU13*EUV13,2)</f>
        <v>#REF!</v>
      </c>
      <c r="EUX13" s="292" t="e">
        <f>'PLAN. COMP.'!#REF!</f>
        <v>#REF!</v>
      </c>
      <c r="EUY13" s="293" t="e">
        <f>ROUND(EUW13*EUX13,2)</f>
        <v>#REF!</v>
      </c>
      <c r="EUZ13" s="292" t="e">
        <f>'PLAN. COMP.'!#REF!</f>
        <v>#REF!</v>
      </c>
      <c r="EVA13" s="293" t="e">
        <f>ROUND(EUY13*EUZ13,2)</f>
        <v>#REF!</v>
      </c>
      <c r="EVB13" s="292" t="e">
        <f>'PLAN. COMP.'!#REF!</f>
        <v>#REF!</v>
      </c>
      <c r="EVC13" s="293" t="e">
        <f>ROUND(EVA13*EVB13,2)</f>
        <v>#REF!</v>
      </c>
      <c r="EVD13" s="292" t="e">
        <f>'PLAN. COMP.'!#REF!</f>
        <v>#REF!</v>
      </c>
      <c r="EVE13" s="293" t="e">
        <f>ROUND(EVC13*EVD13,2)</f>
        <v>#REF!</v>
      </c>
      <c r="EVF13" s="292" t="e">
        <f>'PLAN. COMP.'!#REF!</f>
        <v>#REF!</v>
      </c>
      <c r="EVG13" s="293" t="e">
        <f>ROUND(EVE13*EVF13,2)</f>
        <v>#REF!</v>
      </c>
      <c r="EVH13" s="292" t="e">
        <f>'PLAN. COMP.'!#REF!</f>
        <v>#REF!</v>
      </c>
      <c r="EVI13" s="293" t="e">
        <f>ROUND(EVG13*EVH13,2)</f>
        <v>#REF!</v>
      </c>
      <c r="EVJ13" s="292" t="e">
        <f>'PLAN. COMP.'!#REF!</f>
        <v>#REF!</v>
      </c>
      <c r="EVK13" s="293" t="e">
        <f>ROUND(EVI13*EVJ13,2)</f>
        <v>#REF!</v>
      </c>
      <c r="EVL13" s="292" t="e">
        <f>'PLAN. COMP.'!#REF!</f>
        <v>#REF!</v>
      </c>
      <c r="EVM13" s="293" t="e">
        <f>ROUND(EVK13*EVL13,2)</f>
        <v>#REF!</v>
      </c>
      <c r="EVN13" s="292" t="e">
        <f>'PLAN. COMP.'!#REF!</f>
        <v>#REF!</v>
      </c>
      <c r="EVO13" s="293" t="e">
        <f>ROUND(EVM13*EVN13,2)</f>
        <v>#REF!</v>
      </c>
      <c r="EVP13" s="292" t="e">
        <f>'PLAN. COMP.'!#REF!</f>
        <v>#REF!</v>
      </c>
      <c r="EVQ13" s="293" t="e">
        <f>ROUND(EVO13*EVP13,2)</f>
        <v>#REF!</v>
      </c>
      <c r="EVR13" s="292" t="e">
        <f>'PLAN. COMP.'!#REF!</f>
        <v>#REF!</v>
      </c>
      <c r="EVS13" s="293" t="e">
        <f>ROUND(EVQ13*EVR13,2)</f>
        <v>#REF!</v>
      </c>
      <c r="EVT13" s="292" t="e">
        <f>'PLAN. COMP.'!#REF!</f>
        <v>#REF!</v>
      </c>
      <c r="EVU13" s="293" t="e">
        <f>ROUND(EVS13*EVT13,2)</f>
        <v>#REF!</v>
      </c>
      <c r="EVV13" s="292" t="e">
        <f>'PLAN. COMP.'!#REF!</f>
        <v>#REF!</v>
      </c>
      <c r="EVW13" s="293" t="e">
        <f>ROUND(EVU13*EVV13,2)</f>
        <v>#REF!</v>
      </c>
      <c r="EVX13" s="292" t="e">
        <f>'PLAN. COMP.'!#REF!</f>
        <v>#REF!</v>
      </c>
      <c r="EVY13" s="293" t="e">
        <f>ROUND(EVW13*EVX13,2)</f>
        <v>#REF!</v>
      </c>
      <c r="EVZ13" s="292" t="e">
        <f>'PLAN. COMP.'!#REF!</f>
        <v>#REF!</v>
      </c>
      <c r="EWA13" s="293" t="e">
        <f>ROUND(EVY13*EVZ13,2)</f>
        <v>#REF!</v>
      </c>
      <c r="EWB13" s="292" t="e">
        <f>'PLAN. COMP.'!#REF!</f>
        <v>#REF!</v>
      </c>
      <c r="EWC13" s="293" t="e">
        <f>ROUND(EWA13*EWB13,2)</f>
        <v>#REF!</v>
      </c>
      <c r="EWD13" s="292" t="e">
        <f>'PLAN. COMP.'!#REF!</f>
        <v>#REF!</v>
      </c>
      <c r="EWE13" s="293" t="e">
        <f>ROUND(EWC13*EWD13,2)</f>
        <v>#REF!</v>
      </c>
      <c r="EWF13" s="292" t="e">
        <f>'PLAN. COMP.'!#REF!</f>
        <v>#REF!</v>
      </c>
      <c r="EWG13" s="293" t="e">
        <f>ROUND(EWE13*EWF13,2)</f>
        <v>#REF!</v>
      </c>
      <c r="EWH13" s="292" t="e">
        <f>'PLAN. COMP.'!#REF!</f>
        <v>#REF!</v>
      </c>
      <c r="EWI13" s="293" t="e">
        <f>ROUND(EWG13*EWH13,2)</f>
        <v>#REF!</v>
      </c>
      <c r="EWJ13" s="292" t="e">
        <f>'PLAN. COMP.'!#REF!</f>
        <v>#REF!</v>
      </c>
      <c r="EWK13" s="293" t="e">
        <f>ROUND(EWI13*EWJ13,2)</f>
        <v>#REF!</v>
      </c>
      <c r="EWL13" s="292" t="e">
        <f>'PLAN. COMP.'!#REF!</f>
        <v>#REF!</v>
      </c>
      <c r="EWM13" s="293" t="e">
        <f>ROUND(EWK13*EWL13,2)</f>
        <v>#REF!</v>
      </c>
      <c r="EWN13" s="292" t="e">
        <f>'PLAN. COMP.'!#REF!</f>
        <v>#REF!</v>
      </c>
      <c r="EWO13" s="293" t="e">
        <f>ROUND(EWM13*EWN13,2)</f>
        <v>#REF!</v>
      </c>
      <c r="EWP13" s="292" t="e">
        <f>'PLAN. COMP.'!#REF!</f>
        <v>#REF!</v>
      </c>
      <c r="EWQ13" s="293" t="e">
        <f>ROUND(EWO13*EWP13,2)</f>
        <v>#REF!</v>
      </c>
      <c r="EWR13" s="292" t="e">
        <f>'PLAN. COMP.'!#REF!</f>
        <v>#REF!</v>
      </c>
      <c r="EWS13" s="293" t="e">
        <f>ROUND(EWQ13*EWR13,2)</f>
        <v>#REF!</v>
      </c>
      <c r="EWT13" s="292" t="e">
        <f>'PLAN. COMP.'!#REF!</f>
        <v>#REF!</v>
      </c>
      <c r="EWU13" s="293" t="e">
        <f>ROUND(EWS13*EWT13,2)</f>
        <v>#REF!</v>
      </c>
      <c r="EWV13" s="292" t="e">
        <f>'PLAN. COMP.'!#REF!</f>
        <v>#REF!</v>
      </c>
      <c r="EWW13" s="293" t="e">
        <f>ROUND(EWU13*EWV13,2)</f>
        <v>#REF!</v>
      </c>
      <c r="EWX13" s="292" t="e">
        <f>'PLAN. COMP.'!#REF!</f>
        <v>#REF!</v>
      </c>
      <c r="EWY13" s="293" t="e">
        <f>ROUND(EWW13*EWX13,2)</f>
        <v>#REF!</v>
      </c>
      <c r="EWZ13" s="292" t="e">
        <f>'PLAN. COMP.'!#REF!</f>
        <v>#REF!</v>
      </c>
      <c r="EXA13" s="293" t="e">
        <f>ROUND(EWY13*EWZ13,2)</f>
        <v>#REF!</v>
      </c>
      <c r="EXB13" s="292" t="e">
        <f>'PLAN. COMP.'!#REF!</f>
        <v>#REF!</v>
      </c>
      <c r="EXC13" s="293" t="e">
        <f>ROUND(EXA13*EXB13,2)</f>
        <v>#REF!</v>
      </c>
      <c r="EXD13" s="292" t="e">
        <f>'PLAN. COMP.'!#REF!</f>
        <v>#REF!</v>
      </c>
      <c r="EXE13" s="293" t="e">
        <f>ROUND(EXC13*EXD13,2)</f>
        <v>#REF!</v>
      </c>
      <c r="EXF13" s="292" t="e">
        <f>'PLAN. COMP.'!#REF!</f>
        <v>#REF!</v>
      </c>
      <c r="EXG13" s="293" t="e">
        <f>ROUND(EXE13*EXF13,2)</f>
        <v>#REF!</v>
      </c>
      <c r="EXH13" s="292" t="e">
        <f>'PLAN. COMP.'!#REF!</f>
        <v>#REF!</v>
      </c>
      <c r="EXI13" s="293" t="e">
        <f>ROUND(EXG13*EXH13,2)</f>
        <v>#REF!</v>
      </c>
      <c r="EXJ13" s="292" t="e">
        <f>'PLAN. COMP.'!#REF!</f>
        <v>#REF!</v>
      </c>
      <c r="EXK13" s="293" t="e">
        <f>ROUND(EXI13*EXJ13,2)</f>
        <v>#REF!</v>
      </c>
      <c r="EXL13" s="292" t="e">
        <f>'PLAN. COMP.'!#REF!</f>
        <v>#REF!</v>
      </c>
      <c r="EXM13" s="293" t="e">
        <f>ROUND(EXK13*EXL13,2)</f>
        <v>#REF!</v>
      </c>
      <c r="EXN13" s="292" t="e">
        <f>'PLAN. COMP.'!#REF!</f>
        <v>#REF!</v>
      </c>
      <c r="EXO13" s="293" t="e">
        <f>ROUND(EXM13*EXN13,2)</f>
        <v>#REF!</v>
      </c>
      <c r="EXP13" s="292" t="e">
        <f>'PLAN. COMP.'!#REF!</f>
        <v>#REF!</v>
      </c>
      <c r="EXQ13" s="293" t="e">
        <f>ROUND(EXO13*EXP13,2)</f>
        <v>#REF!</v>
      </c>
      <c r="EXR13" s="292" t="e">
        <f>'PLAN. COMP.'!#REF!</f>
        <v>#REF!</v>
      </c>
      <c r="EXS13" s="293" t="e">
        <f>ROUND(EXQ13*EXR13,2)</f>
        <v>#REF!</v>
      </c>
      <c r="EXT13" s="292" t="e">
        <f>'PLAN. COMP.'!#REF!</f>
        <v>#REF!</v>
      </c>
      <c r="EXU13" s="293" t="e">
        <f>ROUND(EXS13*EXT13,2)</f>
        <v>#REF!</v>
      </c>
      <c r="EXV13" s="292" t="e">
        <f>'PLAN. COMP.'!#REF!</f>
        <v>#REF!</v>
      </c>
      <c r="EXW13" s="293" t="e">
        <f>ROUND(EXU13*EXV13,2)</f>
        <v>#REF!</v>
      </c>
      <c r="EXX13" s="292" t="e">
        <f>'PLAN. COMP.'!#REF!</f>
        <v>#REF!</v>
      </c>
      <c r="EXY13" s="293" t="e">
        <f>ROUND(EXW13*EXX13,2)</f>
        <v>#REF!</v>
      </c>
      <c r="EXZ13" s="292" t="e">
        <f>'PLAN. COMP.'!#REF!</f>
        <v>#REF!</v>
      </c>
      <c r="EYA13" s="293" t="e">
        <f>ROUND(EXY13*EXZ13,2)</f>
        <v>#REF!</v>
      </c>
      <c r="EYB13" s="292" t="e">
        <f>'PLAN. COMP.'!#REF!</f>
        <v>#REF!</v>
      </c>
      <c r="EYC13" s="293" t="e">
        <f>ROUND(EYA13*EYB13,2)</f>
        <v>#REF!</v>
      </c>
      <c r="EYD13" s="292" t="e">
        <f>'PLAN. COMP.'!#REF!</f>
        <v>#REF!</v>
      </c>
      <c r="EYE13" s="293" t="e">
        <f>ROUND(EYC13*EYD13,2)</f>
        <v>#REF!</v>
      </c>
      <c r="EYF13" s="292" t="e">
        <f>'PLAN. COMP.'!#REF!</f>
        <v>#REF!</v>
      </c>
      <c r="EYG13" s="293" t="e">
        <f>ROUND(EYE13*EYF13,2)</f>
        <v>#REF!</v>
      </c>
      <c r="EYH13" s="292" t="e">
        <f>'PLAN. COMP.'!#REF!</f>
        <v>#REF!</v>
      </c>
      <c r="EYI13" s="293" t="e">
        <f>ROUND(EYG13*EYH13,2)</f>
        <v>#REF!</v>
      </c>
      <c r="EYJ13" s="292" t="e">
        <f>'PLAN. COMP.'!#REF!</f>
        <v>#REF!</v>
      </c>
      <c r="EYK13" s="293" t="e">
        <f>ROUND(EYI13*EYJ13,2)</f>
        <v>#REF!</v>
      </c>
      <c r="EYL13" s="292" t="e">
        <f>'PLAN. COMP.'!#REF!</f>
        <v>#REF!</v>
      </c>
      <c r="EYM13" s="293" t="e">
        <f>ROUND(EYK13*EYL13,2)</f>
        <v>#REF!</v>
      </c>
      <c r="EYN13" s="292" t="e">
        <f>'PLAN. COMP.'!#REF!</f>
        <v>#REF!</v>
      </c>
      <c r="EYO13" s="293" t="e">
        <f>ROUND(EYM13*EYN13,2)</f>
        <v>#REF!</v>
      </c>
      <c r="EYP13" s="292" t="e">
        <f>'PLAN. COMP.'!#REF!</f>
        <v>#REF!</v>
      </c>
      <c r="EYQ13" s="293" t="e">
        <f>ROUND(EYO13*EYP13,2)</f>
        <v>#REF!</v>
      </c>
      <c r="EYR13" s="292" t="e">
        <f>'PLAN. COMP.'!#REF!</f>
        <v>#REF!</v>
      </c>
      <c r="EYS13" s="293" t="e">
        <f>ROUND(EYQ13*EYR13,2)</f>
        <v>#REF!</v>
      </c>
      <c r="EYT13" s="292" t="e">
        <f>'PLAN. COMP.'!#REF!</f>
        <v>#REF!</v>
      </c>
      <c r="EYU13" s="293" t="e">
        <f>ROUND(EYS13*EYT13,2)</f>
        <v>#REF!</v>
      </c>
      <c r="EYV13" s="292" t="e">
        <f>'PLAN. COMP.'!#REF!</f>
        <v>#REF!</v>
      </c>
      <c r="EYW13" s="293" t="e">
        <f>ROUND(EYU13*EYV13,2)</f>
        <v>#REF!</v>
      </c>
      <c r="EYX13" s="292" t="e">
        <f>'PLAN. COMP.'!#REF!</f>
        <v>#REF!</v>
      </c>
      <c r="EYY13" s="293" t="e">
        <f>ROUND(EYW13*EYX13,2)</f>
        <v>#REF!</v>
      </c>
      <c r="EYZ13" s="292" t="e">
        <f>'PLAN. COMP.'!#REF!</f>
        <v>#REF!</v>
      </c>
      <c r="EZA13" s="293" t="e">
        <f>ROUND(EYY13*EYZ13,2)</f>
        <v>#REF!</v>
      </c>
      <c r="EZB13" s="292" t="e">
        <f>'PLAN. COMP.'!#REF!</f>
        <v>#REF!</v>
      </c>
      <c r="EZC13" s="293" t="e">
        <f>ROUND(EZA13*EZB13,2)</f>
        <v>#REF!</v>
      </c>
      <c r="EZD13" s="292" t="e">
        <f>'PLAN. COMP.'!#REF!</f>
        <v>#REF!</v>
      </c>
      <c r="EZE13" s="293" t="e">
        <f>ROUND(EZC13*EZD13,2)</f>
        <v>#REF!</v>
      </c>
      <c r="EZF13" s="292" t="e">
        <f>'PLAN. COMP.'!#REF!</f>
        <v>#REF!</v>
      </c>
      <c r="EZG13" s="293" t="e">
        <f>ROUND(EZE13*EZF13,2)</f>
        <v>#REF!</v>
      </c>
      <c r="EZH13" s="292" t="e">
        <f>'PLAN. COMP.'!#REF!</f>
        <v>#REF!</v>
      </c>
      <c r="EZI13" s="293" t="e">
        <f>ROUND(EZG13*EZH13,2)</f>
        <v>#REF!</v>
      </c>
      <c r="EZJ13" s="292" t="e">
        <f>'PLAN. COMP.'!#REF!</f>
        <v>#REF!</v>
      </c>
      <c r="EZK13" s="293" t="e">
        <f>ROUND(EZI13*EZJ13,2)</f>
        <v>#REF!</v>
      </c>
      <c r="EZL13" s="292" t="e">
        <f>'PLAN. COMP.'!#REF!</f>
        <v>#REF!</v>
      </c>
      <c r="EZM13" s="293" t="e">
        <f>ROUND(EZK13*EZL13,2)</f>
        <v>#REF!</v>
      </c>
      <c r="EZN13" s="292" t="e">
        <f>'PLAN. COMP.'!#REF!</f>
        <v>#REF!</v>
      </c>
      <c r="EZO13" s="293" t="e">
        <f>ROUND(EZM13*EZN13,2)</f>
        <v>#REF!</v>
      </c>
      <c r="EZP13" s="292" t="e">
        <f>'PLAN. COMP.'!#REF!</f>
        <v>#REF!</v>
      </c>
      <c r="EZQ13" s="293" t="e">
        <f>ROUND(EZO13*EZP13,2)</f>
        <v>#REF!</v>
      </c>
      <c r="EZR13" s="292" t="e">
        <f>'PLAN. COMP.'!#REF!</f>
        <v>#REF!</v>
      </c>
      <c r="EZS13" s="293" t="e">
        <f>ROUND(EZQ13*EZR13,2)</f>
        <v>#REF!</v>
      </c>
      <c r="EZT13" s="292" t="e">
        <f>'PLAN. COMP.'!#REF!</f>
        <v>#REF!</v>
      </c>
      <c r="EZU13" s="293" t="e">
        <f>ROUND(EZS13*EZT13,2)</f>
        <v>#REF!</v>
      </c>
      <c r="EZV13" s="292" t="e">
        <f>'PLAN. COMP.'!#REF!</f>
        <v>#REF!</v>
      </c>
      <c r="EZW13" s="293" t="e">
        <f>ROUND(EZU13*EZV13,2)</f>
        <v>#REF!</v>
      </c>
      <c r="EZX13" s="292" t="e">
        <f>'PLAN. COMP.'!#REF!</f>
        <v>#REF!</v>
      </c>
      <c r="EZY13" s="293" t="e">
        <f>ROUND(EZW13*EZX13,2)</f>
        <v>#REF!</v>
      </c>
      <c r="EZZ13" s="292" t="e">
        <f>'PLAN. COMP.'!#REF!</f>
        <v>#REF!</v>
      </c>
      <c r="FAA13" s="293" t="e">
        <f>ROUND(EZY13*EZZ13,2)</f>
        <v>#REF!</v>
      </c>
      <c r="FAB13" s="292" t="e">
        <f>'PLAN. COMP.'!#REF!</f>
        <v>#REF!</v>
      </c>
      <c r="FAC13" s="293" t="e">
        <f>ROUND(FAA13*FAB13,2)</f>
        <v>#REF!</v>
      </c>
      <c r="FAD13" s="292" t="e">
        <f>'PLAN. COMP.'!#REF!</f>
        <v>#REF!</v>
      </c>
      <c r="FAE13" s="293" t="e">
        <f>ROUND(FAC13*FAD13,2)</f>
        <v>#REF!</v>
      </c>
      <c r="FAF13" s="292" t="e">
        <f>'PLAN. COMP.'!#REF!</f>
        <v>#REF!</v>
      </c>
      <c r="FAG13" s="293" t="e">
        <f>ROUND(FAE13*FAF13,2)</f>
        <v>#REF!</v>
      </c>
      <c r="FAH13" s="292" t="e">
        <f>'PLAN. COMP.'!#REF!</f>
        <v>#REF!</v>
      </c>
      <c r="FAI13" s="293" t="e">
        <f>ROUND(FAG13*FAH13,2)</f>
        <v>#REF!</v>
      </c>
      <c r="FAJ13" s="292" t="e">
        <f>'PLAN. COMP.'!#REF!</f>
        <v>#REF!</v>
      </c>
      <c r="FAK13" s="293" t="e">
        <f>ROUND(FAI13*FAJ13,2)</f>
        <v>#REF!</v>
      </c>
      <c r="FAL13" s="292" t="e">
        <f>'PLAN. COMP.'!#REF!</f>
        <v>#REF!</v>
      </c>
      <c r="FAM13" s="293" t="e">
        <f>ROUND(FAK13*FAL13,2)</f>
        <v>#REF!</v>
      </c>
      <c r="FAN13" s="292" t="e">
        <f>'PLAN. COMP.'!#REF!</f>
        <v>#REF!</v>
      </c>
      <c r="FAO13" s="293" t="e">
        <f>ROUND(FAM13*FAN13,2)</f>
        <v>#REF!</v>
      </c>
      <c r="FAP13" s="292" t="e">
        <f>'PLAN. COMP.'!#REF!</f>
        <v>#REF!</v>
      </c>
      <c r="FAQ13" s="293" t="e">
        <f>ROUND(FAO13*FAP13,2)</f>
        <v>#REF!</v>
      </c>
      <c r="FAR13" s="292" t="e">
        <f>'PLAN. COMP.'!#REF!</f>
        <v>#REF!</v>
      </c>
      <c r="FAS13" s="293" t="e">
        <f>ROUND(FAQ13*FAR13,2)</f>
        <v>#REF!</v>
      </c>
      <c r="FAT13" s="292" t="e">
        <f>'PLAN. COMP.'!#REF!</f>
        <v>#REF!</v>
      </c>
      <c r="FAU13" s="293" t="e">
        <f>ROUND(FAS13*FAT13,2)</f>
        <v>#REF!</v>
      </c>
      <c r="FAV13" s="292" t="e">
        <f>'PLAN. COMP.'!#REF!</f>
        <v>#REF!</v>
      </c>
      <c r="FAW13" s="293" t="e">
        <f>ROUND(FAU13*FAV13,2)</f>
        <v>#REF!</v>
      </c>
      <c r="FAX13" s="292" t="e">
        <f>'PLAN. COMP.'!#REF!</f>
        <v>#REF!</v>
      </c>
      <c r="FAY13" s="293" t="e">
        <f>ROUND(FAW13*FAX13,2)</f>
        <v>#REF!</v>
      </c>
      <c r="FAZ13" s="292" t="e">
        <f>'PLAN. COMP.'!#REF!</f>
        <v>#REF!</v>
      </c>
      <c r="FBA13" s="293" t="e">
        <f>ROUND(FAY13*FAZ13,2)</f>
        <v>#REF!</v>
      </c>
      <c r="FBB13" s="292" t="e">
        <f>'PLAN. COMP.'!#REF!</f>
        <v>#REF!</v>
      </c>
      <c r="FBC13" s="293" t="e">
        <f>ROUND(FBA13*FBB13,2)</f>
        <v>#REF!</v>
      </c>
      <c r="FBD13" s="292" t="e">
        <f>'PLAN. COMP.'!#REF!</f>
        <v>#REF!</v>
      </c>
      <c r="FBE13" s="293" t="e">
        <f>ROUND(FBC13*FBD13,2)</f>
        <v>#REF!</v>
      </c>
      <c r="FBF13" s="292" t="e">
        <f>'PLAN. COMP.'!#REF!</f>
        <v>#REF!</v>
      </c>
      <c r="FBG13" s="293" t="e">
        <f>ROUND(FBE13*FBF13,2)</f>
        <v>#REF!</v>
      </c>
      <c r="FBH13" s="292" t="e">
        <f>'PLAN. COMP.'!#REF!</f>
        <v>#REF!</v>
      </c>
      <c r="FBI13" s="293" t="e">
        <f>ROUND(FBG13*FBH13,2)</f>
        <v>#REF!</v>
      </c>
      <c r="FBJ13" s="292" t="e">
        <f>'PLAN. COMP.'!#REF!</f>
        <v>#REF!</v>
      </c>
      <c r="FBK13" s="293" t="e">
        <f>ROUND(FBI13*FBJ13,2)</f>
        <v>#REF!</v>
      </c>
      <c r="FBL13" s="292" t="e">
        <f>'PLAN. COMP.'!#REF!</f>
        <v>#REF!</v>
      </c>
      <c r="FBM13" s="293" t="e">
        <f>ROUND(FBK13*FBL13,2)</f>
        <v>#REF!</v>
      </c>
      <c r="FBN13" s="292" t="e">
        <f>'PLAN. COMP.'!#REF!</f>
        <v>#REF!</v>
      </c>
      <c r="FBO13" s="293" t="e">
        <f>ROUND(FBM13*FBN13,2)</f>
        <v>#REF!</v>
      </c>
      <c r="FBP13" s="292" t="e">
        <f>'PLAN. COMP.'!#REF!</f>
        <v>#REF!</v>
      </c>
      <c r="FBQ13" s="293" t="e">
        <f>ROUND(FBO13*FBP13,2)</f>
        <v>#REF!</v>
      </c>
      <c r="FBR13" s="292" t="e">
        <f>'PLAN. COMP.'!#REF!</f>
        <v>#REF!</v>
      </c>
      <c r="FBS13" s="293" t="e">
        <f>ROUND(FBQ13*FBR13,2)</f>
        <v>#REF!</v>
      </c>
      <c r="FBT13" s="292" t="e">
        <f>'PLAN. COMP.'!#REF!</f>
        <v>#REF!</v>
      </c>
      <c r="FBU13" s="293" t="e">
        <f>ROUND(FBS13*FBT13,2)</f>
        <v>#REF!</v>
      </c>
      <c r="FBV13" s="292" t="e">
        <f>'PLAN. COMP.'!#REF!</f>
        <v>#REF!</v>
      </c>
      <c r="FBW13" s="293" t="e">
        <f>ROUND(FBU13*FBV13,2)</f>
        <v>#REF!</v>
      </c>
      <c r="FBX13" s="292" t="e">
        <f>'PLAN. COMP.'!#REF!</f>
        <v>#REF!</v>
      </c>
      <c r="FBY13" s="293" t="e">
        <f>ROUND(FBW13*FBX13,2)</f>
        <v>#REF!</v>
      </c>
      <c r="FBZ13" s="292" t="e">
        <f>'PLAN. COMP.'!#REF!</f>
        <v>#REF!</v>
      </c>
      <c r="FCA13" s="293" t="e">
        <f>ROUND(FBY13*FBZ13,2)</f>
        <v>#REF!</v>
      </c>
      <c r="FCB13" s="292" t="e">
        <f>'PLAN. COMP.'!#REF!</f>
        <v>#REF!</v>
      </c>
      <c r="FCC13" s="293" t="e">
        <f>ROUND(FCA13*FCB13,2)</f>
        <v>#REF!</v>
      </c>
      <c r="FCD13" s="292" t="e">
        <f>'PLAN. COMP.'!#REF!</f>
        <v>#REF!</v>
      </c>
      <c r="FCE13" s="293" t="e">
        <f>ROUND(FCC13*FCD13,2)</f>
        <v>#REF!</v>
      </c>
      <c r="FCF13" s="292" t="e">
        <f>'PLAN. COMP.'!#REF!</f>
        <v>#REF!</v>
      </c>
      <c r="FCG13" s="293" t="e">
        <f>ROUND(FCE13*FCF13,2)</f>
        <v>#REF!</v>
      </c>
      <c r="FCH13" s="292" t="e">
        <f>'PLAN. COMP.'!#REF!</f>
        <v>#REF!</v>
      </c>
      <c r="FCI13" s="293" t="e">
        <f>ROUND(FCG13*FCH13,2)</f>
        <v>#REF!</v>
      </c>
      <c r="FCJ13" s="292" t="e">
        <f>'PLAN. COMP.'!#REF!</f>
        <v>#REF!</v>
      </c>
      <c r="FCK13" s="293" t="e">
        <f>ROUND(FCI13*FCJ13,2)</f>
        <v>#REF!</v>
      </c>
      <c r="FCL13" s="292" t="e">
        <f>'PLAN. COMP.'!#REF!</f>
        <v>#REF!</v>
      </c>
      <c r="FCM13" s="293" t="e">
        <f>ROUND(FCK13*FCL13,2)</f>
        <v>#REF!</v>
      </c>
      <c r="FCN13" s="292" t="e">
        <f>'PLAN. COMP.'!#REF!</f>
        <v>#REF!</v>
      </c>
      <c r="FCO13" s="293" t="e">
        <f>ROUND(FCM13*FCN13,2)</f>
        <v>#REF!</v>
      </c>
      <c r="FCP13" s="292" t="e">
        <f>'PLAN. COMP.'!#REF!</f>
        <v>#REF!</v>
      </c>
      <c r="FCQ13" s="293" t="e">
        <f>ROUND(FCO13*FCP13,2)</f>
        <v>#REF!</v>
      </c>
      <c r="FCR13" s="292" t="e">
        <f>'PLAN. COMP.'!#REF!</f>
        <v>#REF!</v>
      </c>
      <c r="FCS13" s="293" t="e">
        <f>ROUND(FCQ13*FCR13,2)</f>
        <v>#REF!</v>
      </c>
      <c r="FCT13" s="292" t="e">
        <f>'PLAN. COMP.'!#REF!</f>
        <v>#REF!</v>
      </c>
      <c r="FCU13" s="293" t="e">
        <f>ROUND(FCS13*FCT13,2)</f>
        <v>#REF!</v>
      </c>
      <c r="FCV13" s="292" t="e">
        <f>'PLAN. COMP.'!#REF!</f>
        <v>#REF!</v>
      </c>
      <c r="FCW13" s="293" t="e">
        <f>ROUND(FCU13*FCV13,2)</f>
        <v>#REF!</v>
      </c>
      <c r="FCX13" s="292" t="e">
        <f>'PLAN. COMP.'!#REF!</f>
        <v>#REF!</v>
      </c>
      <c r="FCY13" s="293" t="e">
        <f>ROUND(FCW13*FCX13,2)</f>
        <v>#REF!</v>
      </c>
      <c r="FCZ13" s="292" t="e">
        <f>'PLAN. COMP.'!#REF!</f>
        <v>#REF!</v>
      </c>
      <c r="FDA13" s="293" t="e">
        <f>ROUND(FCY13*FCZ13,2)</f>
        <v>#REF!</v>
      </c>
      <c r="FDB13" s="292" t="e">
        <f>'PLAN. COMP.'!#REF!</f>
        <v>#REF!</v>
      </c>
      <c r="FDC13" s="293" t="e">
        <f>ROUND(FDA13*FDB13,2)</f>
        <v>#REF!</v>
      </c>
      <c r="FDD13" s="292" t="e">
        <f>'PLAN. COMP.'!#REF!</f>
        <v>#REF!</v>
      </c>
      <c r="FDE13" s="293" t="e">
        <f>ROUND(FDC13*FDD13,2)</f>
        <v>#REF!</v>
      </c>
      <c r="FDF13" s="292" t="e">
        <f>'PLAN. COMP.'!#REF!</f>
        <v>#REF!</v>
      </c>
      <c r="FDG13" s="293" t="e">
        <f>ROUND(FDE13*FDF13,2)</f>
        <v>#REF!</v>
      </c>
      <c r="FDH13" s="292" t="e">
        <f>'PLAN. COMP.'!#REF!</f>
        <v>#REF!</v>
      </c>
      <c r="FDI13" s="293" t="e">
        <f>ROUND(FDG13*FDH13,2)</f>
        <v>#REF!</v>
      </c>
      <c r="FDJ13" s="292" t="e">
        <f>'PLAN. COMP.'!#REF!</f>
        <v>#REF!</v>
      </c>
      <c r="FDK13" s="293" t="e">
        <f>ROUND(FDI13*FDJ13,2)</f>
        <v>#REF!</v>
      </c>
      <c r="FDL13" s="292" t="e">
        <f>'PLAN. COMP.'!#REF!</f>
        <v>#REF!</v>
      </c>
      <c r="FDM13" s="293" t="e">
        <f>ROUND(FDK13*FDL13,2)</f>
        <v>#REF!</v>
      </c>
      <c r="FDN13" s="292" t="e">
        <f>'PLAN. COMP.'!#REF!</f>
        <v>#REF!</v>
      </c>
      <c r="FDO13" s="293" t="e">
        <f>ROUND(FDM13*FDN13,2)</f>
        <v>#REF!</v>
      </c>
      <c r="FDP13" s="292" t="e">
        <f>'PLAN. COMP.'!#REF!</f>
        <v>#REF!</v>
      </c>
      <c r="FDQ13" s="293" t="e">
        <f>ROUND(FDO13*FDP13,2)</f>
        <v>#REF!</v>
      </c>
      <c r="FDR13" s="292" t="e">
        <f>'PLAN. COMP.'!#REF!</f>
        <v>#REF!</v>
      </c>
      <c r="FDS13" s="293" t="e">
        <f>ROUND(FDQ13*FDR13,2)</f>
        <v>#REF!</v>
      </c>
      <c r="FDT13" s="292" t="e">
        <f>'PLAN. COMP.'!#REF!</f>
        <v>#REF!</v>
      </c>
      <c r="FDU13" s="293" t="e">
        <f>ROUND(FDS13*FDT13,2)</f>
        <v>#REF!</v>
      </c>
      <c r="FDV13" s="292" t="e">
        <f>'PLAN. COMP.'!#REF!</f>
        <v>#REF!</v>
      </c>
      <c r="FDW13" s="293" t="e">
        <f>ROUND(FDU13*FDV13,2)</f>
        <v>#REF!</v>
      </c>
      <c r="FDX13" s="292" t="e">
        <f>'PLAN. COMP.'!#REF!</f>
        <v>#REF!</v>
      </c>
      <c r="FDY13" s="293" t="e">
        <f>ROUND(FDW13*FDX13,2)</f>
        <v>#REF!</v>
      </c>
      <c r="FDZ13" s="292" t="e">
        <f>'PLAN. COMP.'!#REF!</f>
        <v>#REF!</v>
      </c>
      <c r="FEA13" s="293" t="e">
        <f>ROUND(FDY13*FDZ13,2)</f>
        <v>#REF!</v>
      </c>
      <c r="FEB13" s="292" t="e">
        <f>'PLAN. COMP.'!#REF!</f>
        <v>#REF!</v>
      </c>
      <c r="FEC13" s="293" t="e">
        <f>ROUND(FEA13*FEB13,2)</f>
        <v>#REF!</v>
      </c>
      <c r="FED13" s="292" t="e">
        <f>'PLAN. COMP.'!#REF!</f>
        <v>#REF!</v>
      </c>
      <c r="FEE13" s="293" t="e">
        <f>ROUND(FEC13*FED13,2)</f>
        <v>#REF!</v>
      </c>
      <c r="FEF13" s="292" t="e">
        <f>'PLAN. COMP.'!#REF!</f>
        <v>#REF!</v>
      </c>
      <c r="FEG13" s="293" t="e">
        <f>ROUND(FEE13*FEF13,2)</f>
        <v>#REF!</v>
      </c>
      <c r="FEH13" s="292" t="e">
        <f>'PLAN. COMP.'!#REF!</f>
        <v>#REF!</v>
      </c>
      <c r="FEI13" s="293" t="e">
        <f>ROUND(FEG13*FEH13,2)</f>
        <v>#REF!</v>
      </c>
      <c r="FEJ13" s="292" t="e">
        <f>'PLAN. COMP.'!#REF!</f>
        <v>#REF!</v>
      </c>
      <c r="FEK13" s="293" t="e">
        <f>ROUND(FEI13*FEJ13,2)</f>
        <v>#REF!</v>
      </c>
      <c r="FEL13" s="292" t="e">
        <f>'PLAN. COMP.'!#REF!</f>
        <v>#REF!</v>
      </c>
      <c r="FEM13" s="293" t="e">
        <f>ROUND(FEK13*FEL13,2)</f>
        <v>#REF!</v>
      </c>
      <c r="FEN13" s="292" t="e">
        <f>'PLAN. COMP.'!#REF!</f>
        <v>#REF!</v>
      </c>
      <c r="FEO13" s="293" t="e">
        <f>ROUND(FEM13*FEN13,2)</f>
        <v>#REF!</v>
      </c>
      <c r="FEP13" s="292" t="e">
        <f>'PLAN. COMP.'!#REF!</f>
        <v>#REF!</v>
      </c>
      <c r="FEQ13" s="293" t="e">
        <f>ROUND(FEO13*FEP13,2)</f>
        <v>#REF!</v>
      </c>
      <c r="FER13" s="292" t="e">
        <f>'PLAN. COMP.'!#REF!</f>
        <v>#REF!</v>
      </c>
      <c r="FES13" s="293" t="e">
        <f>ROUND(FEQ13*FER13,2)</f>
        <v>#REF!</v>
      </c>
      <c r="FET13" s="292" t="e">
        <f>'PLAN. COMP.'!#REF!</f>
        <v>#REF!</v>
      </c>
      <c r="FEU13" s="293" t="e">
        <f>ROUND(FES13*FET13,2)</f>
        <v>#REF!</v>
      </c>
      <c r="FEV13" s="292" t="e">
        <f>'PLAN. COMP.'!#REF!</f>
        <v>#REF!</v>
      </c>
      <c r="FEW13" s="293" t="e">
        <f>ROUND(FEU13*FEV13,2)</f>
        <v>#REF!</v>
      </c>
      <c r="FEX13" s="292" t="e">
        <f>'PLAN. COMP.'!#REF!</f>
        <v>#REF!</v>
      </c>
      <c r="FEY13" s="293" t="e">
        <f>ROUND(FEW13*FEX13,2)</f>
        <v>#REF!</v>
      </c>
      <c r="FEZ13" s="292" t="e">
        <f>'PLAN. COMP.'!#REF!</f>
        <v>#REF!</v>
      </c>
      <c r="FFA13" s="293" t="e">
        <f>ROUND(FEY13*FEZ13,2)</f>
        <v>#REF!</v>
      </c>
      <c r="FFB13" s="292" t="e">
        <f>'PLAN. COMP.'!#REF!</f>
        <v>#REF!</v>
      </c>
      <c r="FFC13" s="293" t="e">
        <f>ROUND(FFA13*FFB13,2)</f>
        <v>#REF!</v>
      </c>
      <c r="FFD13" s="292" t="e">
        <f>'PLAN. COMP.'!#REF!</f>
        <v>#REF!</v>
      </c>
      <c r="FFE13" s="293" t="e">
        <f>ROUND(FFC13*FFD13,2)</f>
        <v>#REF!</v>
      </c>
      <c r="FFF13" s="292" t="e">
        <f>'PLAN. COMP.'!#REF!</f>
        <v>#REF!</v>
      </c>
      <c r="FFG13" s="293" t="e">
        <f>ROUND(FFE13*FFF13,2)</f>
        <v>#REF!</v>
      </c>
      <c r="FFH13" s="292" t="e">
        <f>'PLAN. COMP.'!#REF!</f>
        <v>#REF!</v>
      </c>
      <c r="FFI13" s="293" t="e">
        <f>ROUND(FFG13*FFH13,2)</f>
        <v>#REF!</v>
      </c>
      <c r="FFJ13" s="292" t="e">
        <f>'PLAN. COMP.'!#REF!</f>
        <v>#REF!</v>
      </c>
      <c r="FFK13" s="293" t="e">
        <f>ROUND(FFI13*FFJ13,2)</f>
        <v>#REF!</v>
      </c>
      <c r="FFL13" s="292" t="e">
        <f>'PLAN. COMP.'!#REF!</f>
        <v>#REF!</v>
      </c>
      <c r="FFM13" s="293" t="e">
        <f>ROUND(FFK13*FFL13,2)</f>
        <v>#REF!</v>
      </c>
      <c r="FFN13" s="292" t="e">
        <f>'PLAN. COMP.'!#REF!</f>
        <v>#REF!</v>
      </c>
      <c r="FFO13" s="293" t="e">
        <f>ROUND(FFM13*FFN13,2)</f>
        <v>#REF!</v>
      </c>
      <c r="FFP13" s="292" t="e">
        <f>'PLAN. COMP.'!#REF!</f>
        <v>#REF!</v>
      </c>
      <c r="FFQ13" s="293" t="e">
        <f>ROUND(FFO13*FFP13,2)</f>
        <v>#REF!</v>
      </c>
      <c r="FFR13" s="292" t="e">
        <f>'PLAN. COMP.'!#REF!</f>
        <v>#REF!</v>
      </c>
      <c r="FFS13" s="293" t="e">
        <f>ROUND(FFQ13*FFR13,2)</f>
        <v>#REF!</v>
      </c>
      <c r="FFT13" s="292" t="e">
        <f>'PLAN. COMP.'!#REF!</f>
        <v>#REF!</v>
      </c>
      <c r="FFU13" s="293" t="e">
        <f>ROUND(FFS13*FFT13,2)</f>
        <v>#REF!</v>
      </c>
      <c r="FFV13" s="292" t="e">
        <f>'PLAN. COMP.'!#REF!</f>
        <v>#REF!</v>
      </c>
      <c r="FFW13" s="293" t="e">
        <f>ROUND(FFU13*FFV13,2)</f>
        <v>#REF!</v>
      </c>
      <c r="FFX13" s="292" t="e">
        <f>'PLAN. COMP.'!#REF!</f>
        <v>#REF!</v>
      </c>
      <c r="FFY13" s="293" t="e">
        <f>ROUND(FFW13*FFX13,2)</f>
        <v>#REF!</v>
      </c>
      <c r="FFZ13" s="292" t="e">
        <f>'PLAN. COMP.'!#REF!</f>
        <v>#REF!</v>
      </c>
      <c r="FGA13" s="293" t="e">
        <f>ROUND(FFY13*FFZ13,2)</f>
        <v>#REF!</v>
      </c>
      <c r="FGB13" s="292" t="e">
        <f>'PLAN. COMP.'!#REF!</f>
        <v>#REF!</v>
      </c>
      <c r="FGC13" s="293" t="e">
        <f>ROUND(FGA13*FGB13,2)</f>
        <v>#REF!</v>
      </c>
      <c r="FGD13" s="292" t="e">
        <f>'PLAN. COMP.'!#REF!</f>
        <v>#REF!</v>
      </c>
      <c r="FGE13" s="293" t="e">
        <f>ROUND(FGC13*FGD13,2)</f>
        <v>#REF!</v>
      </c>
      <c r="FGF13" s="292" t="e">
        <f>'PLAN. COMP.'!#REF!</f>
        <v>#REF!</v>
      </c>
      <c r="FGG13" s="293" t="e">
        <f>ROUND(FGE13*FGF13,2)</f>
        <v>#REF!</v>
      </c>
      <c r="FGH13" s="292" t="e">
        <f>'PLAN. COMP.'!#REF!</f>
        <v>#REF!</v>
      </c>
      <c r="FGI13" s="293" t="e">
        <f>ROUND(FGG13*FGH13,2)</f>
        <v>#REF!</v>
      </c>
      <c r="FGJ13" s="292" t="e">
        <f>'PLAN. COMP.'!#REF!</f>
        <v>#REF!</v>
      </c>
      <c r="FGK13" s="293" t="e">
        <f>ROUND(FGI13*FGJ13,2)</f>
        <v>#REF!</v>
      </c>
      <c r="FGL13" s="292" t="e">
        <f>'PLAN. COMP.'!#REF!</f>
        <v>#REF!</v>
      </c>
      <c r="FGM13" s="293" t="e">
        <f>ROUND(FGK13*FGL13,2)</f>
        <v>#REF!</v>
      </c>
      <c r="FGN13" s="292" t="e">
        <f>'PLAN. COMP.'!#REF!</f>
        <v>#REF!</v>
      </c>
      <c r="FGO13" s="293" t="e">
        <f>ROUND(FGM13*FGN13,2)</f>
        <v>#REF!</v>
      </c>
      <c r="FGP13" s="292" t="e">
        <f>'PLAN. COMP.'!#REF!</f>
        <v>#REF!</v>
      </c>
      <c r="FGQ13" s="293" t="e">
        <f>ROUND(FGO13*FGP13,2)</f>
        <v>#REF!</v>
      </c>
      <c r="FGR13" s="292" t="e">
        <f>'PLAN. COMP.'!#REF!</f>
        <v>#REF!</v>
      </c>
      <c r="FGS13" s="293" t="e">
        <f>ROUND(FGQ13*FGR13,2)</f>
        <v>#REF!</v>
      </c>
      <c r="FGT13" s="292" t="e">
        <f>'PLAN. COMP.'!#REF!</f>
        <v>#REF!</v>
      </c>
      <c r="FGU13" s="293" t="e">
        <f>ROUND(FGS13*FGT13,2)</f>
        <v>#REF!</v>
      </c>
      <c r="FGV13" s="292" t="e">
        <f>'PLAN. COMP.'!#REF!</f>
        <v>#REF!</v>
      </c>
      <c r="FGW13" s="293" t="e">
        <f>ROUND(FGU13*FGV13,2)</f>
        <v>#REF!</v>
      </c>
      <c r="FGX13" s="292" t="e">
        <f>'PLAN. COMP.'!#REF!</f>
        <v>#REF!</v>
      </c>
      <c r="FGY13" s="293" t="e">
        <f>ROUND(FGW13*FGX13,2)</f>
        <v>#REF!</v>
      </c>
      <c r="FGZ13" s="292" t="e">
        <f>'PLAN. COMP.'!#REF!</f>
        <v>#REF!</v>
      </c>
      <c r="FHA13" s="293" t="e">
        <f>ROUND(FGY13*FGZ13,2)</f>
        <v>#REF!</v>
      </c>
      <c r="FHB13" s="292" t="e">
        <f>'PLAN. COMP.'!#REF!</f>
        <v>#REF!</v>
      </c>
      <c r="FHC13" s="293" t="e">
        <f>ROUND(FHA13*FHB13,2)</f>
        <v>#REF!</v>
      </c>
      <c r="FHD13" s="292" t="e">
        <f>'PLAN. COMP.'!#REF!</f>
        <v>#REF!</v>
      </c>
      <c r="FHE13" s="293" t="e">
        <f>ROUND(FHC13*FHD13,2)</f>
        <v>#REF!</v>
      </c>
      <c r="FHF13" s="292" t="e">
        <f>'PLAN. COMP.'!#REF!</f>
        <v>#REF!</v>
      </c>
      <c r="FHG13" s="293" t="e">
        <f>ROUND(FHE13*FHF13,2)</f>
        <v>#REF!</v>
      </c>
      <c r="FHH13" s="292" t="e">
        <f>'PLAN. COMP.'!#REF!</f>
        <v>#REF!</v>
      </c>
      <c r="FHI13" s="293" t="e">
        <f>ROUND(FHG13*FHH13,2)</f>
        <v>#REF!</v>
      </c>
      <c r="FHJ13" s="292" t="e">
        <f>'PLAN. COMP.'!#REF!</f>
        <v>#REF!</v>
      </c>
      <c r="FHK13" s="293" t="e">
        <f>ROUND(FHI13*FHJ13,2)</f>
        <v>#REF!</v>
      </c>
      <c r="FHL13" s="292" t="e">
        <f>'PLAN. COMP.'!#REF!</f>
        <v>#REF!</v>
      </c>
      <c r="FHM13" s="293" t="e">
        <f>ROUND(FHK13*FHL13,2)</f>
        <v>#REF!</v>
      </c>
      <c r="FHN13" s="292" t="e">
        <f>'PLAN. COMP.'!#REF!</f>
        <v>#REF!</v>
      </c>
      <c r="FHO13" s="293" t="e">
        <f>ROUND(FHM13*FHN13,2)</f>
        <v>#REF!</v>
      </c>
      <c r="FHP13" s="292" t="e">
        <f>'PLAN. COMP.'!#REF!</f>
        <v>#REF!</v>
      </c>
      <c r="FHQ13" s="293" t="e">
        <f>ROUND(FHO13*FHP13,2)</f>
        <v>#REF!</v>
      </c>
      <c r="FHR13" s="292" t="e">
        <f>'PLAN. COMP.'!#REF!</f>
        <v>#REF!</v>
      </c>
      <c r="FHS13" s="293" t="e">
        <f>ROUND(FHQ13*FHR13,2)</f>
        <v>#REF!</v>
      </c>
      <c r="FHT13" s="292" t="e">
        <f>'PLAN. COMP.'!#REF!</f>
        <v>#REF!</v>
      </c>
      <c r="FHU13" s="293" t="e">
        <f>ROUND(FHS13*FHT13,2)</f>
        <v>#REF!</v>
      </c>
      <c r="FHV13" s="292" t="e">
        <f>'PLAN. COMP.'!#REF!</f>
        <v>#REF!</v>
      </c>
      <c r="FHW13" s="293" t="e">
        <f>ROUND(FHU13*FHV13,2)</f>
        <v>#REF!</v>
      </c>
      <c r="FHX13" s="292" t="e">
        <f>'PLAN. COMP.'!#REF!</f>
        <v>#REF!</v>
      </c>
      <c r="FHY13" s="293" t="e">
        <f>ROUND(FHW13*FHX13,2)</f>
        <v>#REF!</v>
      </c>
      <c r="FHZ13" s="292" t="e">
        <f>'PLAN. COMP.'!#REF!</f>
        <v>#REF!</v>
      </c>
      <c r="FIA13" s="293" t="e">
        <f>ROUND(FHY13*FHZ13,2)</f>
        <v>#REF!</v>
      </c>
      <c r="FIB13" s="292" t="e">
        <f>'PLAN. COMP.'!#REF!</f>
        <v>#REF!</v>
      </c>
      <c r="FIC13" s="293" t="e">
        <f>ROUND(FIA13*FIB13,2)</f>
        <v>#REF!</v>
      </c>
      <c r="FID13" s="292" t="e">
        <f>'PLAN. COMP.'!#REF!</f>
        <v>#REF!</v>
      </c>
      <c r="FIE13" s="293" t="e">
        <f>ROUND(FIC13*FID13,2)</f>
        <v>#REF!</v>
      </c>
      <c r="FIF13" s="292" t="e">
        <f>'PLAN. COMP.'!#REF!</f>
        <v>#REF!</v>
      </c>
      <c r="FIG13" s="293" t="e">
        <f>ROUND(FIE13*FIF13,2)</f>
        <v>#REF!</v>
      </c>
      <c r="FIH13" s="292" t="e">
        <f>'PLAN. COMP.'!#REF!</f>
        <v>#REF!</v>
      </c>
      <c r="FII13" s="293" t="e">
        <f>ROUND(FIG13*FIH13,2)</f>
        <v>#REF!</v>
      </c>
      <c r="FIJ13" s="292" t="e">
        <f>'PLAN. COMP.'!#REF!</f>
        <v>#REF!</v>
      </c>
      <c r="FIK13" s="293" t="e">
        <f>ROUND(FII13*FIJ13,2)</f>
        <v>#REF!</v>
      </c>
      <c r="FIL13" s="292" t="e">
        <f>'PLAN. COMP.'!#REF!</f>
        <v>#REF!</v>
      </c>
      <c r="FIM13" s="293" t="e">
        <f>ROUND(FIK13*FIL13,2)</f>
        <v>#REF!</v>
      </c>
      <c r="FIN13" s="292" t="e">
        <f>'PLAN. COMP.'!#REF!</f>
        <v>#REF!</v>
      </c>
      <c r="FIO13" s="293" t="e">
        <f>ROUND(FIM13*FIN13,2)</f>
        <v>#REF!</v>
      </c>
      <c r="FIP13" s="292" t="e">
        <f>'PLAN. COMP.'!#REF!</f>
        <v>#REF!</v>
      </c>
      <c r="FIQ13" s="293" t="e">
        <f>ROUND(FIO13*FIP13,2)</f>
        <v>#REF!</v>
      </c>
      <c r="FIR13" s="292" t="e">
        <f>'PLAN. COMP.'!#REF!</f>
        <v>#REF!</v>
      </c>
      <c r="FIS13" s="293" t="e">
        <f>ROUND(FIQ13*FIR13,2)</f>
        <v>#REF!</v>
      </c>
      <c r="FIT13" s="292" t="e">
        <f>'PLAN. COMP.'!#REF!</f>
        <v>#REF!</v>
      </c>
      <c r="FIU13" s="293" t="e">
        <f>ROUND(FIS13*FIT13,2)</f>
        <v>#REF!</v>
      </c>
      <c r="FIV13" s="292" t="e">
        <f>'PLAN. COMP.'!#REF!</f>
        <v>#REF!</v>
      </c>
      <c r="FIW13" s="293" t="e">
        <f>ROUND(FIU13*FIV13,2)</f>
        <v>#REF!</v>
      </c>
      <c r="FIX13" s="292" t="e">
        <f>'PLAN. COMP.'!#REF!</f>
        <v>#REF!</v>
      </c>
      <c r="FIY13" s="293" t="e">
        <f>ROUND(FIW13*FIX13,2)</f>
        <v>#REF!</v>
      </c>
      <c r="FIZ13" s="292" t="e">
        <f>'PLAN. COMP.'!#REF!</f>
        <v>#REF!</v>
      </c>
      <c r="FJA13" s="293" t="e">
        <f>ROUND(FIY13*FIZ13,2)</f>
        <v>#REF!</v>
      </c>
      <c r="FJB13" s="292" t="e">
        <f>'PLAN. COMP.'!#REF!</f>
        <v>#REF!</v>
      </c>
      <c r="FJC13" s="293" t="e">
        <f>ROUND(FJA13*FJB13,2)</f>
        <v>#REF!</v>
      </c>
      <c r="FJD13" s="292" t="e">
        <f>'PLAN. COMP.'!#REF!</f>
        <v>#REF!</v>
      </c>
      <c r="FJE13" s="293" t="e">
        <f>ROUND(FJC13*FJD13,2)</f>
        <v>#REF!</v>
      </c>
      <c r="FJF13" s="292" t="e">
        <f>'PLAN. COMP.'!#REF!</f>
        <v>#REF!</v>
      </c>
      <c r="FJG13" s="293" t="e">
        <f>ROUND(FJE13*FJF13,2)</f>
        <v>#REF!</v>
      </c>
      <c r="FJH13" s="292" t="e">
        <f>'PLAN. COMP.'!#REF!</f>
        <v>#REF!</v>
      </c>
      <c r="FJI13" s="293" t="e">
        <f>ROUND(FJG13*FJH13,2)</f>
        <v>#REF!</v>
      </c>
      <c r="FJJ13" s="292" t="e">
        <f>'PLAN. COMP.'!#REF!</f>
        <v>#REF!</v>
      </c>
      <c r="FJK13" s="293" t="e">
        <f>ROUND(FJI13*FJJ13,2)</f>
        <v>#REF!</v>
      </c>
      <c r="FJL13" s="292" t="e">
        <f>'PLAN. COMP.'!#REF!</f>
        <v>#REF!</v>
      </c>
      <c r="FJM13" s="293" t="e">
        <f>ROUND(FJK13*FJL13,2)</f>
        <v>#REF!</v>
      </c>
      <c r="FJN13" s="292" t="e">
        <f>'PLAN. COMP.'!#REF!</f>
        <v>#REF!</v>
      </c>
      <c r="FJO13" s="293" t="e">
        <f>ROUND(FJM13*FJN13,2)</f>
        <v>#REF!</v>
      </c>
      <c r="FJP13" s="292" t="e">
        <f>'PLAN. COMP.'!#REF!</f>
        <v>#REF!</v>
      </c>
      <c r="FJQ13" s="293" t="e">
        <f>ROUND(FJO13*FJP13,2)</f>
        <v>#REF!</v>
      </c>
      <c r="FJR13" s="292" t="e">
        <f>'PLAN. COMP.'!#REF!</f>
        <v>#REF!</v>
      </c>
      <c r="FJS13" s="293" t="e">
        <f>ROUND(FJQ13*FJR13,2)</f>
        <v>#REF!</v>
      </c>
      <c r="FJT13" s="292" t="e">
        <f>'PLAN. COMP.'!#REF!</f>
        <v>#REF!</v>
      </c>
      <c r="FJU13" s="293" t="e">
        <f>ROUND(FJS13*FJT13,2)</f>
        <v>#REF!</v>
      </c>
      <c r="FJV13" s="292" t="e">
        <f>'PLAN. COMP.'!#REF!</f>
        <v>#REF!</v>
      </c>
      <c r="FJW13" s="293" t="e">
        <f>ROUND(FJU13*FJV13,2)</f>
        <v>#REF!</v>
      </c>
      <c r="FJX13" s="292" t="e">
        <f>'PLAN. COMP.'!#REF!</f>
        <v>#REF!</v>
      </c>
      <c r="FJY13" s="293" t="e">
        <f>ROUND(FJW13*FJX13,2)</f>
        <v>#REF!</v>
      </c>
      <c r="FJZ13" s="292" t="e">
        <f>'PLAN. COMP.'!#REF!</f>
        <v>#REF!</v>
      </c>
      <c r="FKA13" s="293" t="e">
        <f>ROUND(FJY13*FJZ13,2)</f>
        <v>#REF!</v>
      </c>
      <c r="FKB13" s="292" t="e">
        <f>'PLAN. COMP.'!#REF!</f>
        <v>#REF!</v>
      </c>
      <c r="FKC13" s="293" t="e">
        <f>ROUND(FKA13*FKB13,2)</f>
        <v>#REF!</v>
      </c>
      <c r="FKD13" s="292" t="e">
        <f>'PLAN. COMP.'!#REF!</f>
        <v>#REF!</v>
      </c>
      <c r="FKE13" s="293" t="e">
        <f>ROUND(FKC13*FKD13,2)</f>
        <v>#REF!</v>
      </c>
      <c r="FKF13" s="292" t="e">
        <f>'PLAN. COMP.'!#REF!</f>
        <v>#REF!</v>
      </c>
      <c r="FKG13" s="293" t="e">
        <f>ROUND(FKE13*FKF13,2)</f>
        <v>#REF!</v>
      </c>
      <c r="FKH13" s="292" t="e">
        <f>'PLAN. COMP.'!#REF!</f>
        <v>#REF!</v>
      </c>
      <c r="FKI13" s="293" t="e">
        <f>ROUND(FKG13*FKH13,2)</f>
        <v>#REF!</v>
      </c>
      <c r="FKJ13" s="292" t="e">
        <f>'PLAN. COMP.'!#REF!</f>
        <v>#REF!</v>
      </c>
      <c r="FKK13" s="293" t="e">
        <f>ROUND(FKI13*FKJ13,2)</f>
        <v>#REF!</v>
      </c>
      <c r="FKL13" s="292" t="e">
        <f>'PLAN. COMP.'!#REF!</f>
        <v>#REF!</v>
      </c>
      <c r="FKM13" s="293" t="e">
        <f>ROUND(FKK13*FKL13,2)</f>
        <v>#REF!</v>
      </c>
      <c r="FKN13" s="292" t="e">
        <f>'PLAN. COMP.'!#REF!</f>
        <v>#REF!</v>
      </c>
      <c r="FKO13" s="293" t="e">
        <f>ROUND(FKM13*FKN13,2)</f>
        <v>#REF!</v>
      </c>
      <c r="FKP13" s="292" t="e">
        <f>'PLAN. COMP.'!#REF!</f>
        <v>#REF!</v>
      </c>
      <c r="FKQ13" s="293" t="e">
        <f>ROUND(FKO13*FKP13,2)</f>
        <v>#REF!</v>
      </c>
      <c r="FKR13" s="292" t="e">
        <f>'PLAN. COMP.'!#REF!</f>
        <v>#REF!</v>
      </c>
      <c r="FKS13" s="293" t="e">
        <f>ROUND(FKQ13*FKR13,2)</f>
        <v>#REF!</v>
      </c>
      <c r="FKT13" s="292" t="e">
        <f>'PLAN. COMP.'!#REF!</f>
        <v>#REF!</v>
      </c>
      <c r="FKU13" s="293" t="e">
        <f>ROUND(FKS13*FKT13,2)</f>
        <v>#REF!</v>
      </c>
      <c r="FKV13" s="292" t="e">
        <f>'PLAN. COMP.'!#REF!</f>
        <v>#REF!</v>
      </c>
      <c r="FKW13" s="293" t="e">
        <f>ROUND(FKU13*FKV13,2)</f>
        <v>#REF!</v>
      </c>
      <c r="FKX13" s="292" t="e">
        <f>'PLAN. COMP.'!#REF!</f>
        <v>#REF!</v>
      </c>
      <c r="FKY13" s="293" t="e">
        <f>ROUND(FKW13*FKX13,2)</f>
        <v>#REF!</v>
      </c>
      <c r="FKZ13" s="292" t="e">
        <f>'PLAN. COMP.'!#REF!</f>
        <v>#REF!</v>
      </c>
      <c r="FLA13" s="293" t="e">
        <f>ROUND(FKY13*FKZ13,2)</f>
        <v>#REF!</v>
      </c>
      <c r="FLB13" s="292" t="e">
        <f>'PLAN. COMP.'!#REF!</f>
        <v>#REF!</v>
      </c>
      <c r="FLC13" s="293" t="e">
        <f>ROUND(FLA13*FLB13,2)</f>
        <v>#REF!</v>
      </c>
      <c r="FLD13" s="292" t="e">
        <f>'PLAN. COMP.'!#REF!</f>
        <v>#REF!</v>
      </c>
      <c r="FLE13" s="293" t="e">
        <f>ROUND(FLC13*FLD13,2)</f>
        <v>#REF!</v>
      </c>
      <c r="FLF13" s="292" t="e">
        <f>'PLAN. COMP.'!#REF!</f>
        <v>#REF!</v>
      </c>
      <c r="FLG13" s="293" t="e">
        <f>ROUND(FLE13*FLF13,2)</f>
        <v>#REF!</v>
      </c>
      <c r="FLH13" s="292" t="e">
        <f>'PLAN. COMP.'!#REF!</f>
        <v>#REF!</v>
      </c>
      <c r="FLI13" s="293" t="e">
        <f>ROUND(FLG13*FLH13,2)</f>
        <v>#REF!</v>
      </c>
      <c r="FLJ13" s="292" t="e">
        <f>'PLAN. COMP.'!#REF!</f>
        <v>#REF!</v>
      </c>
      <c r="FLK13" s="293" t="e">
        <f>ROUND(FLI13*FLJ13,2)</f>
        <v>#REF!</v>
      </c>
      <c r="FLL13" s="292" t="e">
        <f>'PLAN. COMP.'!#REF!</f>
        <v>#REF!</v>
      </c>
      <c r="FLM13" s="293" t="e">
        <f>ROUND(FLK13*FLL13,2)</f>
        <v>#REF!</v>
      </c>
      <c r="FLN13" s="292" t="e">
        <f>'PLAN. COMP.'!#REF!</f>
        <v>#REF!</v>
      </c>
      <c r="FLO13" s="293" t="e">
        <f>ROUND(FLM13*FLN13,2)</f>
        <v>#REF!</v>
      </c>
      <c r="FLP13" s="292" t="e">
        <f>'PLAN. COMP.'!#REF!</f>
        <v>#REF!</v>
      </c>
      <c r="FLQ13" s="293" t="e">
        <f>ROUND(FLO13*FLP13,2)</f>
        <v>#REF!</v>
      </c>
      <c r="FLR13" s="292" t="e">
        <f>'PLAN. COMP.'!#REF!</f>
        <v>#REF!</v>
      </c>
      <c r="FLS13" s="293" t="e">
        <f>ROUND(FLQ13*FLR13,2)</f>
        <v>#REF!</v>
      </c>
      <c r="FLT13" s="292" t="e">
        <f>'PLAN. COMP.'!#REF!</f>
        <v>#REF!</v>
      </c>
      <c r="FLU13" s="293" t="e">
        <f>ROUND(FLS13*FLT13,2)</f>
        <v>#REF!</v>
      </c>
      <c r="FLV13" s="292" t="e">
        <f>'PLAN. COMP.'!#REF!</f>
        <v>#REF!</v>
      </c>
      <c r="FLW13" s="293" t="e">
        <f>ROUND(FLU13*FLV13,2)</f>
        <v>#REF!</v>
      </c>
      <c r="FLX13" s="292" t="e">
        <f>'PLAN. COMP.'!#REF!</f>
        <v>#REF!</v>
      </c>
      <c r="FLY13" s="293" t="e">
        <f>ROUND(FLW13*FLX13,2)</f>
        <v>#REF!</v>
      </c>
      <c r="FLZ13" s="292" t="e">
        <f>'PLAN. COMP.'!#REF!</f>
        <v>#REF!</v>
      </c>
      <c r="FMA13" s="293" t="e">
        <f>ROUND(FLY13*FLZ13,2)</f>
        <v>#REF!</v>
      </c>
      <c r="FMB13" s="292" t="e">
        <f>'PLAN. COMP.'!#REF!</f>
        <v>#REF!</v>
      </c>
      <c r="FMC13" s="293" t="e">
        <f>ROUND(FMA13*FMB13,2)</f>
        <v>#REF!</v>
      </c>
      <c r="FMD13" s="292" t="e">
        <f>'PLAN. COMP.'!#REF!</f>
        <v>#REF!</v>
      </c>
      <c r="FME13" s="293" t="e">
        <f>ROUND(FMC13*FMD13,2)</f>
        <v>#REF!</v>
      </c>
      <c r="FMF13" s="292" t="e">
        <f>'PLAN. COMP.'!#REF!</f>
        <v>#REF!</v>
      </c>
      <c r="FMG13" s="293" t="e">
        <f>ROUND(FME13*FMF13,2)</f>
        <v>#REF!</v>
      </c>
      <c r="FMH13" s="292" t="e">
        <f>'PLAN. COMP.'!#REF!</f>
        <v>#REF!</v>
      </c>
      <c r="FMI13" s="293" t="e">
        <f>ROUND(FMG13*FMH13,2)</f>
        <v>#REF!</v>
      </c>
      <c r="FMJ13" s="292" t="e">
        <f>'PLAN. COMP.'!#REF!</f>
        <v>#REF!</v>
      </c>
      <c r="FMK13" s="293" t="e">
        <f>ROUND(FMI13*FMJ13,2)</f>
        <v>#REF!</v>
      </c>
      <c r="FML13" s="292" t="e">
        <f>'PLAN. COMP.'!#REF!</f>
        <v>#REF!</v>
      </c>
      <c r="FMM13" s="293" t="e">
        <f>ROUND(FMK13*FML13,2)</f>
        <v>#REF!</v>
      </c>
      <c r="FMN13" s="292" t="e">
        <f>'PLAN. COMP.'!#REF!</f>
        <v>#REF!</v>
      </c>
      <c r="FMO13" s="293" t="e">
        <f>ROUND(FMM13*FMN13,2)</f>
        <v>#REF!</v>
      </c>
      <c r="FMP13" s="292" t="e">
        <f>'PLAN. COMP.'!#REF!</f>
        <v>#REF!</v>
      </c>
      <c r="FMQ13" s="293" t="e">
        <f>ROUND(FMO13*FMP13,2)</f>
        <v>#REF!</v>
      </c>
      <c r="FMR13" s="292" t="e">
        <f>'PLAN. COMP.'!#REF!</f>
        <v>#REF!</v>
      </c>
      <c r="FMS13" s="293" t="e">
        <f>ROUND(FMQ13*FMR13,2)</f>
        <v>#REF!</v>
      </c>
      <c r="FMT13" s="292" t="e">
        <f>'PLAN. COMP.'!#REF!</f>
        <v>#REF!</v>
      </c>
      <c r="FMU13" s="293" t="e">
        <f>ROUND(FMS13*FMT13,2)</f>
        <v>#REF!</v>
      </c>
      <c r="FMV13" s="292" t="e">
        <f>'PLAN. COMP.'!#REF!</f>
        <v>#REF!</v>
      </c>
      <c r="FMW13" s="293" t="e">
        <f>ROUND(FMU13*FMV13,2)</f>
        <v>#REF!</v>
      </c>
      <c r="FMX13" s="292" t="e">
        <f>'PLAN. COMP.'!#REF!</f>
        <v>#REF!</v>
      </c>
      <c r="FMY13" s="293" t="e">
        <f>ROUND(FMW13*FMX13,2)</f>
        <v>#REF!</v>
      </c>
      <c r="FMZ13" s="292" t="e">
        <f>'PLAN. COMP.'!#REF!</f>
        <v>#REF!</v>
      </c>
      <c r="FNA13" s="293" t="e">
        <f>ROUND(FMY13*FMZ13,2)</f>
        <v>#REF!</v>
      </c>
      <c r="FNB13" s="292" t="e">
        <f>'PLAN. COMP.'!#REF!</f>
        <v>#REF!</v>
      </c>
      <c r="FNC13" s="293" t="e">
        <f>ROUND(FNA13*FNB13,2)</f>
        <v>#REF!</v>
      </c>
      <c r="FND13" s="292" t="e">
        <f>'PLAN. COMP.'!#REF!</f>
        <v>#REF!</v>
      </c>
      <c r="FNE13" s="293" t="e">
        <f>ROUND(FNC13*FND13,2)</f>
        <v>#REF!</v>
      </c>
      <c r="FNF13" s="292" t="e">
        <f>'PLAN. COMP.'!#REF!</f>
        <v>#REF!</v>
      </c>
      <c r="FNG13" s="293" t="e">
        <f>ROUND(FNE13*FNF13,2)</f>
        <v>#REF!</v>
      </c>
      <c r="FNH13" s="292" t="e">
        <f>'PLAN. COMP.'!#REF!</f>
        <v>#REF!</v>
      </c>
      <c r="FNI13" s="293" t="e">
        <f>ROUND(FNG13*FNH13,2)</f>
        <v>#REF!</v>
      </c>
      <c r="FNJ13" s="292" t="e">
        <f>'PLAN. COMP.'!#REF!</f>
        <v>#REF!</v>
      </c>
      <c r="FNK13" s="293" t="e">
        <f>ROUND(FNI13*FNJ13,2)</f>
        <v>#REF!</v>
      </c>
      <c r="FNL13" s="292" t="e">
        <f>'PLAN. COMP.'!#REF!</f>
        <v>#REF!</v>
      </c>
      <c r="FNM13" s="293" t="e">
        <f>ROUND(FNK13*FNL13,2)</f>
        <v>#REF!</v>
      </c>
      <c r="FNN13" s="292" t="e">
        <f>'PLAN. COMP.'!#REF!</f>
        <v>#REF!</v>
      </c>
      <c r="FNO13" s="293" t="e">
        <f>ROUND(FNM13*FNN13,2)</f>
        <v>#REF!</v>
      </c>
      <c r="FNP13" s="292" t="e">
        <f>'PLAN. COMP.'!#REF!</f>
        <v>#REF!</v>
      </c>
      <c r="FNQ13" s="293" t="e">
        <f>ROUND(FNO13*FNP13,2)</f>
        <v>#REF!</v>
      </c>
      <c r="FNR13" s="292" t="e">
        <f>'PLAN. COMP.'!#REF!</f>
        <v>#REF!</v>
      </c>
      <c r="FNS13" s="293" t="e">
        <f>ROUND(FNQ13*FNR13,2)</f>
        <v>#REF!</v>
      </c>
      <c r="FNT13" s="292" t="e">
        <f>'PLAN. COMP.'!#REF!</f>
        <v>#REF!</v>
      </c>
      <c r="FNU13" s="293" t="e">
        <f>ROUND(FNS13*FNT13,2)</f>
        <v>#REF!</v>
      </c>
      <c r="FNV13" s="292" t="e">
        <f>'PLAN. COMP.'!#REF!</f>
        <v>#REF!</v>
      </c>
      <c r="FNW13" s="293" t="e">
        <f>ROUND(FNU13*FNV13,2)</f>
        <v>#REF!</v>
      </c>
      <c r="FNX13" s="292" t="e">
        <f>'PLAN. COMP.'!#REF!</f>
        <v>#REF!</v>
      </c>
      <c r="FNY13" s="293" t="e">
        <f>ROUND(FNW13*FNX13,2)</f>
        <v>#REF!</v>
      </c>
      <c r="FNZ13" s="292" t="e">
        <f>'PLAN. COMP.'!#REF!</f>
        <v>#REF!</v>
      </c>
      <c r="FOA13" s="293" t="e">
        <f>ROUND(FNY13*FNZ13,2)</f>
        <v>#REF!</v>
      </c>
      <c r="FOB13" s="292" t="e">
        <f>'PLAN. COMP.'!#REF!</f>
        <v>#REF!</v>
      </c>
      <c r="FOC13" s="293" t="e">
        <f>ROUND(FOA13*FOB13,2)</f>
        <v>#REF!</v>
      </c>
      <c r="FOD13" s="292" t="e">
        <f>'PLAN. COMP.'!#REF!</f>
        <v>#REF!</v>
      </c>
      <c r="FOE13" s="293" t="e">
        <f>ROUND(FOC13*FOD13,2)</f>
        <v>#REF!</v>
      </c>
      <c r="FOF13" s="292" t="e">
        <f>'PLAN. COMP.'!#REF!</f>
        <v>#REF!</v>
      </c>
      <c r="FOG13" s="293" t="e">
        <f>ROUND(FOE13*FOF13,2)</f>
        <v>#REF!</v>
      </c>
      <c r="FOH13" s="292" t="e">
        <f>'PLAN. COMP.'!#REF!</f>
        <v>#REF!</v>
      </c>
      <c r="FOI13" s="293" t="e">
        <f>ROUND(FOG13*FOH13,2)</f>
        <v>#REF!</v>
      </c>
      <c r="FOJ13" s="292" t="e">
        <f>'PLAN. COMP.'!#REF!</f>
        <v>#REF!</v>
      </c>
      <c r="FOK13" s="293" t="e">
        <f>ROUND(FOI13*FOJ13,2)</f>
        <v>#REF!</v>
      </c>
      <c r="FOL13" s="292" t="e">
        <f>'PLAN. COMP.'!#REF!</f>
        <v>#REF!</v>
      </c>
      <c r="FOM13" s="293" t="e">
        <f>ROUND(FOK13*FOL13,2)</f>
        <v>#REF!</v>
      </c>
      <c r="FON13" s="292" t="e">
        <f>'PLAN. COMP.'!#REF!</f>
        <v>#REF!</v>
      </c>
      <c r="FOO13" s="293" t="e">
        <f>ROUND(FOM13*FON13,2)</f>
        <v>#REF!</v>
      </c>
      <c r="FOP13" s="292" t="e">
        <f>'PLAN. COMP.'!#REF!</f>
        <v>#REF!</v>
      </c>
      <c r="FOQ13" s="293" t="e">
        <f>ROUND(FOO13*FOP13,2)</f>
        <v>#REF!</v>
      </c>
      <c r="FOR13" s="292" t="e">
        <f>'PLAN. COMP.'!#REF!</f>
        <v>#REF!</v>
      </c>
      <c r="FOS13" s="293" t="e">
        <f>ROUND(FOQ13*FOR13,2)</f>
        <v>#REF!</v>
      </c>
      <c r="FOT13" s="292" t="e">
        <f>'PLAN. COMP.'!#REF!</f>
        <v>#REF!</v>
      </c>
      <c r="FOU13" s="293" t="e">
        <f>ROUND(FOS13*FOT13,2)</f>
        <v>#REF!</v>
      </c>
      <c r="FOV13" s="292" t="e">
        <f>'PLAN. COMP.'!#REF!</f>
        <v>#REF!</v>
      </c>
      <c r="FOW13" s="293" t="e">
        <f>ROUND(FOU13*FOV13,2)</f>
        <v>#REF!</v>
      </c>
      <c r="FOX13" s="292" t="e">
        <f>'PLAN. COMP.'!#REF!</f>
        <v>#REF!</v>
      </c>
      <c r="FOY13" s="293" t="e">
        <f>ROUND(FOW13*FOX13,2)</f>
        <v>#REF!</v>
      </c>
      <c r="FOZ13" s="292" t="e">
        <f>'PLAN. COMP.'!#REF!</f>
        <v>#REF!</v>
      </c>
      <c r="FPA13" s="293" t="e">
        <f>ROUND(FOY13*FOZ13,2)</f>
        <v>#REF!</v>
      </c>
      <c r="FPB13" s="292" t="e">
        <f>'PLAN. COMP.'!#REF!</f>
        <v>#REF!</v>
      </c>
      <c r="FPC13" s="293" t="e">
        <f>ROUND(FPA13*FPB13,2)</f>
        <v>#REF!</v>
      </c>
      <c r="FPD13" s="292" t="e">
        <f>'PLAN. COMP.'!#REF!</f>
        <v>#REF!</v>
      </c>
      <c r="FPE13" s="293" t="e">
        <f>ROUND(FPC13*FPD13,2)</f>
        <v>#REF!</v>
      </c>
      <c r="FPF13" s="292" t="e">
        <f>'PLAN. COMP.'!#REF!</f>
        <v>#REF!</v>
      </c>
      <c r="FPG13" s="293" t="e">
        <f>ROUND(FPE13*FPF13,2)</f>
        <v>#REF!</v>
      </c>
      <c r="FPH13" s="292" t="e">
        <f>'PLAN. COMP.'!#REF!</f>
        <v>#REF!</v>
      </c>
      <c r="FPI13" s="293" t="e">
        <f>ROUND(FPG13*FPH13,2)</f>
        <v>#REF!</v>
      </c>
      <c r="FPJ13" s="292" t="e">
        <f>'PLAN. COMP.'!#REF!</f>
        <v>#REF!</v>
      </c>
      <c r="FPK13" s="293" t="e">
        <f>ROUND(FPI13*FPJ13,2)</f>
        <v>#REF!</v>
      </c>
      <c r="FPL13" s="292" t="e">
        <f>'PLAN. COMP.'!#REF!</f>
        <v>#REF!</v>
      </c>
      <c r="FPM13" s="293" t="e">
        <f>ROUND(FPK13*FPL13,2)</f>
        <v>#REF!</v>
      </c>
      <c r="FPN13" s="292" t="e">
        <f>'PLAN. COMP.'!#REF!</f>
        <v>#REF!</v>
      </c>
      <c r="FPO13" s="293" t="e">
        <f>ROUND(FPM13*FPN13,2)</f>
        <v>#REF!</v>
      </c>
      <c r="FPP13" s="292" t="e">
        <f>'PLAN. COMP.'!#REF!</f>
        <v>#REF!</v>
      </c>
      <c r="FPQ13" s="293" t="e">
        <f>ROUND(FPO13*FPP13,2)</f>
        <v>#REF!</v>
      </c>
      <c r="FPR13" s="292" t="e">
        <f>'PLAN. COMP.'!#REF!</f>
        <v>#REF!</v>
      </c>
      <c r="FPS13" s="293" t="e">
        <f>ROUND(FPQ13*FPR13,2)</f>
        <v>#REF!</v>
      </c>
      <c r="FPT13" s="292" t="e">
        <f>'PLAN. COMP.'!#REF!</f>
        <v>#REF!</v>
      </c>
      <c r="FPU13" s="293" t="e">
        <f>ROUND(FPS13*FPT13,2)</f>
        <v>#REF!</v>
      </c>
      <c r="FPV13" s="292" t="e">
        <f>'PLAN. COMP.'!#REF!</f>
        <v>#REF!</v>
      </c>
      <c r="FPW13" s="293" t="e">
        <f>ROUND(FPU13*FPV13,2)</f>
        <v>#REF!</v>
      </c>
      <c r="FPX13" s="292" t="e">
        <f>'PLAN. COMP.'!#REF!</f>
        <v>#REF!</v>
      </c>
      <c r="FPY13" s="293" t="e">
        <f>ROUND(FPW13*FPX13,2)</f>
        <v>#REF!</v>
      </c>
      <c r="FPZ13" s="292" t="e">
        <f>'PLAN. COMP.'!#REF!</f>
        <v>#REF!</v>
      </c>
      <c r="FQA13" s="293" t="e">
        <f>ROUND(FPY13*FPZ13,2)</f>
        <v>#REF!</v>
      </c>
      <c r="FQB13" s="292" t="e">
        <f>'PLAN. COMP.'!#REF!</f>
        <v>#REF!</v>
      </c>
      <c r="FQC13" s="293" t="e">
        <f>ROUND(FQA13*FQB13,2)</f>
        <v>#REF!</v>
      </c>
      <c r="FQD13" s="292" t="e">
        <f>'PLAN. COMP.'!#REF!</f>
        <v>#REF!</v>
      </c>
      <c r="FQE13" s="293" t="e">
        <f>ROUND(FQC13*FQD13,2)</f>
        <v>#REF!</v>
      </c>
      <c r="FQF13" s="292" t="e">
        <f>'PLAN. COMP.'!#REF!</f>
        <v>#REF!</v>
      </c>
      <c r="FQG13" s="293" t="e">
        <f>ROUND(FQE13*FQF13,2)</f>
        <v>#REF!</v>
      </c>
      <c r="FQH13" s="292" t="e">
        <f>'PLAN. COMP.'!#REF!</f>
        <v>#REF!</v>
      </c>
      <c r="FQI13" s="293" t="e">
        <f>ROUND(FQG13*FQH13,2)</f>
        <v>#REF!</v>
      </c>
      <c r="FQJ13" s="292" t="e">
        <f>'PLAN. COMP.'!#REF!</f>
        <v>#REF!</v>
      </c>
      <c r="FQK13" s="293" t="e">
        <f>ROUND(FQI13*FQJ13,2)</f>
        <v>#REF!</v>
      </c>
      <c r="FQL13" s="292" t="e">
        <f>'PLAN. COMP.'!#REF!</f>
        <v>#REF!</v>
      </c>
      <c r="FQM13" s="293" t="e">
        <f>ROUND(FQK13*FQL13,2)</f>
        <v>#REF!</v>
      </c>
      <c r="FQN13" s="292" t="e">
        <f>'PLAN. COMP.'!#REF!</f>
        <v>#REF!</v>
      </c>
      <c r="FQO13" s="293" t="e">
        <f>ROUND(FQM13*FQN13,2)</f>
        <v>#REF!</v>
      </c>
      <c r="FQP13" s="292" t="e">
        <f>'PLAN. COMP.'!#REF!</f>
        <v>#REF!</v>
      </c>
      <c r="FQQ13" s="293" t="e">
        <f>ROUND(FQO13*FQP13,2)</f>
        <v>#REF!</v>
      </c>
      <c r="FQR13" s="292" t="e">
        <f>'PLAN. COMP.'!#REF!</f>
        <v>#REF!</v>
      </c>
      <c r="FQS13" s="293" t="e">
        <f>ROUND(FQQ13*FQR13,2)</f>
        <v>#REF!</v>
      </c>
      <c r="FQT13" s="292" t="e">
        <f>'PLAN. COMP.'!#REF!</f>
        <v>#REF!</v>
      </c>
      <c r="FQU13" s="293" t="e">
        <f>ROUND(FQS13*FQT13,2)</f>
        <v>#REF!</v>
      </c>
      <c r="FQV13" s="292" t="e">
        <f>'PLAN. COMP.'!#REF!</f>
        <v>#REF!</v>
      </c>
      <c r="FQW13" s="293" t="e">
        <f>ROUND(FQU13*FQV13,2)</f>
        <v>#REF!</v>
      </c>
      <c r="FQX13" s="292" t="e">
        <f>'PLAN. COMP.'!#REF!</f>
        <v>#REF!</v>
      </c>
      <c r="FQY13" s="293" t="e">
        <f>ROUND(FQW13*FQX13,2)</f>
        <v>#REF!</v>
      </c>
      <c r="FQZ13" s="292" t="e">
        <f>'PLAN. COMP.'!#REF!</f>
        <v>#REF!</v>
      </c>
      <c r="FRA13" s="293" t="e">
        <f>ROUND(FQY13*FQZ13,2)</f>
        <v>#REF!</v>
      </c>
      <c r="FRB13" s="292" t="e">
        <f>'PLAN. COMP.'!#REF!</f>
        <v>#REF!</v>
      </c>
      <c r="FRC13" s="293" t="e">
        <f>ROUND(FRA13*FRB13,2)</f>
        <v>#REF!</v>
      </c>
      <c r="FRD13" s="292" t="e">
        <f>'PLAN. COMP.'!#REF!</f>
        <v>#REF!</v>
      </c>
      <c r="FRE13" s="293" t="e">
        <f>ROUND(FRC13*FRD13,2)</f>
        <v>#REF!</v>
      </c>
      <c r="FRF13" s="292" t="e">
        <f>'PLAN. COMP.'!#REF!</f>
        <v>#REF!</v>
      </c>
      <c r="FRG13" s="293" t="e">
        <f>ROUND(FRE13*FRF13,2)</f>
        <v>#REF!</v>
      </c>
      <c r="FRH13" s="292" t="e">
        <f>'PLAN. COMP.'!#REF!</f>
        <v>#REF!</v>
      </c>
      <c r="FRI13" s="293" t="e">
        <f>ROUND(FRG13*FRH13,2)</f>
        <v>#REF!</v>
      </c>
      <c r="FRJ13" s="292" t="e">
        <f>'PLAN. COMP.'!#REF!</f>
        <v>#REF!</v>
      </c>
      <c r="FRK13" s="293" t="e">
        <f>ROUND(FRI13*FRJ13,2)</f>
        <v>#REF!</v>
      </c>
      <c r="FRL13" s="292" t="e">
        <f>'PLAN. COMP.'!#REF!</f>
        <v>#REF!</v>
      </c>
      <c r="FRM13" s="293" t="e">
        <f>ROUND(FRK13*FRL13,2)</f>
        <v>#REF!</v>
      </c>
      <c r="FRN13" s="292" t="e">
        <f>'PLAN. COMP.'!#REF!</f>
        <v>#REF!</v>
      </c>
      <c r="FRO13" s="293" t="e">
        <f>ROUND(FRM13*FRN13,2)</f>
        <v>#REF!</v>
      </c>
      <c r="FRP13" s="292" t="e">
        <f>'PLAN. COMP.'!#REF!</f>
        <v>#REF!</v>
      </c>
      <c r="FRQ13" s="293" t="e">
        <f>ROUND(FRO13*FRP13,2)</f>
        <v>#REF!</v>
      </c>
      <c r="FRR13" s="292" t="e">
        <f>'PLAN. COMP.'!#REF!</f>
        <v>#REF!</v>
      </c>
      <c r="FRS13" s="293" t="e">
        <f>ROUND(FRQ13*FRR13,2)</f>
        <v>#REF!</v>
      </c>
      <c r="FRT13" s="292" t="e">
        <f>'PLAN. COMP.'!#REF!</f>
        <v>#REF!</v>
      </c>
      <c r="FRU13" s="293" t="e">
        <f>ROUND(FRS13*FRT13,2)</f>
        <v>#REF!</v>
      </c>
      <c r="FRV13" s="292" t="e">
        <f>'PLAN. COMP.'!#REF!</f>
        <v>#REF!</v>
      </c>
      <c r="FRW13" s="293" t="e">
        <f>ROUND(FRU13*FRV13,2)</f>
        <v>#REF!</v>
      </c>
      <c r="FRX13" s="292" t="e">
        <f>'PLAN. COMP.'!#REF!</f>
        <v>#REF!</v>
      </c>
      <c r="FRY13" s="293" t="e">
        <f>ROUND(FRW13*FRX13,2)</f>
        <v>#REF!</v>
      </c>
      <c r="FRZ13" s="292" t="e">
        <f>'PLAN. COMP.'!#REF!</f>
        <v>#REF!</v>
      </c>
      <c r="FSA13" s="293" t="e">
        <f>ROUND(FRY13*FRZ13,2)</f>
        <v>#REF!</v>
      </c>
      <c r="FSB13" s="292" t="e">
        <f>'PLAN. COMP.'!#REF!</f>
        <v>#REF!</v>
      </c>
      <c r="FSC13" s="293" t="e">
        <f>ROUND(FSA13*FSB13,2)</f>
        <v>#REF!</v>
      </c>
      <c r="FSD13" s="292" t="e">
        <f>'PLAN. COMP.'!#REF!</f>
        <v>#REF!</v>
      </c>
      <c r="FSE13" s="293" t="e">
        <f>ROUND(FSC13*FSD13,2)</f>
        <v>#REF!</v>
      </c>
      <c r="FSF13" s="292" t="e">
        <f>'PLAN. COMP.'!#REF!</f>
        <v>#REF!</v>
      </c>
      <c r="FSG13" s="293" t="e">
        <f>ROUND(FSE13*FSF13,2)</f>
        <v>#REF!</v>
      </c>
      <c r="FSH13" s="292" t="e">
        <f>'PLAN. COMP.'!#REF!</f>
        <v>#REF!</v>
      </c>
      <c r="FSI13" s="293" t="e">
        <f>ROUND(FSG13*FSH13,2)</f>
        <v>#REF!</v>
      </c>
      <c r="FSJ13" s="292" t="e">
        <f>'PLAN. COMP.'!#REF!</f>
        <v>#REF!</v>
      </c>
      <c r="FSK13" s="293" t="e">
        <f>ROUND(FSI13*FSJ13,2)</f>
        <v>#REF!</v>
      </c>
      <c r="FSL13" s="292" t="e">
        <f>'PLAN. COMP.'!#REF!</f>
        <v>#REF!</v>
      </c>
      <c r="FSM13" s="293" t="e">
        <f>ROUND(FSK13*FSL13,2)</f>
        <v>#REF!</v>
      </c>
      <c r="FSN13" s="292" t="e">
        <f>'PLAN. COMP.'!#REF!</f>
        <v>#REF!</v>
      </c>
      <c r="FSO13" s="293" t="e">
        <f>ROUND(FSM13*FSN13,2)</f>
        <v>#REF!</v>
      </c>
      <c r="FSP13" s="292" t="e">
        <f>'PLAN. COMP.'!#REF!</f>
        <v>#REF!</v>
      </c>
      <c r="FSQ13" s="293" t="e">
        <f>ROUND(FSO13*FSP13,2)</f>
        <v>#REF!</v>
      </c>
      <c r="FSR13" s="292" t="e">
        <f>'PLAN. COMP.'!#REF!</f>
        <v>#REF!</v>
      </c>
      <c r="FSS13" s="293" t="e">
        <f>ROUND(FSQ13*FSR13,2)</f>
        <v>#REF!</v>
      </c>
      <c r="FST13" s="292" t="e">
        <f>'PLAN. COMP.'!#REF!</f>
        <v>#REF!</v>
      </c>
      <c r="FSU13" s="293" t="e">
        <f>ROUND(FSS13*FST13,2)</f>
        <v>#REF!</v>
      </c>
      <c r="FSV13" s="292" t="e">
        <f>'PLAN. COMP.'!#REF!</f>
        <v>#REF!</v>
      </c>
      <c r="FSW13" s="293" t="e">
        <f>ROUND(FSU13*FSV13,2)</f>
        <v>#REF!</v>
      </c>
      <c r="FSX13" s="292" t="e">
        <f>'PLAN. COMP.'!#REF!</f>
        <v>#REF!</v>
      </c>
      <c r="FSY13" s="293" t="e">
        <f>ROUND(FSW13*FSX13,2)</f>
        <v>#REF!</v>
      </c>
      <c r="FSZ13" s="292" t="e">
        <f>'PLAN. COMP.'!#REF!</f>
        <v>#REF!</v>
      </c>
      <c r="FTA13" s="293" t="e">
        <f>ROUND(FSY13*FSZ13,2)</f>
        <v>#REF!</v>
      </c>
      <c r="FTB13" s="292" t="e">
        <f>'PLAN. COMP.'!#REF!</f>
        <v>#REF!</v>
      </c>
      <c r="FTC13" s="293" t="e">
        <f>ROUND(FTA13*FTB13,2)</f>
        <v>#REF!</v>
      </c>
      <c r="FTD13" s="292" t="e">
        <f>'PLAN. COMP.'!#REF!</f>
        <v>#REF!</v>
      </c>
      <c r="FTE13" s="293" t="e">
        <f>ROUND(FTC13*FTD13,2)</f>
        <v>#REF!</v>
      </c>
      <c r="FTF13" s="292" t="e">
        <f>'PLAN. COMP.'!#REF!</f>
        <v>#REF!</v>
      </c>
      <c r="FTG13" s="293" t="e">
        <f>ROUND(FTE13*FTF13,2)</f>
        <v>#REF!</v>
      </c>
      <c r="FTH13" s="292" t="e">
        <f>'PLAN. COMP.'!#REF!</f>
        <v>#REF!</v>
      </c>
      <c r="FTI13" s="293" t="e">
        <f>ROUND(FTG13*FTH13,2)</f>
        <v>#REF!</v>
      </c>
      <c r="FTJ13" s="292" t="e">
        <f>'PLAN. COMP.'!#REF!</f>
        <v>#REF!</v>
      </c>
      <c r="FTK13" s="293" t="e">
        <f>ROUND(FTI13*FTJ13,2)</f>
        <v>#REF!</v>
      </c>
      <c r="FTL13" s="292" t="e">
        <f>'PLAN. COMP.'!#REF!</f>
        <v>#REF!</v>
      </c>
      <c r="FTM13" s="293" t="e">
        <f>ROUND(FTK13*FTL13,2)</f>
        <v>#REF!</v>
      </c>
      <c r="FTN13" s="292" t="e">
        <f>'PLAN. COMP.'!#REF!</f>
        <v>#REF!</v>
      </c>
      <c r="FTO13" s="293" t="e">
        <f>ROUND(FTM13*FTN13,2)</f>
        <v>#REF!</v>
      </c>
      <c r="FTP13" s="292" t="e">
        <f>'PLAN. COMP.'!#REF!</f>
        <v>#REF!</v>
      </c>
      <c r="FTQ13" s="293" t="e">
        <f>ROUND(FTO13*FTP13,2)</f>
        <v>#REF!</v>
      </c>
      <c r="FTR13" s="292" t="e">
        <f>'PLAN. COMP.'!#REF!</f>
        <v>#REF!</v>
      </c>
      <c r="FTS13" s="293" t="e">
        <f>ROUND(FTQ13*FTR13,2)</f>
        <v>#REF!</v>
      </c>
      <c r="FTT13" s="292" t="e">
        <f>'PLAN. COMP.'!#REF!</f>
        <v>#REF!</v>
      </c>
      <c r="FTU13" s="293" t="e">
        <f>ROUND(FTS13*FTT13,2)</f>
        <v>#REF!</v>
      </c>
      <c r="FTV13" s="292" t="e">
        <f>'PLAN. COMP.'!#REF!</f>
        <v>#REF!</v>
      </c>
      <c r="FTW13" s="293" t="e">
        <f>ROUND(FTU13*FTV13,2)</f>
        <v>#REF!</v>
      </c>
      <c r="FTX13" s="292" t="e">
        <f>'PLAN. COMP.'!#REF!</f>
        <v>#REF!</v>
      </c>
      <c r="FTY13" s="293" t="e">
        <f>ROUND(FTW13*FTX13,2)</f>
        <v>#REF!</v>
      </c>
      <c r="FTZ13" s="292" t="e">
        <f>'PLAN. COMP.'!#REF!</f>
        <v>#REF!</v>
      </c>
      <c r="FUA13" s="293" t="e">
        <f>ROUND(FTY13*FTZ13,2)</f>
        <v>#REF!</v>
      </c>
      <c r="FUB13" s="292" t="e">
        <f>'PLAN. COMP.'!#REF!</f>
        <v>#REF!</v>
      </c>
      <c r="FUC13" s="293" t="e">
        <f>ROUND(FUA13*FUB13,2)</f>
        <v>#REF!</v>
      </c>
      <c r="FUD13" s="292" t="e">
        <f>'PLAN. COMP.'!#REF!</f>
        <v>#REF!</v>
      </c>
      <c r="FUE13" s="293" t="e">
        <f>ROUND(FUC13*FUD13,2)</f>
        <v>#REF!</v>
      </c>
      <c r="FUF13" s="292" t="e">
        <f>'PLAN. COMP.'!#REF!</f>
        <v>#REF!</v>
      </c>
      <c r="FUG13" s="293" t="e">
        <f>ROUND(FUE13*FUF13,2)</f>
        <v>#REF!</v>
      </c>
      <c r="FUH13" s="292" t="e">
        <f>'PLAN. COMP.'!#REF!</f>
        <v>#REF!</v>
      </c>
      <c r="FUI13" s="293" t="e">
        <f>ROUND(FUG13*FUH13,2)</f>
        <v>#REF!</v>
      </c>
      <c r="FUJ13" s="292" t="e">
        <f>'PLAN. COMP.'!#REF!</f>
        <v>#REF!</v>
      </c>
      <c r="FUK13" s="293" t="e">
        <f>ROUND(FUI13*FUJ13,2)</f>
        <v>#REF!</v>
      </c>
      <c r="FUL13" s="292" t="e">
        <f>'PLAN. COMP.'!#REF!</f>
        <v>#REF!</v>
      </c>
      <c r="FUM13" s="293" t="e">
        <f>ROUND(FUK13*FUL13,2)</f>
        <v>#REF!</v>
      </c>
      <c r="FUN13" s="292" t="e">
        <f>'PLAN. COMP.'!#REF!</f>
        <v>#REF!</v>
      </c>
      <c r="FUO13" s="293" t="e">
        <f>ROUND(FUM13*FUN13,2)</f>
        <v>#REF!</v>
      </c>
      <c r="FUP13" s="292" t="e">
        <f>'PLAN. COMP.'!#REF!</f>
        <v>#REF!</v>
      </c>
      <c r="FUQ13" s="293" t="e">
        <f>ROUND(FUO13*FUP13,2)</f>
        <v>#REF!</v>
      </c>
      <c r="FUR13" s="292" t="e">
        <f>'PLAN. COMP.'!#REF!</f>
        <v>#REF!</v>
      </c>
      <c r="FUS13" s="293" t="e">
        <f>ROUND(FUQ13*FUR13,2)</f>
        <v>#REF!</v>
      </c>
      <c r="FUT13" s="292" t="e">
        <f>'PLAN. COMP.'!#REF!</f>
        <v>#REF!</v>
      </c>
      <c r="FUU13" s="293" t="e">
        <f>ROUND(FUS13*FUT13,2)</f>
        <v>#REF!</v>
      </c>
      <c r="FUV13" s="292" t="e">
        <f>'PLAN. COMP.'!#REF!</f>
        <v>#REF!</v>
      </c>
      <c r="FUW13" s="293" t="e">
        <f>ROUND(FUU13*FUV13,2)</f>
        <v>#REF!</v>
      </c>
      <c r="FUX13" s="292" t="e">
        <f>'PLAN. COMP.'!#REF!</f>
        <v>#REF!</v>
      </c>
      <c r="FUY13" s="293" t="e">
        <f>ROUND(FUW13*FUX13,2)</f>
        <v>#REF!</v>
      </c>
      <c r="FUZ13" s="292" t="e">
        <f>'PLAN. COMP.'!#REF!</f>
        <v>#REF!</v>
      </c>
      <c r="FVA13" s="293" t="e">
        <f>ROUND(FUY13*FUZ13,2)</f>
        <v>#REF!</v>
      </c>
      <c r="FVB13" s="292" t="e">
        <f>'PLAN. COMP.'!#REF!</f>
        <v>#REF!</v>
      </c>
      <c r="FVC13" s="293" t="e">
        <f>ROUND(FVA13*FVB13,2)</f>
        <v>#REF!</v>
      </c>
      <c r="FVD13" s="292" t="e">
        <f>'PLAN. COMP.'!#REF!</f>
        <v>#REF!</v>
      </c>
      <c r="FVE13" s="293" t="e">
        <f>ROUND(FVC13*FVD13,2)</f>
        <v>#REF!</v>
      </c>
      <c r="FVF13" s="292" t="e">
        <f>'PLAN. COMP.'!#REF!</f>
        <v>#REF!</v>
      </c>
      <c r="FVG13" s="293" t="e">
        <f>ROUND(FVE13*FVF13,2)</f>
        <v>#REF!</v>
      </c>
      <c r="FVH13" s="292" t="e">
        <f>'PLAN. COMP.'!#REF!</f>
        <v>#REF!</v>
      </c>
      <c r="FVI13" s="293" t="e">
        <f>ROUND(FVG13*FVH13,2)</f>
        <v>#REF!</v>
      </c>
      <c r="FVJ13" s="292" t="e">
        <f>'PLAN. COMP.'!#REF!</f>
        <v>#REF!</v>
      </c>
      <c r="FVK13" s="293" t="e">
        <f>ROUND(FVI13*FVJ13,2)</f>
        <v>#REF!</v>
      </c>
      <c r="FVL13" s="292" t="e">
        <f>'PLAN. COMP.'!#REF!</f>
        <v>#REF!</v>
      </c>
      <c r="FVM13" s="293" t="e">
        <f>ROUND(FVK13*FVL13,2)</f>
        <v>#REF!</v>
      </c>
      <c r="FVN13" s="292" t="e">
        <f>'PLAN. COMP.'!#REF!</f>
        <v>#REF!</v>
      </c>
      <c r="FVO13" s="293" t="e">
        <f>ROUND(FVM13*FVN13,2)</f>
        <v>#REF!</v>
      </c>
      <c r="FVP13" s="292" t="e">
        <f>'PLAN. COMP.'!#REF!</f>
        <v>#REF!</v>
      </c>
      <c r="FVQ13" s="293" t="e">
        <f>ROUND(FVO13*FVP13,2)</f>
        <v>#REF!</v>
      </c>
      <c r="FVR13" s="292" t="e">
        <f>'PLAN. COMP.'!#REF!</f>
        <v>#REF!</v>
      </c>
      <c r="FVS13" s="293" t="e">
        <f>ROUND(FVQ13*FVR13,2)</f>
        <v>#REF!</v>
      </c>
      <c r="FVT13" s="292" t="e">
        <f>'PLAN. COMP.'!#REF!</f>
        <v>#REF!</v>
      </c>
      <c r="FVU13" s="293" t="e">
        <f>ROUND(FVS13*FVT13,2)</f>
        <v>#REF!</v>
      </c>
      <c r="FVV13" s="292" t="e">
        <f>'PLAN. COMP.'!#REF!</f>
        <v>#REF!</v>
      </c>
      <c r="FVW13" s="293" t="e">
        <f>ROUND(FVU13*FVV13,2)</f>
        <v>#REF!</v>
      </c>
      <c r="FVX13" s="292" t="e">
        <f>'PLAN. COMP.'!#REF!</f>
        <v>#REF!</v>
      </c>
      <c r="FVY13" s="293" t="e">
        <f>ROUND(FVW13*FVX13,2)</f>
        <v>#REF!</v>
      </c>
      <c r="FVZ13" s="292" t="e">
        <f>'PLAN. COMP.'!#REF!</f>
        <v>#REF!</v>
      </c>
      <c r="FWA13" s="293" t="e">
        <f>ROUND(FVY13*FVZ13,2)</f>
        <v>#REF!</v>
      </c>
      <c r="FWB13" s="292" t="e">
        <f>'PLAN. COMP.'!#REF!</f>
        <v>#REF!</v>
      </c>
      <c r="FWC13" s="293" t="e">
        <f>ROUND(FWA13*FWB13,2)</f>
        <v>#REF!</v>
      </c>
      <c r="FWD13" s="292" t="e">
        <f>'PLAN. COMP.'!#REF!</f>
        <v>#REF!</v>
      </c>
      <c r="FWE13" s="293" t="e">
        <f>ROUND(FWC13*FWD13,2)</f>
        <v>#REF!</v>
      </c>
      <c r="FWF13" s="292" t="e">
        <f>'PLAN. COMP.'!#REF!</f>
        <v>#REF!</v>
      </c>
      <c r="FWG13" s="293" t="e">
        <f>ROUND(FWE13*FWF13,2)</f>
        <v>#REF!</v>
      </c>
      <c r="FWH13" s="292" t="e">
        <f>'PLAN. COMP.'!#REF!</f>
        <v>#REF!</v>
      </c>
      <c r="FWI13" s="293" t="e">
        <f>ROUND(FWG13*FWH13,2)</f>
        <v>#REF!</v>
      </c>
      <c r="FWJ13" s="292" t="e">
        <f>'PLAN. COMP.'!#REF!</f>
        <v>#REF!</v>
      </c>
      <c r="FWK13" s="293" t="e">
        <f>ROUND(FWI13*FWJ13,2)</f>
        <v>#REF!</v>
      </c>
      <c r="FWL13" s="292" t="e">
        <f>'PLAN. COMP.'!#REF!</f>
        <v>#REF!</v>
      </c>
      <c r="FWM13" s="293" t="e">
        <f>ROUND(FWK13*FWL13,2)</f>
        <v>#REF!</v>
      </c>
      <c r="FWN13" s="292" t="e">
        <f>'PLAN. COMP.'!#REF!</f>
        <v>#REF!</v>
      </c>
      <c r="FWO13" s="293" t="e">
        <f>ROUND(FWM13*FWN13,2)</f>
        <v>#REF!</v>
      </c>
      <c r="FWP13" s="292" t="e">
        <f>'PLAN. COMP.'!#REF!</f>
        <v>#REF!</v>
      </c>
      <c r="FWQ13" s="293" t="e">
        <f>ROUND(FWO13*FWP13,2)</f>
        <v>#REF!</v>
      </c>
      <c r="FWR13" s="292" t="e">
        <f>'PLAN. COMP.'!#REF!</f>
        <v>#REF!</v>
      </c>
      <c r="FWS13" s="293" t="e">
        <f>ROUND(FWQ13*FWR13,2)</f>
        <v>#REF!</v>
      </c>
      <c r="FWT13" s="292" t="e">
        <f>'PLAN. COMP.'!#REF!</f>
        <v>#REF!</v>
      </c>
      <c r="FWU13" s="293" t="e">
        <f>ROUND(FWS13*FWT13,2)</f>
        <v>#REF!</v>
      </c>
      <c r="FWV13" s="292" t="e">
        <f>'PLAN. COMP.'!#REF!</f>
        <v>#REF!</v>
      </c>
      <c r="FWW13" s="293" t="e">
        <f>ROUND(FWU13*FWV13,2)</f>
        <v>#REF!</v>
      </c>
      <c r="FWX13" s="292" t="e">
        <f>'PLAN. COMP.'!#REF!</f>
        <v>#REF!</v>
      </c>
      <c r="FWY13" s="293" t="e">
        <f>ROUND(FWW13*FWX13,2)</f>
        <v>#REF!</v>
      </c>
      <c r="FWZ13" s="292" t="e">
        <f>'PLAN. COMP.'!#REF!</f>
        <v>#REF!</v>
      </c>
      <c r="FXA13" s="293" t="e">
        <f>ROUND(FWY13*FWZ13,2)</f>
        <v>#REF!</v>
      </c>
      <c r="FXB13" s="292" t="e">
        <f>'PLAN. COMP.'!#REF!</f>
        <v>#REF!</v>
      </c>
      <c r="FXC13" s="293" t="e">
        <f>ROUND(FXA13*FXB13,2)</f>
        <v>#REF!</v>
      </c>
      <c r="FXD13" s="292" t="e">
        <f>'PLAN. COMP.'!#REF!</f>
        <v>#REF!</v>
      </c>
      <c r="FXE13" s="293" t="e">
        <f>ROUND(FXC13*FXD13,2)</f>
        <v>#REF!</v>
      </c>
      <c r="FXF13" s="292" t="e">
        <f>'PLAN. COMP.'!#REF!</f>
        <v>#REF!</v>
      </c>
      <c r="FXG13" s="293" t="e">
        <f>ROUND(FXE13*FXF13,2)</f>
        <v>#REF!</v>
      </c>
      <c r="FXH13" s="292" t="e">
        <f>'PLAN. COMP.'!#REF!</f>
        <v>#REF!</v>
      </c>
      <c r="FXI13" s="293" t="e">
        <f>ROUND(FXG13*FXH13,2)</f>
        <v>#REF!</v>
      </c>
      <c r="FXJ13" s="292" t="e">
        <f>'PLAN. COMP.'!#REF!</f>
        <v>#REF!</v>
      </c>
      <c r="FXK13" s="293" t="e">
        <f>ROUND(FXI13*FXJ13,2)</f>
        <v>#REF!</v>
      </c>
      <c r="FXL13" s="292" t="e">
        <f>'PLAN. COMP.'!#REF!</f>
        <v>#REF!</v>
      </c>
      <c r="FXM13" s="293" t="e">
        <f>ROUND(FXK13*FXL13,2)</f>
        <v>#REF!</v>
      </c>
      <c r="FXN13" s="292" t="e">
        <f>'PLAN. COMP.'!#REF!</f>
        <v>#REF!</v>
      </c>
      <c r="FXO13" s="293" t="e">
        <f>ROUND(FXM13*FXN13,2)</f>
        <v>#REF!</v>
      </c>
      <c r="FXP13" s="292" t="e">
        <f>'PLAN. COMP.'!#REF!</f>
        <v>#REF!</v>
      </c>
      <c r="FXQ13" s="293" t="e">
        <f>ROUND(FXO13*FXP13,2)</f>
        <v>#REF!</v>
      </c>
      <c r="FXR13" s="292" t="e">
        <f>'PLAN. COMP.'!#REF!</f>
        <v>#REF!</v>
      </c>
      <c r="FXS13" s="293" t="e">
        <f>ROUND(FXQ13*FXR13,2)</f>
        <v>#REF!</v>
      </c>
      <c r="FXT13" s="292" t="e">
        <f>'PLAN. COMP.'!#REF!</f>
        <v>#REF!</v>
      </c>
      <c r="FXU13" s="293" t="e">
        <f>ROUND(FXS13*FXT13,2)</f>
        <v>#REF!</v>
      </c>
      <c r="FXV13" s="292" t="e">
        <f>'PLAN. COMP.'!#REF!</f>
        <v>#REF!</v>
      </c>
      <c r="FXW13" s="293" t="e">
        <f>ROUND(FXU13*FXV13,2)</f>
        <v>#REF!</v>
      </c>
      <c r="FXX13" s="292" t="e">
        <f>'PLAN. COMP.'!#REF!</f>
        <v>#REF!</v>
      </c>
      <c r="FXY13" s="293" t="e">
        <f>ROUND(FXW13*FXX13,2)</f>
        <v>#REF!</v>
      </c>
      <c r="FXZ13" s="292" t="e">
        <f>'PLAN. COMP.'!#REF!</f>
        <v>#REF!</v>
      </c>
      <c r="FYA13" s="293" t="e">
        <f>ROUND(FXY13*FXZ13,2)</f>
        <v>#REF!</v>
      </c>
      <c r="FYB13" s="292" t="e">
        <f>'PLAN. COMP.'!#REF!</f>
        <v>#REF!</v>
      </c>
      <c r="FYC13" s="293" t="e">
        <f>ROUND(FYA13*FYB13,2)</f>
        <v>#REF!</v>
      </c>
      <c r="FYD13" s="292" t="e">
        <f>'PLAN. COMP.'!#REF!</f>
        <v>#REF!</v>
      </c>
      <c r="FYE13" s="293" t="e">
        <f>ROUND(FYC13*FYD13,2)</f>
        <v>#REF!</v>
      </c>
      <c r="FYF13" s="292" t="e">
        <f>'PLAN. COMP.'!#REF!</f>
        <v>#REF!</v>
      </c>
      <c r="FYG13" s="293" t="e">
        <f>ROUND(FYE13*FYF13,2)</f>
        <v>#REF!</v>
      </c>
      <c r="FYH13" s="292" t="e">
        <f>'PLAN. COMP.'!#REF!</f>
        <v>#REF!</v>
      </c>
      <c r="FYI13" s="293" t="e">
        <f>ROUND(FYG13*FYH13,2)</f>
        <v>#REF!</v>
      </c>
      <c r="FYJ13" s="292" t="e">
        <f>'PLAN. COMP.'!#REF!</f>
        <v>#REF!</v>
      </c>
      <c r="FYK13" s="293" t="e">
        <f>ROUND(FYI13*FYJ13,2)</f>
        <v>#REF!</v>
      </c>
      <c r="FYL13" s="292" t="e">
        <f>'PLAN. COMP.'!#REF!</f>
        <v>#REF!</v>
      </c>
      <c r="FYM13" s="293" t="e">
        <f>ROUND(FYK13*FYL13,2)</f>
        <v>#REF!</v>
      </c>
      <c r="FYN13" s="292" t="e">
        <f>'PLAN. COMP.'!#REF!</f>
        <v>#REF!</v>
      </c>
      <c r="FYO13" s="293" t="e">
        <f>ROUND(FYM13*FYN13,2)</f>
        <v>#REF!</v>
      </c>
      <c r="FYP13" s="292" t="e">
        <f>'PLAN. COMP.'!#REF!</f>
        <v>#REF!</v>
      </c>
      <c r="FYQ13" s="293" t="e">
        <f>ROUND(FYO13*FYP13,2)</f>
        <v>#REF!</v>
      </c>
      <c r="FYR13" s="292" t="e">
        <f>'PLAN. COMP.'!#REF!</f>
        <v>#REF!</v>
      </c>
      <c r="FYS13" s="293" t="e">
        <f>ROUND(FYQ13*FYR13,2)</f>
        <v>#REF!</v>
      </c>
      <c r="FYT13" s="292" t="e">
        <f>'PLAN. COMP.'!#REF!</f>
        <v>#REF!</v>
      </c>
      <c r="FYU13" s="293" t="e">
        <f>ROUND(FYS13*FYT13,2)</f>
        <v>#REF!</v>
      </c>
      <c r="FYV13" s="292" t="e">
        <f>'PLAN. COMP.'!#REF!</f>
        <v>#REF!</v>
      </c>
      <c r="FYW13" s="293" t="e">
        <f>ROUND(FYU13*FYV13,2)</f>
        <v>#REF!</v>
      </c>
      <c r="FYX13" s="292" t="e">
        <f>'PLAN. COMP.'!#REF!</f>
        <v>#REF!</v>
      </c>
      <c r="FYY13" s="293" t="e">
        <f>ROUND(FYW13*FYX13,2)</f>
        <v>#REF!</v>
      </c>
      <c r="FYZ13" s="292" t="e">
        <f>'PLAN. COMP.'!#REF!</f>
        <v>#REF!</v>
      </c>
      <c r="FZA13" s="293" t="e">
        <f>ROUND(FYY13*FYZ13,2)</f>
        <v>#REF!</v>
      </c>
      <c r="FZB13" s="292" t="e">
        <f>'PLAN. COMP.'!#REF!</f>
        <v>#REF!</v>
      </c>
      <c r="FZC13" s="293" t="e">
        <f>ROUND(FZA13*FZB13,2)</f>
        <v>#REF!</v>
      </c>
      <c r="FZD13" s="292" t="e">
        <f>'PLAN. COMP.'!#REF!</f>
        <v>#REF!</v>
      </c>
      <c r="FZE13" s="293" t="e">
        <f>ROUND(FZC13*FZD13,2)</f>
        <v>#REF!</v>
      </c>
      <c r="FZF13" s="292" t="e">
        <f>'PLAN. COMP.'!#REF!</f>
        <v>#REF!</v>
      </c>
      <c r="FZG13" s="293" t="e">
        <f>ROUND(FZE13*FZF13,2)</f>
        <v>#REF!</v>
      </c>
      <c r="FZH13" s="292" t="e">
        <f>'PLAN. COMP.'!#REF!</f>
        <v>#REF!</v>
      </c>
      <c r="FZI13" s="293" t="e">
        <f>ROUND(FZG13*FZH13,2)</f>
        <v>#REF!</v>
      </c>
      <c r="FZJ13" s="292" t="e">
        <f>'PLAN. COMP.'!#REF!</f>
        <v>#REF!</v>
      </c>
      <c r="FZK13" s="293" t="e">
        <f>ROUND(FZI13*FZJ13,2)</f>
        <v>#REF!</v>
      </c>
      <c r="FZL13" s="292" t="e">
        <f>'PLAN. COMP.'!#REF!</f>
        <v>#REF!</v>
      </c>
      <c r="FZM13" s="293" t="e">
        <f>ROUND(FZK13*FZL13,2)</f>
        <v>#REF!</v>
      </c>
      <c r="FZN13" s="292" t="e">
        <f>'PLAN. COMP.'!#REF!</f>
        <v>#REF!</v>
      </c>
      <c r="FZO13" s="293" t="e">
        <f>ROUND(FZM13*FZN13,2)</f>
        <v>#REF!</v>
      </c>
      <c r="FZP13" s="292" t="e">
        <f>'PLAN. COMP.'!#REF!</f>
        <v>#REF!</v>
      </c>
      <c r="FZQ13" s="293" t="e">
        <f>ROUND(FZO13*FZP13,2)</f>
        <v>#REF!</v>
      </c>
      <c r="FZR13" s="292" t="e">
        <f>'PLAN. COMP.'!#REF!</f>
        <v>#REF!</v>
      </c>
      <c r="FZS13" s="293" t="e">
        <f>ROUND(FZQ13*FZR13,2)</f>
        <v>#REF!</v>
      </c>
      <c r="FZT13" s="292" t="e">
        <f>'PLAN. COMP.'!#REF!</f>
        <v>#REF!</v>
      </c>
      <c r="FZU13" s="293" t="e">
        <f>ROUND(FZS13*FZT13,2)</f>
        <v>#REF!</v>
      </c>
      <c r="FZV13" s="292" t="e">
        <f>'PLAN. COMP.'!#REF!</f>
        <v>#REF!</v>
      </c>
      <c r="FZW13" s="293" t="e">
        <f>ROUND(FZU13*FZV13,2)</f>
        <v>#REF!</v>
      </c>
      <c r="FZX13" s="292" t="e">
        <f>'PLAN. COMP.'!#REF!</f>
        <v>#REF!</v>
      </c>
      <c r="FZY13" s="293" t="e">
        <f>ROUND(FZW13*FZX13,2)</f>
        <v>#REF!</v>
      </c>
      <c r="FZZ13" s="292" t="e">
        <f>'PLAN. COMP.'!#REF!</f>
        <v>#REF!</v>
      </c>
      <c r="GAA13" s="293" t="e">
        <f>ROUND(FZY13*FZZ13,2)</f>
        <v>#REF!</v>
      </c>
      <c r="GAB13" s="292" t="e">
        <f>'PLAN. COMP.'!#REF!</f>
        <v>#REF!</v>
      </c>
      <c r="GAC13" s="293" t="e">
        <f>ROUND(GAA13*GAB13,2)</f>
        <v>#REF!</v>
      </c>
      <c r="GAD13" s="292" t="e">
        <f>'PLAN. COMP.'!#REF!</f>
        <v>#REF!</v>
      </c>
      <c r="GAE13" s="293" t="e">
        <f>ROUND(GAC13*GAD13,2)</f>
        <v>#REF!</v>
      </c>
      <c r="GAF13" s="292" t="e">
        <f>'PLAN. COMP.'!#REF!</f>
        <v>#REF!</v>
      </c>
      <c r="GAG13" s="293" t="e">
        <f>ROUND(GAE13*GAF13,2)</f>
        <v>#REF!</v>
      </c>
      <c r="GAH13" s="292" t="e">
        <f>'PLAN. COMP.'!#REF!</f>
        <v>#REF!</v>
      </c>
      <c r="GAI13" s="293" t="e">
        <f>ROUND(GAG13*GAH13,2)</f>
        <v>#REF!</v>
      </c>
      <c r="GAJ13" s="292" t="e">
        <f>'PLAN. COMP.'!#REF!</f>
        <v>#REF!</v>
      </c>
      <c r="GAK13" s="293" t="e">
        <f>ROUND(GAI13*GAJ13,2)</f>
        <v>#REF!</v>
      </c>
      <c r="GAL13" s="292" t="e">
        <f>'PLAN. COMP.'!#REF!</f>
        <v>#REF!</v>
      </c>
      <c r="GAM13" s="293" t="e">
        <f>ROUND(GAK13*GAL13,2)</f>
        <v>#REF!</v>
      </c>
      <c r="GAN13" s="292" t="e">
        <f>'PLAN. COMP.'!#REF!</f>
        <v>#REF!</v>
      </c>
      <c r="GAO13" s="293" t="e">
        <f>ROUND(GAM13*GAN13,2)</f>
        <v>#REF!</v>
      </c>
      <c r="GAP13" s="292" t="e">
        <f>'PLAN. COMP.'!#REF!</f>
        <v>#REF!</v>
      </c>
      <c r="GAQ13" s="293" t="e">
        <f>ROUND(GAO13*GAP13,2)</f>
        <v>#REF!</v>
      </c>
      <c r="GAR13" s="292" t="e">
        <f>'PLAN. COMP.'!#REF!</f>
        <v>#REF!</v>
      </c>
      <c r="GAS13" s="293" t="e">
        <f>ROUND(GAQ13*GAR13,2)</f>
        <v>#REF!</v>
      </c>
      <c r="GAT13" s="292" t="e">
        <f>'PLAN. COMP.'!#REF!</f>
        <v>#REF!</v>
      </c>
      <c r="GAU13" s="293" t="e">
        <f>ROUND(GAS13*GAT13,2)</f>
        <v>#REF!</v>
      </c>
      <c r="GAV13" s="292" t="e">
        <f>'PLAN. COMP.'!#REF!</f>
        <v>#REF!</v>
      </c>
      <c r="GAW13" s="293" t="e">
        <f>ROUND(GAU13*GAV13,2)</f>
        <v>#REF!</v>
      </c>
      <c r="GAX13" s="292" t="e">
        <f>'PLAN. COMP.'!#REF!</f>
        <v>#REF!</v>
      </c>
      <c r="GAY13" s="293" t="e">
        <f>ROUND(GAW13*GAX13,2)</f>
        <v>#REF!</v>
      </c>
      <c r="GAZ13" s="292" t="e">
        <f>'PLAN. COMP.'!#REF!</f>
        <v>#REF!</v>
      </c>
      <c r="GBA13" s="293" t="e">
        <f>ROUND(GAY13*GAZ13,2)</f>
        <v>#REF!</v>
      </c>
      <c r="GBB13" s="292" t="e">
        <f>'PLAN. COMP.'!#REF!</f>
        <v>#REF!</v>
      </c>
      <c r="GBC13" s="293" t="e">
        <f>ROUND(GBA13*GBB13,2)</f>
        <v>#REF!</v>
      </c>
      <c r="GBD13" s="292" t="e">
        <f>'PLAN. COMP.'!#REF!</f>
        <v>#REF!</v>
      </c>
      <c r="GBE13" s="293" t="e">
        <f>ROUND(GBC13*GBD13,2)</f>
        <v>#REF!</v>
      </c>
      <c r="GBF13" s="292" t="e">
        <f>'PLAN. COMP.'!#REF!</f>
        <v>#REF!</v>
      </c>
      <c r="GBG13" s="293" t="e">
        <f>ROUND(GBE13*GBF13,2)</f>
        <v>#REF!</v>
      </c>
      <c r="GBH13" s="292" t="e">
        <f>'PLAN. COMP.'!#REF!</f>
        <v>#REF!</v>
      </c>
      <c r="GBI13" s="293" t="e">
        <f>ROUND(GBG13*GBH13,2)</f>
        <v>#REF!</v>
      </c>
      <c r="GBJ13" s="292" t="e">
        <f>'PLAN. COMP.'!#REF!</f>
        <v>#REF!</v>
      </c>
      <c r="GBK13" s="293" t="e">
        <f>ROUND(GBI13*GBJ13,2)</f>
        <v>#REF!</v>
      </c>
      <c r="GBL13" s="292" t="e">
        <f>'PLAN. COMP.'!#REF!</f>
        <v>#REF!</v>
      </c>
      <c r="GBM13" s="293" t="e">
        <f>ROUND(GBK13*GBL13,2)</f>
        <v>#REF!</v>
      </c>
      <c r="GBN13" s="292" t="e">
        <f>'PLAN. COMP.'!#REF!</f>
        <v>#REF!</v>
      </c>
      <c r="GBO13" s="293" t="e">
        <f>ROUND(GBM13*GBN13,2)</f>
        <v>#REF!</v>
      </c>
      <c r="GBP13" s="292" t="e">
        <f>'PLAN. COMP.'!#REF!</f>
        <v>#REF!</v>
      </c>
      <c r="GBQ13" s="293" t="e">
        <f>ROUND(GBO13*GBP13,2)</f>
        <v>#REF!</v>
      </c>
      <c r="GBR13" s="292" t="e">
        <f>'PLAN. COMP.'!#REF!</f>
        <v>#REF!</v>
      </c>
      <c r="GBS13" s="293" t="e">
        <f>ROUND(GBQ13*GBR13,2)</f>
        <v>#REF!</v>
      </c>
      <c r="GBT13" s="292" t="e">
        <f>'PLAN. COMP.'!#REF!</f>
        <v>#REF!</v>
      </c>
      <c r="GBU13" s="293" t="e">
        <f>ROUND(GBS13*GBT13,2)</f>
        <v>#REF!</v>
      </c>
      <c r="GBV13" s="292" t="e">
        <f>'PLAN. COMP.'!#REF!</f>
        <v>#REF!</v>
      </c>
      <c r="GBW13" s="293" t="e">
        <f>ROUND(GBU13*GBV13,2)</f>
        <v>#REF!</v>
      </c>
      <c r="GBX13" s="292" t="e">
        <f>'PLAN. COMP.'!#REF!</f>
        <v>#REF!</v>
      </c>
      <c r="GBY13" s="293" t="e">
        <f>ROUND(GBW13*GBX13,2)</f>
        <v>#REF!</v>
      </c>
      <c r="GBZ13" s="292" t="e">
        <f>'PLAN. COMP.'!#REF!</f>
        <v>#REF!</v>
      </c>
      <c r="GCA13" s="293" t="e">
        <f>ROUND(GBY13*GBZ13,2)</f>
        <v>#REF!</v>
      </c>
      <c r="GCB13" s="292" t="e">
        <f>'PLAN. COMP.'!#REF!</f>
        <v>#REF!</v>
      </c>
      <c r="GCC13" s="293" t="e">
        <f>ROUND(GCA13*GCB13,2)</f>
        <v>#REF!</v>
      </c>
      <c r="GCD13" s="292" t="e">
        <f>'PLAN. COMP.'!#REF!</f>
        <v>#REF!</v>
      </c>
      <c r="GCE13" s="293" t="e">
        <f>ROUND(GCC13*GCD13,2)</f>
        <v>#REF!</v>
      </c>
      <c r="GCF13" s="292" t="e">
        <f>'PLAN. COMP.'!#REF!</f>
        <v>#REF!</v>
      </c>
      <c r="GCG13" s="293" t="e">
        <f>ROUND(GCE13*GCF13,2)</f>
        <v>#REF!</v>
      </c>
      <c r="GCH13" s="292" t="e">
        <f>'PLAN. COMP.'!#REF!</f>
        <v>#REF!</v>
      </c>
      <c r="GCI13" s="293" t="e">
        <f>ROUND(GCG13*GCH13,2)</f>
        <v>#REF!</v>
      </c>
      <c r="GCJ13" s="292" t="e">
        <f>'PLAN. COMP.'!#REF!</f>
        <v>#REF!</v>
      </c>
      <c r="GCK13" s="293" t="e">
        <f>ROUND(GCI13*GCJ13,2)</f>
        <v>#REF!</v>
      </c>
      <c r="GCL13" s="292" t="e">
        <f>'PLAN. COMP.'!#REF!</f>
        <v>#REF!</v>
      </c>
      <c r="GCM13" s="293" t="e">
        <f>ROUND(GCK13*GCL13,2)</f>
        <v>#REF!</v>
      </c>
      <c r="GCN13" s="292" t="e">
        <f>'PLAN. COMP.'!#REF!</f>
        <v>#REF!</v>
      </c>
      <c r="GCO13" s="293" t="e">
        <f>ROUND(GCM13*GCN13,2)</f>
        <v>#REF!</v>
      </c>
      <c r="GCP13" s="292" t="e">
        <f>'PLAN. COMP.'!#REF!</f>
        <v>#REF!</v>
      </c>
      <c r="GCQ13" s="293" t="e">
        <f>ROUND(GCO13*GCP13,2)</f>
        <v>#REF!</v>
      </c>
      <c r="GCR13" s="292" t="e">
        <f>'PLAN. COMP.'!#REF!</f>
        <v>#REF!</v>
      </c>
      <c r="GCS13" s="293" t="e">
        <f>ROUND(GCQ13*GCR13,2)</f>
        <v>#REF!</v>
      </c>
      <c r="GCT13" s="292" t="e">
        <f>'PLAN. COMP.'!#REF!</f>
        <v>#REF!</v>
      </c>
      <c r="GCU13" s="293" t="e">
        <f>ROUND(GCS13*GCT13,2)</f>
        <v>#REF!</v>
      </c>
      <c r="GCV13" s="292" t="e">
        <f>'PLAN. COMP.'!#REF!</f>
        <v>#REF!</v>
      </c>
      <c r="GCW13" s="293" t="e">
        <f>ROUND(GCU13*GCV13,2)</f>
        <v>#REF!</v>
      </c>
      <c r="GCX13" s="292" t="e">
        <f>'PLAN. COMP.'!#REF!</f>
        <v>#REF!</v>
      </c>
      <c r="GCY13" s="293" t="e">
        <f>ROUND(GCW13*GCX13,2)</f>
        <v>#REF!</v>
      </c>
      <c r="GCZ13" s="292" t="e">
        <f>'PLAN. COMP.'!#REF!</f>
        <v>#REF!</v>
      </c>
      <c r="GDA13" s="293" t="e">
        <f>ROUND(GCY13*GCZ13,2)</f>
        <v>#REF!</v>
      </c>
      <c r="GDB13" s="292" t="e">
        <f>'PLAN. COMP.'!#REF!</f>
        <v>#REF!</v>
      </c>
      <c r="GDC13" s="293" t="e">
        <f>ROUND(GDA13*GDB13,2)</f>
        <v>#REF!</v>
      </c>
      <c r="GDD13" s="292" t="e">
        <f>'PLAN. COMP.'!#REF!</f>
        <v>#REF!</v>
      </c>
      <c r="GDE13" s="293" t="e">
        <f>ROUND(GDC13*GDD13,2)</f>
        <v>#REF!</v>
      </c>
      <c r="GDF13" s="292" t="e">
        <f>'PLAN. COMP.'!#REF!</f>
        <v>#REF!</v>
      </c>
      <c r="GDG13" s="293" t="e">
        <f>ROUND(GDE13*GDF13,2)</f>
        <v>#REF!</v>
      </c>
      <c r="GDH13" s="292" t="e">
        <f>'PLAN. COMP.'!#REF!</f>
        <v>#REF!</v>
      </c>
      <c r="GDI13" s="293" t="e">
        <f>ROUND(GDG13*GDH13,2)</f>
        <v>#REF!</v>
      </c>
      <c r="GDJ13" s="292" t="e">
        <f>'PLAN. COMP.'!#REF!</f>
        <v>#REF!</v>
      </c>
      <c r="GDK13" s="293" t="e">
        <f>ROUND(GDI13*GDJ13,2)</f>
        <v>#REF!</v>
      </c>
      <c r="GDL13" s="292" t="e">
        <f>'PLAN. COMP.'!#REF!</f>
        <v>#REF!</v>
      </c>
      <c r="GDM13" s="293" t="e">
        <f>ROUND(GDK13*GDL13,2)</f>
        <v>#REF!</v>
      </c>
      <c r="GDN13" s="292" t="e">
        <f>'PLAN. COMP.'!#REF!</f>
        <v>#REF!</v>
      </c>
      <c r="GDO13" s="293" t="e">
        <f>ROUND(GDM13*GDN13,2)</f>
        <v>#REF!</v>
      </c>
      <c r="GDP13" s="292" t="e">
        <f>'PLAN. COMP.'!#REF!</f>
        <v>#REF!</v>
      </c>
      <c r="GDQ13" s="293" t="e">
        <f>ROUND(GDO13*GDP13,2)</f>
        <v>#REF!</v>
      </c>
      <c r="GDR13" s="292" t="e">
        <f>'PLAN. COMP.'!#REF!</f>
        <v>#REF!</v>
      </c>
      <c r="GDS13" s="293" t="e">
        <f>ROUND(GDQ13*GDR13,2)</f>
        <v>#REF!</v>
      </c>
      <c r="GDT13" s="292" t="e">
        <f>'PLAN. COMP.'!#REF!</f>
        <v>#REF!</v>
      </c>
      <c r="GDU13" s="293" t="e">
        <f>ROUND(GDS13*GDT13,2)</f>
        <v>#REF!</v>
      </c>
      <c r="GDV13" s="292" t="e">
        <f>'PLAN. COMP.'!#REF!</f>
        <v>#REF!</v>
      </c>
      <c r="GDW13" s="293" t="e">
        <f>ROUND(GDU13*GDV13,2)</f>
        <v>#REF!</v>
      </c>
      <c r="GDX13" s="292" t="e">
        <f>'PLAN. COMP.'!#REF!</f>
        <v>#REF!</v>
      </c>
      <c r="GDY13" s="293" t="e">
        <f>ROUND(GDW13*GDX13,2)</f>
        <v>#REF!</v>
      </c>
      <c r="GDZ13" s="292" t="e">
        <f>'PLAN. COMP.'!#REF!</f>
        <v>#REF!</v>
      </c>
      <c r="GEA13" s="293" t="e">
        <f>ROUND(GDY13*GDZ13,2)</f>
        <v>#REF!</v>
      </c>
      <c r="GEB13" s="292" t="e">
        <f>'PLAN. COMP.'!#REF!</f>
        <v>#REF!</v>
      </c>
      <c r="GEC13" s="293" t="e">
        <f>ROUND(GEA13*GEB13,2)</f>
        <v>#REF!</v>
      </c>
      <c r="GED13" s="292" t="e">
        <f>'PLAN. COMP.'!#REF!</f>
        <v>#REF!</v>
      </c>
      <c r="GEE13" s="293" t="e">
        <f>ROUND(GEC13*GED13,2)</f>
        <v>#REF!</v>
      </c>
      <c r="GEF13" s="292" t="e">
        <f>'PLAN. COMP.'!#REF!</f>
        <v>#REF!</v>
      </c>
      <c r="GEG13" s="293" t="e">
        <f>ROUND(GEE13*GEF13,2)</f>
        <v>#REF!</v>
      </c>
      <c r="GEH13" s="292" t="e">
        <f>'PLAN. COMP.'!#REF!</f>
        <v>#REF!</v>
      </c>
      <c r="GEI13" s="293" t="e">
        <f>ROUND(GEG13*GEH13,2)</f>
        <v>#REF!</v>
      </c>
      <c r="GEJ13" s="292" t="e">
        <f>'PLAN. COMP.'!#REF!</f>
        <v>#REF!</v>
      </c>
      <c r="GEK13" s="293" t="e">
        <f>ROUND(GEI13*GEJ13,2)</f>
        <v>#REF!</v>
      </c>
      <c r="GEL13" s="292" t="e">
        <f>'PLAN. COMP.'!#REF!</f>
        <v>#REF!</v>
      </c>
      <c r="GEM13" s="293" t="e">
        <f>ROUND(GEK13*GEL13,2)</f>
        <v>#REF!</v>
      </c>
      <c r="GEN13" s="292" t="e">
        <f>'PLAN. COMP.'!#REF!</f>
        <v>#REF!</v>
      </c>
      <c r="GEO13" s="293" t="e">
        <f>ROUND(GEM13*GEN13,2)</f>
        <v>#REF!</v>
      </c>
      <c r="GEP13" s="292" t="e">
        <f>'PLAN. COMP.'!#REF!</f>
        <v>#REF!</v>
      </c>
      <c r="GEQ13" s="293" t="e">
        <f>ROUND(GEO13*GEP13,2)</f>
        <v>#REF!</v>
      </c>
      <c r="GER13" s="292" t="e">
        <f>'PLAN. COMP.'!#REF!</f>
        <v>#REF!</v>
      </c>
      <c r="GES13" s="293" t="e">
        <f>ROUND(GEQ13*GER13,2)</f>
        <v>#REF!</v>
      </c>
      <c r="GET13" s="292" t="e">
        <f>'PLAN. COMP.'!#REF!</f>
        <v>#REF!</v>
      </c>
      <c r="GEU13" s="293" t="e">
        <f>ROUND(GES13*GET13,2)</f>
        <v>#REF!</v>
      </c>
      <c r="GEV13" s="292" t="e">
        <f>'PLAN. COMP.'!#REF!</f>
        <v>#REF!</v>
      </c>
      <c r="GEW13" s="293" t="e">
        <f>ROUND(GEU13*GEV13,2)</f>
        <v>#REF!</v>
      </c>
      <c r="GEX13" s="292" t="e">
        <f>'PLAN. COMP.'!#REF!</f>
        <v>#REF!</v>
      </c>
      <c r="GEY13" s="293" t="e">
        <f>ROUND(GEW13*GEX13,2)</f>
        <v>#REF!</v>
      </c>
      <c r="GEZ13" s="292" t="e">
        <f>'PLAN. COMP.'!#REF!</f>
        <v>#REF!</v>
      </c>
      <c r="GFA13" s="293" t="e">
        <f>ROUND(GEY13*GEZ13,2)</f>
        <v>#REF!</v>
      </c>
      <c r="GFB13" s="292" t="e">
        <f>'PLAN. COMP.'!#REF!</f>
        <v>#REF!</v>
      </c>
      <c r="GFC13" s="293" t="e">
        <f>ROUND(GFA13*GFB13,2)</f>
        <v>#REF!</v>
      </c>
      <c r="GFD13" s="292" t="e">
        <f>'PLAN. COMP.'!#REF!</f>
        <v>#REF!</v>
      </c>
      <c r="GFE13" s="293" t="e">
        <f>ROUND(GFC13*GFD13,2)</f>
        <v>#REF!</v>
      </c>
      <c r="GFF13" s="292" t="e">
        <f>'PLAN. COMP.'!#REF!</f>
        <v>#REF!</v>
      </c>
      <c r="GFG13" s="293" t="e">
        <f>ROUND(GFE13*GFF13,2)</f>
        <v>#REF!</v>
      </c>
      <c r="GFH13" s="292" t="e">
        <f>'PLAN. COMP.'!#REF!</f>
        <v>#REF!</v>
      </c>
      <c r="GFI13" s="293" t="e">
        <f>ROUND(GFG13*GFH13,2)</f>
        <v>#REF!</v>
      </c>
      <c r="GFJ13" s="292" t="e">
        <f>'PLAN. COMP.'!#REF!</f>
        <v>#REF!</v>
      </c>
      <c r="GFK13" s="293" t="e">
        <f>ROUND(GFI13*GFJ13,2)</f>
        <v>#REF!</v>
      </c>
      <c r="GFL13" s="292" t="e">
        <f>'PLAN. COMP.'!#REF!</f>
        <v>#REF!</v>
      </c>
      <c r="GFM13" s="293" t="e">
        <f>ROUND(GFK13*GFL13,2)</f>
        <v>#REF!</v>
      </c>
      <c r="GFN13" s="292" t="e">
        <f>'PLAN. COMP.'!#REF!</f>
        <v>#REF!</v>
      </c>
      <c r="GFO13" s="293" t="e">
        <f>ROUND(GFM13*GFN13,2)</f>
        <v>#REF!</v>
      </c>
      <c r="GFP13" s="292" t="e">
        <f>'PLAN. COMP.'!#REF!</f>
        <v>#REF!</v>
      </c>
      <c r="GFQ13" s="293" t="e">
        <f>ROUND(GFO13*GFP13,2)</f>
        <v>#REF!</v>
      </c>
      <c r="GFR13" s="292" t="e">
        <f>'PLAN. COMP.'!#REF!</f>
        <v>#REF!</v>
      </c>
      <c r="GFS13" s="293" t="e">
        <f>ROUND(GFQ13*GFR13,2)</f>
        <v>#REF!</v>
      </c>
      <c r="GFT13" s="292" t="e">
        <f>'PLAN. COMP.'!#REF!</f>
        <v>#REF!</v>
      </c>
      <c r="GFU13" s="293" t="e">
        <f>ROUND(GFS13*GFT13,2)</f>
        <v>#REF!</v>
      </c>
      <c r="GFV13" s="292" t="e">
        <f>'PLAN. COMP.'!#REF!</f>
        <v>#REF!</v>
      </c>
      <c r="GFW13" s="293" t="e">
        <f>ROUND(GFU13*GFV13,2)</f>
        <v>#REF!</v>
      </c>
      <c r="GFX13" s="292" t="e">
        <f>'PLAN. COMP.'!#REF!</f>
        <v>#REF!</v>
      </c>
      <c r="GFY13" s="293" t="e">
        <f>ROUND(GFW13*GFX13,2)</f>
        <v>#REF!</v>
      </c>
      <c r="GFZ13" s="292" t="e">
        <f>'PLAN. COMP.'!#REF!</f>
        <v>#REF!</v>
      </c>
      <c r="GGA13" s="293" t="e">
        <f>ROUND(GFY13*GFZ13,2)</f>
        <v>#REF!</v>
      </c>
      <c r="GGB13" s="292" t="e">
        <f>'PLAN. COMP.'!#REF!</f>
        <v>#REF!</v>
      </c>
      <c r="GGC13" s="293" t="e">
        <f>ROUND(GGA13*GGB13,2)</f>
        <v>#REF!</v>
      </c>
      <c r="GGD13" s="292" t="e">
        <f>'PLAN. COMP.'!#REF!</f>
        <v>#REF!</v>
      </c>
      <c r="GGE13" s="293" t="e">
        <f>ROUND(GGC13*GGD13,2)</f>
        <v>#REF!</v>
      </c>
      <c r="GGF13" s="292" t="e">
        <f>'PLAN. COMP.'!#REF!</f>
        <v>#REF!</v>
      </c>
      <c r="GGG13" s="293" t="e">
        <f>ROUND(GGE13*GGF13,2)</f>
        <v>#REF!</v>
      </c>
      <c r="GGH13" s="292" t="e">
        <f>'PLAN. COMP.'!#REF!</f>
        <v>#REF!</v>
      </c>
      <c r="GGI13" s="293" t="e">
        <f>ROUND(GGG13*GGH13,2)</f>
        <v>#REF!</v>
      </c>
      <c r="GGJ13" s="292" t="e">
        <f>'PLAN. COMP.'!#REF!</f>
        <v>#REF!</v>
      </c>
      <c r="GGK13" s="293" t="e">
        <f>ROUND(GGI13*GGJ13,2)</f>
        <v>#REF!</v>
      </c>
      <c r="GGL13" s="292" t="e">
        <f>'PLAN. COMP.'!#REF!</f>
        <v>#REF!</v>
      </c>
      <c r="GGM13" s="293" t="e">
        <f>ROUND(GGK13*GGL13,2)</f>
        <v>#REF!</v>
      </c>
      <c r="GGN13" s="292" t="e">
        <f>'PLAN. COMP.'!#REF!</f>
        <v>#REF!</v>
      </c>
      <c r="GGO13" s="293" t="e">
        <f>ROUND(GGM13*GGN13,2)</f>
        <v>#REF!</v>
      </c>
      <c r="GGP13" s="292" t="e">
        <f>'PLAN. COMP.'!#REF!</f>
        <v>#REF!</v>
      </c>
      <c r="GGQ13" s="293" t="e">
        <f>ROUND(GGO13*GGP13,2)</f>
        <v>#REF!</v>
      </c>
      <c r="GGR13" s="292" t="e">
        <f>'PLAN. COMP.'!#REF!</f>
        <v>#REF!</v>
      </c>
      <c r="GGS13" s="293" t="e">
        <f>ROUND(GGQ13*GGR13,2)</f>
        <v>#REF!</v>
      </c>
      <c r="GGT13" s="292" t="e">
        <f>'PLAN. COMP.'!#REF!</f>
        <v>#REF!</v>
      </c>
      <c r="GGU13" s="293" t="e">
        <f>ROUND(GGS13*GGT13,2)</f>
        <v>#REF!</v>
      </c>
      <c r="GGV13" s="292" t="e">
        <f>'PLAN. COMP.'!#REF!</f>
        <v>#REF!</v>
      </c>
      <c r="GGW13" s="293" t="e">
        <f>ROUND(GGU13*GGV13,2)</f>
        <v>#REF!</v>
      </c>
      <c r="GGX13" s="292" t="e">
        <f>'PLAN. COMP.'!#REF!</f>
        <v>#REF!</v>
      </c>
      <c r="GGY13" s="293" t="e">
        <f>ROUND(GGW13*GGX13,2)</f>
        <v>#REF!</v>
      </c>
      <c r="GGZ13" s="292" t="e">
        <f>'PLAN. COMP.'!#REF!</f>
        <v>#REF!</v>
      </c>
      <c r="GHA13" s="293" t="e">
        <f>ROUND(GGY13*GGZ13,2)</f>
        <v>#REF!</v>
      </c>
      <c r="GHB13" s="292" t="e">
        <f>'PLAN. COMP.'!#REF!</f>
        <v>#REF!</v>
      </c>
      <c r="GHC13" s="293" t="e">
        <f>ROUND(GHA13*GHB13,2)</f>
        <v>#REF!</v>
      </c>
      <c r="GHD13" s="292" t="e">
        <f>'PLAN. COMP.'!#REF!</f>
        <v>#REF!</v>
      </c>
      <c r="GHE13" s="293" t="e">
        <f>ROUND(GHC13*GHD13,2)</f>
        <v>#REF!</v>
      </c>
      <c r="GHF13" s="292" t="e">
        <f>'PLAN. COMP.'!#REF!</f>
        <v>#REF!</v>
      </c>
      <c r="GHG13" s="293" t="e">
        <f>ROUND(GHE13*GHF13,2)</f>
        <v>#REF!</v>
      </c>
      <c r="GHH13" s="292" t="e">
        <f>'PLAN. COMP.'!#REF!</f>
        <v>#REF!</v>
      </c>
      <c r="GHI13" s="293" t="e">
        <f>ROUND(GHG13*GHH13,2)</f>
        <v>#REF!</v>
      </c>
      <c r="GHJ13" s="292" t="e">
        <f>'PLAN. COMP.'!#REF!</f>
        <v>#REF!</v>
      </c>
      <c r="GHK13" s="293" t="e">
        <f>ROUND(GHI13*GHJ13,2)</f>
        <v>#REF!</v>
      </c>
      <c r="GHL13" s="292" t="e">
        <f>'PLAN. COMP.'!#REF!</f>
        <v>#REF!</v>
      </c>
      <c r="GHM13" s="293" t="e">
        <f>ROUND(GHK13*GHL13,2)</f>
        <v>#REF!</v>
      </c>
      <c r="GHN13" s="292" t="e">
        <f>'PLAN. COMP.'!#REF!</f>
        <v>#REF!</v>
      </c>
      <c r="GHO13" s="293" t="e">
        <f>ROUND(GHM13*GHN13,2)</f>
        <v>#REF!</v>
      </c>
      <c r="GHP13" s="292" t="e">
        <f>'PLAN. COMP.'!#REF!</f>
        <v>#REF!</v>
      </c>
      <c r="GHQ13" s="293" t="e">
        <f>ROUND(GHO13*GHP13,2)</f>
        <v>#REF!</v>
      </c>
      <c r="GHR13" s="292" t="e">
        <f>'PLAN. COMP.'!#REF!</f>
        <v>#REF!</v>
      </c>
      <c r="GHS13" s="293" t="e">
        <f>ROUND(GHQ13*GHR13,2)</f>
        <v>#REF!</v>
      </c>
      <c r="GHT13" s="292" t="e">
        <f>'PLAN. COMP.'!#REF!</f>
        <v>#REF!</v>
      </c>
      <c r="GHU13" s="293" t="e">
        <f>ROUND(GHS13*GHT13,2)</f>
        <v>#REF!</v>
      </c>
      <c r="GHV13" s="292" t="e">
        <f>'PLAN. COMP.'!#REF!</f>
        <v>#REF!</v>
      </c>
      <c r="GHW13" s="293" t="e">
        <f>ROUND(GHU13*GHV13,2)</f>
        <v>#REF!</v>
      </c>
      <c r="GHX13" s="292" t="e">
        <f>'PLAN. COMP.'!#REF!</f>
        <v>#REF!</v>
      </c>
      <c r="GHY13" s="293" t="e">
        <f>ROUND(GHW13*GHX13,2)</f>
        <v>#REF!</v>
      </c>
      <c r="GHZ13" s="292" t="e">
        <f>'PLAN. COMP.'!#REF!</f>
        <v>#REF!</v>
      </c>
      <c r="GIA13" s="293" t="e">
        <f>ROUND(GHY13*GHZ13,2)</f>
        <v>#REF!</v>
      </c>
      <c r="GIB13" s="292" t="e">
        <f>'PLAN. COMP.'!#REF!</f>
        <v>#REF!</v>
      </c>
      <c r="GIC13" s="293" t="e">
        <f>ROUND(GIA13*GIB13,2)</f>
        <v>#REF!</v>
      </c>
      <c r="GID13" s="292" t="e">
        <f>'PLAN. COMP.'!#REF!</f>
        <v>#REF!</v>
      </c>
      <c r="GIE13" s="293" t="e">
        <f>ROUND(GIC13*GID13,2)</f>
        <v>#REF!</v>
      </c>
      <c r="GIF13" s="292" t="e">
        <f>'PLAN. COMP.'!#REF!</f>
        <v>#REF!</v>
      </c>
      <c r="GIG13" s="293" t="e">
        <f>ROUND(GIE13*GIF13,2)</f>
        <v>#REF!</v>
      </c>
      <c r="GIH13" s="292" t="e">
        <f>'PLAN. COMP.'!#REF!</f>
        <v>#REF!</v>
      </c>
      <c r="GII13" s="293" t="e">
        <f>ROUND(GIG13*GIH13,2)</f>
        <v>#REF!</v>
      </c>
      <c r="GIJ13" s="292" t="e">
        <f>'PLAN. COMP.'!#REF!</f>
        <v>#REF!</v>
      </c>
      <c r="GIK13" s="293" t="e">
        <f>ROUND(GII13*GIJ13,2)</f>
        <v>#REF!</v>
      </c>
      <c r="GIL13" s="292" t="e">
        <f>'PLAN. COMP.'!#REF!</f>
        <v>#REF!</v>
      </c>
      <c r="GIM13" s="293" t="e">
        <f>ROUND(GIK13*GIL13,2)</f>
        <v>#REF!</v>
      </c>
      <c r="GIN13" s="292" t="e">
        <f>'PLAN. COMP.'!#REF!</f>
        <v>#REF!</v>
      </c>
      <c r="GIO13" s="293" t="e">
        <f>ROUND(GIM13*GIN13,2)</f>
        <v>#REF!</v>
      </c>
      <c r="GIP13" s="292" t="e">
        <f>'PLAN. COMP.'!#REF!</f>
        <v>#REF!</v>
      </c>
      <c r="GIQ13" s="293" t="e">
        <f>ROUND(GIO13*GIP13,2)</f>
        <v>#REF!</v>
      </c>
      <c r="GIR13" s="292" t="e">
        <f>'PLAN. COMP.'!#REF!</f>
        <v>#REF!</v>
      </c>
      <c r="GIS13" s="293" t="e">
        <f>ROUND(GIQ13*GIR13,2)</f>
        <v>#REF!</v>
      </c>
      <c r="GIT13" s="292" t="e">
        <f>'PLAN. COMP.'!#REF!</f>
        <v>#REF!</v>
      </c>
      <c r="GIU13" s="293" t="e">
        <f>ROUND(GIS13*GIT13,2)</f>
        <v>#REF!</v>
      </c>
      <c r="GIV13" s="292" t="e">
        <f>'PLAN. COMP.'!#REF!</f>
        <v>#REF!</v>
      </c>
      <c r="GIW13" s="293" t="e">
        <f>ROUND(GIU13*GIV13,2)</f>
        <v>#REF!</v>
      </c>
      <c r="GIX13" s="292" t="e">
        <f>'PLAN. COMP.'!#REF!</f>
        <v>#REF!</v>
      </c>
      <c r="GIY13" s="293" t="e">
        <f>ROUND(GIW13*GIX13,2)</f>
        <v>#REF!</v>
      </c>
      <c r="GIZ13" s="292" t="e">
        <f>'PLAN. COMP.'!#REF!</f>
        <v>#REF!</v>
      </c>
      <c r="GJA13" s="293" t="e">
        <f>ROUND(GIY13*GIZ13,2)</f>
        <v>#REF!</v>
      </c>
      <c r="GJB13" s="292" t="e">
        <f>'PLAN. COMP.'!#REF!</f>
        <v>#REF!</v>
      </c>
      <c r="GJC13" s="293" t="e">
        <f>ROUND(GJA13*GJB13,2)</f>
        <v>#REF!</v>
      </c>
      <c r="GJD13" s="292" t="e">
        <f>'PLAN. COMP.'!#REF!</f>
        <v>#REF!</v>
      </c>
      <c r="GJE13" s="293" t="e">
        <f>ROUND(GJC13*GJD13,2)</f>
        <v>#REF!</v>
      </c>
      <c r="GJF13" s="292" t="e">
        <f>'PLAN. COMP.'!#REF!</f>
        <v>#REF!</v>
      </c>
      <c r="GJG13" s="293" t="e">
        <f>ROUND(GJE13*GJF13,2)</f>
        <v>#REF!</v>
      </c>
      <c r="GJH13" s="292" t="e">
        <f>'PLAN. COMP.'!#REF!</f>
        <v>#REF!</v>
      </c>
      <c r="GJI13" s="293" t="e">
        <f>ROUND(GJG13*GJH13,2)</f>
        <v>#REF!</v>
      </c>
      <c r="GJJ13" s="292" t="e">
        <f>'PLAN. COMP.'!#REF!</f>
        <v>#REF!</v>
      </c>
      <c r="GJK13" s="293" t="e">
        <f>ROUND(GJI13*GJJ13,2)</f>
        <v>#REF!</v>
      </c>
      <c r="GJL13" s="292" t="e">
        <f>'PLAN. COMP.'!#REF!</f>
        <v>#REF!</v>
      </c>
      <c r="GJM13" s="293" t="e">
        <f>ROUND(GJK13*GJL13,2)</f>
        <v>#REF!</v>
      </c>
      <c r="GJN13" s="292" t="e">
        <f>'PLAN. COMP.'!#REF!</f>
        <v>#REF!</v>
      </c>
      <c r="GJO13" s="293" t="e">
        <f>ROUND(GJM13*GJN13,2)</f>
        <v>#REF!</v>
      </c>
      <c r="GJP13" s="292" t="e">
        <f>'PLAN. COMP.'!#REF!</f>
        <v>#REF!</v>
      </c>
      <c r="GJQ13" s="293" t="e">
        <f>ROUND(GJO13*GJP13,2)</f>
        <v>#REF!</v>
      </c>
      <c r="GJR13" s="292" t="e">
        <f>'PLAN. COMP.'!#REF!</f>
        <v>#REF!</v>
      </c>
      <c r="GJS13" s="293" t="e">
        <f>ROUND(GJQ13*GJR13,2)</f>
        <v>#REF!</v>
      </c>
      <c r="GJT13" s="292" t="e">
        <f>'PLAN. COMP.'!#REF!</f>
        <v>#REF!</v>
      </c>
      <c r="GJU13" s="293" t="e">
        <f>ROUND(GJS13*GJT13,2)</f>
        <v>#REF!</v>
      </c>
      <c r="GJV13" s="292" t="e">
        <f>'PLAN. COMP.'!#REF!</f>
        <v>#REF!</v>
      </c>
      <c r="GJW13" s="293" t="e">
        <f>ROUND(GJU13*GJV13,2)</f>
        <v>#REF!</v>
      </c>
      <c r="GJX13" s="292" t="e">
        <f>'PLAN. COMP.'!#REF!</f>
        <v>#REF!</v>
      </c>
      <c r="GJY13" s="293" t="e">
        <f>ROUND(GJW13*GJX13,2)</f>
        <v>#REF!</v>
      </c>
      <c r="GJZ13" s="292" t="e">
        <f>'PLAN. COMP.'!#REF!</f>
        <v>#REF!</v>
      </c>
      <c r="GKA13" s="293" t="e">
        <f>ROUND(GJY13*GJZ13,2)</f>
        <v>#REF!</v>
      </c>
      <c r="GKB13" s="292" t="e">
        <f>'PLAN. COMP.'!#REF!</f>
        <v>#REF!</v>
      </c>
      <c r="GKC13" s="293" t="e">
        <f>ROUND(GKA13*GKB13,2)</f>
        <v>#REF!</v>
      </c>
      <c r="GKD13" s="292" t="e">
        <f>'PLAN. COMP.'!#REF!</f>
        <v>#REF!</v>
      </c>
      <c r="GKE13" s="293" t="e">
        <f>ROUND(GKC13*GKD13,2)</f>
        <v>#REF!</v>
      </c>
      <c r="GKF13" s="292" t="e">
        <f>'PLAN. COMP.'!#REF!</f>
        <v>#REF!</v>
      </c>
      <c r="GKG13" s="293" t="e">
        <f>ROUND(GKE13*GKF13,2)</f>
        <v>#REF!</v>
      </c>
      <c r="GKH13" s="292" t="e">
        <f>'PLAN. COMP.'!#REF!</f>
        <v>#REF!</v>
      </c>
      <c r="GKI13" s="293" t="e">
        <f>ROUND(GKG13*GKH13,2)</f>
        <v>#REF!</v>
      </c>
      <c r="GKJ13" s="292" t="e">
        <f>'PLAN. COMP.'!#REF!</f>
        <v>#REF!</v>
      </c>
      <c r="GKK13" s="293" t="e">
        <f>ROUND(GKI13*GKJ13,2)</f>
        <v>#REF!</v>
      </c>
      <c r="GKL13" s="292" t="e">
        <f>'PLAN. COMP.'!#REF!</f>
        <v>#REF!</v>
      </c>
      <c r="GKM13" s="293" t="e">
        <f>ROUND(GKK13*GKL13,2)</f>
        <v>#REF!</v>
      </c>
      <c r="GKN13" s="292" t="e">
        <f>'PLAN. COMP.'!#REF!</f>
        <v>#REF!</v>
      </c>
      <c r="GKO13" s="293" t="e">
        <f>ROUND(GKM13*GKN13,2)</f>
        <v>#REF!</v>
      </c>
      <c r="GKP13" s="292" t="e">
        <f>'PLAN. COMP.'!#REF!</f>
        <v>#REF!</v>
      </c>
      <c r="GKQ13" s="293" t="e">
        <f>ROUND(GKO13*GKP13,2)</f>
        <v>#REF!</v>
      </c>
      <c r="GKR13" s="292" t="e">
        <f>'PLAN. COMP.'!#REF!</f>
        <v>#REF!</v>
      </c>
      <c r="GKS13" s="293" t="e">
        <f>ROUND(GKQ13*GKR13,2)</f>
        <v>#REF!</v>
      </c>
      <c r="GKT13" s="292" t="e">
        <f>'PLAN. COMP.'!#REF!</f>
        <v>#REF!</v>
      </c>
      <c r="GKU13" s="293" t="e">
        <f>ROUND(GKS13*GKT13,2)</f>
        <v>#REF!</v>
      </c>
      <c r="GKV13" s="292" t="e">
        <f>'PLAN. COMP.'!#REF!</f>
        <v>#REF!</v>
      </c>
      <c r="GKW13" s="293" t="e">
        <f>ROUND(GKU13*GKV13,2)</f>
        <v>#REF!</v>
      </c>
      <c r="GKX13" s="292" t="e">
        <f>'PLAN. COMP.'!#REF!</f>
        <v>#REF!</v>
      </c>
      <c r="GKY13" s="293" t="e">
        <f>ROUND(GKW13*GKX13,2)</f>
        <v>#REF!</v>
      </c>
      <c r="GKZ13" s="292" t="e">
        <f>'PLAN. COMP.'!#REF!</f>
        <v>#REF!</v>
      </c>
      <c r="GLA13" s="293" t="e">
        <f>ROUND(GKY13*GKZ13,2)</f>
        <v>#REF!</v>
      </c>
      <c r="GLB13" s="292" t="e">
        <f>'PLAN. COMP.'!#REF!</f>
        <v>#REF!</v>
      </c>
      <c r="GLC13" s="293" t="e">
        <f>ROUND(GLA13*GLB13,2)</f>
        <v>#REF!</v>
      </c>
      <c r="GLD13" s="292" t="e">
        <f>'PLAN. COMP.'!#REF!</f>
        <v>#REF!</v>
      </c>
      <c r="GLE13" s="293" t="e">
        <f>ROUND(GLC13*GLD13,2)</f>
        <v>#REF!</v>
      </c>
      <c r="GLF13" s="292" t="e">
        <f>'PLAN. COMP.'!#REF!</f>
        <v>#REF!</v>
      </c>
      <c r="GLG13" s="293" t="e">
        <f>ROUND(GLE13*GLF13,2)</f>
        <v>#REF!</v>
      </c>
      <c r="GLH13" s="292" t="e">
        <f>'PLAN. COMP.'!#REF!</f>
        <v>#REF!</v>
      </c>
      <c r="GLI13" s="293" t="e">
        <f>ROUND(GLG13*GLH13,2)</f>
        <v>#REF!</v>
      </c>
      <c r="GLJ13" s="292" t="e">
        <f>'PLAN. COMP.'!#REF!</f>
        <v>#REF!</v>
      </c>
      <c r="GLK13" s="293" t="e">
        <f>ROUND(GLI13*GLJ13,2)</f>
        <v>#REF!</v>
      </c>
      <c r="GLL13" s="292" t="e">
        <f>'PLAN. COMP.'!#REF!</f>
        <v>#REF!</v>
      </c>
      <c r="GLM13" s="293" t="e">
        <f>ROUND(GLK13*GLL13,2)</f>
        <v>#REF!</v>
      </c>
      <c r="GLN13" s="292" t="e">
        <f>'PLAN. COMP.'!#REF!</f>
        <v>#REF!</v>
      </c>
      <c r="GLO13" s="293" t="e">
        <f>ROUND(GLM13*GLN13,2)</f>
        <v>#REF!</v>
      </c>
      <c r="GLP13" s="292" t="e">
        <f>'PLAN. COMP.'!#REF!</f>
        <v>#REF!</v>
      </c>
      <c r="GLQ13" s="293" t="e">
        <f>ROUND(GLO13*GLP13,2)</f>
        <v>#REF!</v>
      </c>
      <c r="GLR13" s="292" t="e">
        <f>'PLAN. COMP.'!#REF!</f>
        <v>#REF!</v>
      </c>
      <c r="GLS13" s="293" t="e">
        <f>ROUND(GLQ13*GLR13,2)</f>
        <v>#REF!</v>
      </c>
      <c r="GLT13" s="292" t="e">
        <f>'PLAN. COMP.'!#REF!</f>
        <v>#REF!</v>
      </c>
      <c r="GLU13" s="293" t="e">
        <f>ROUND(GLS13*GLT13,2)</f>
        <v>#REF!</v>
      </c>
      <c r="GLV13" s="292" t="e">
        <f>'PLAN. COMP.'!#REF!</f>
        <v>#REF!</v>
      </c>
      <c r="GLW13" s="293" t="e">
        <f>ROUND(GLU13*GLV13,2)</f>
        <v>#REF!</v>
      </c>
      <c r="GLX13" s="292" t="e">
        <f>'PLAN. COMP.'!#REF!</f>
        <v>#REF!</v>
      </c>
      <c r="GLY13" s="293" t="e">
        <f>ROUND(GLW13*GLX13,2)</f>
        <v>#REF!</v>
      </c>
      <c r="GLZ13" s="292" t="e">
        <f>'PLAN. COMP.'!#REF!</f>
        <v>#REF!</v>
      </c>
      <c r="GMA13" s="293" t="e">
        <f>ROUND(GLY13*GLZ13,2)</f>
        <v>#REF!</v>
      </c>
      <c r="GMB13" s="292" t="e">
        <f>'PLAN. COMP.'!#REF!</f>
        <v>#REF!</v>
      </c>
      <c r="GMC13" s="293" t="e">
        <f>ROUND(GMA13*GMB13,2)</f>
        <v>#REF!</v>
      </c>
      <c r="GMD13" s="292" t="e">
        <f>'PLAN. COMP.'!#REF!</f>
        <v>#REF!</v>
      </c>
      <c r="GME13" s="293" t="e">
        <f>ROUND(GMC13*GMD13,2)</f>
        <v>#REF!</v>
      </c>
      <c r="GMF13" s="292" t="e">
        <f>'PLAN. COMP.'!#REF!</f>
        <v>#REF!</v>
      </c>
      <c r="GMG13" s="293" t="e">
        <f>ROUND(GME13*GMF13,2)</f>
        <v>#REF!</v>
      </c>
      <c r="GMH13" s="292" t="e">
        <f>'PLAN. COMP.'!#REF!</f>
        <v>#REF!</v>
      </c>
      <c r="GMI13" s="293" t="e">
        <f>ROUND(GMG13*GMH13,2)</f>
        <v>#REF!</v>
      </c>
      <c r="GMJ13" s="292" t="e">
        <f>'PLAN. COMP.'!#REF!</f>
        <v>#REF!</v>
      </c>
      <c r="GMK13" s="293" t="e">
        <f>ROUND(GMI13*GMJ13,2)</f>
        <v>#REF!</v>
      </c>
      <c r="GML13" s="292" t="e">
        <f>'PLAN. COMP.'!#REF!</f>
        <v>#REF!</v>
      </c>
      <c r="GMM13" s="293" t="e">
        <f>ROUND(GMK13*GML13,2)</f>
        <v>#REF!</v>
      </c>
      <c r="GMN13" s="292" t="e">
        <f>'PLAN. COMP.'!#REF!</f>
        <v>#REF!</v>
      </c>
      <c r="GMO13" s="293" t="e">
        <f>ROUND(GMM13*GMN13,2)</f>
        <v>#REF!</v>
      </c>
      <c r="GMP13" s="292" t="e">
        <f>'PLAN. COMP.'!#REF!</f>
        <v>#REF!</v>
      </c>
      <c r="GMQ13" s="293" t="e">
        <f>ROUND(GMO13*GMP13,2)</f>
        <v>#REF!</v>
      </c>
      <c r="GMR13" s="292" t="e">
        <f>'PLAN. COMP.'!#REF!</f>
        <v>#REF!</v>
      </c>
      <c r="GMS13" s="293" t="e">
        <f>ROUND(GMQ13*GMR13,2)</f>
        <v>#REF!</v>
      </c>
      <c r="GMT13" s="292" t="e">
        <f>'PLAN. COMP.'!#REF!</f>
        <v>#REF!</v>
      </c>
      <c r="GMU13" s="293" t="e">
        <f>ROUND(GMS13*GMT13,2)</f>
        <v>#REF!</v>
      </c>
      <c r="GMV13" s="292" t="e">
        <f>'PLAN. COMP.'!#REF!</f>
        <v>#REF!</v>
      </c>
      <c r="GMW13" s="293" t="e">
        <f>ROUND(GMU13*GMV13,2)</f>
        <v>#REF!</v>
      </c>
      <c r="GMX13" s="292" t="e">
        <f>'PLAN. COMP.'!#REF!</f>
        <v>#REF!</v>
      </c>
      <c r="GMY13" s="293" t="e">
        <f>ROUND(GMW13*GMX13,2)</f>
        <v>#REF!</v>
      </c>
      <c r="GMZ13" s="292" t="e">
        <f>'PLAN. COMP.'!#REF!</f>
        <v>#REF!</v>
      </c>
      <c r="GNA13" s="293" t="e">
        <f>ROUND(GMY13*GMZ13,2)</f>
        <v>#REF!</v>
      </c>
      <c r="GNB13" s="292" t="e">
        <f>'PLAN. COMP.'!#REF!</f>
        <v>#REF!</v>
      </c>
      <c r="GNC13" s="293" t="e">
        <f>ROUND(GNA13*GNB13,2)</f>
        <v>#REF!</v>
      </c>
      <c r="GND13" s="292" t="e">
        <f>'PLAN. COMP.'!#REF!</f>
        <v>#REF!</v>
      </c>
      <c r="GNE13" s="293" t="e">
        <f>ROUND(GNC13*GND13,2)</f>
        <v>#REF!</v>
      </c>
      <c r="GNF13" s="292" t="e">
        <f>'PLAN. COMP.'!#REF!</f>
        <v>#REF!</v>
      </c>
      <c r="GNG13" s="293" t="e">
        <f>ROUND(GNE13*GNF13,2)</f>
        <v>#REF!</v>
      </c>
      <c r="GNH13" s="292" t="e">
        <f>'PLAN. COMP.'!#REF!</f>
        <v>#REF!</v>
      </c>
      <c r="GNI13" s="293" t="e">
        <f>ROUND(GNG13*GNH13,2)</f>
        <v>#REF!</v>
      </c>
      <c r="GNJ13" s="292" t="e">
        <f>'PLAN. COMP.'!#REF!</f>
        <v>#REF!</v>
      </c>
      <c r="GNK13" s="293" t="e">
        <f>ROUND(GNI13*GNJ13,2)</f>
        <v>#REF!</v>
      </c>
      <c r="GNL13" s="292" t="e">
        <f>'PLAN. COMP.'!#REF!</f>
        <v>#REF!</v>
      </c>
      <c r="GNM13" s="293" t="e">
        <f>ROUND(GNK13*GNL13,2)</f>
        <v>#REF!</v>
      </c>
      <c r="GNN13" s="292" t="e">
        <f>'PLAN. COMP.'!#REF!</f>
        <v>#REF!</v>
      </c>
      <c r="GNO13" s="293" t="e">
        <f>ROUND(GNM13*GNN13,2)</f>
        <v>#REF!</v>
      </c>
      <c r="GNP13" s="292" t="e">
        <f>'PLAN. COMP.'!#REF!</f>
        <v>#REF!</v>
      </c>
      <c r="GNQ13" s="293" t="e">
        <f>ROUND(GNO13*GNP13,2)</f>
        <v>#REF!</v>
      </c>
      <c r="GNR13" s="292" t="e">
        <f>'PLAN. COMP.'!#REF!</f>
        <v>#REF!</v>
      </c>
      <c r="GNS13" s="293" t="e">
        <f>ROUND(GNQ13*GNR13,2)</f>
        <v>#REF!</v>
      </c>
      <c r="GNT13" s="292" t="e">
        <f>'PLAN. COMP.'!#REF!</f>
        <v>#REF!</v>
      </c>
      <c r="GNU13" s="293" t="e">
        <f>ROUND(GNS13*GNT13,2)</f>
        <v>#REF!</v>
      </c>
      <c r="GNV13" s="292" t="e">
        <f>'PLAN. COMP.'!#REF!</f>
        <v>#REF!</v>
      </c>
      <c r="GNW13" s="293" t="e">
        <f>ROUND(GNU13*GNV13,2)</f>
        <v>#REF!</v>
      </c>
      <c r="GNX13" s="292" t="e">
        <f>'PLAN. COMP.'!#REF!</f>
        <v>#REF!</v>
      </c>
      <c r="GNY13" s="293" t="e">
        <f>ROUND(GNW13*GNX13,2)</f>
        <v>#REF!</v>
      </c>
      <c r="GNZ13" s="292" t="e">
        <f>'PLAN. COMP.'!#REF!</f>
        <v>#REF!</v>
      </c>
      <c r="GOA13" s="293" t="e">
        <f>ROUND(GNY13*GNZ13,2)</f>
        <v>#REF!</v>
      </c>
      <c r="GOB13" s="292" t="e">
        <f>'PLAN. COMP.'!#REF!</f>
        <v>#REF!</v>
      </c>
      <c r="GOC13" s="293" t="e">
        <f>ROUND(GOA13*GOB13,2)</f>
        <v>#REF!</v>
      </c>
      <c r="GOD13" s="292" t="e">
        <f>'PLAN. COMP.'!#REF!</f>
        <v>#REF!</v>
      </c>
      <c r="GOE13" s="293" t="e">
        <f>ROUND(GOC13*GOD13,2)</f>
        <v>#REF!</v>
      </c>
      <c r="GOF13" s="292" t="e">
        <f>'PLAN. COMP.'!#REF!</f>
        <v>#REF!</v>
      </c>
      <c r="GOG13" s="293" t="e">
        <f>ROUND(GOE13*GOF13,2)</f>
        <v>#REF!</v>
      </c>
      <c r="GOH13" s="292" t="e">
        <f>'PLAN. COMP.'!#REF!</f>
        <v>#REF!</v>
      </c>
      <c r="GOI13" s="293" t="e">
        <f>ROUND(GOG13*GOH13,2)</f>
        <v>#REF!</v>
      </c>
      <c r="GOJ13" s="292" t="e">
        <f>'PLAN. COMP.'!#REF!</f>
        <v>#REF!</v>
      </c>
      <c r="GOK13" s="293" t="e">
        <f>ROUND(GOI13*GOJ13,2)</f>
        <v>#REF!</v>
      </c>
      <c r="GOL13" s="292" t="e">
        <f>'PLAN. COMP.'!#REF!</f>
        <v>#REF!</v>
      </c>
      <c r="GOM13" s="293" t="e">
        <f>ROUND(GOK13*GOL13,2)</f>
        <v>#REF!</v>
      </c>
      <c r="GON13" s="292" t="e">
        <f>'PLAN. COMP.'!#REF!</f>
        <v>#REF!</v>
      </c>
      <c r="GOO13" s="293" t="e">
        <f>ROUND(GOM13*GON13,2)</f>
        <v>#REF!</v>
      </c>
      <c r="GOP13" s="292" t="e">
        <f>'PLAN. COMP.'!#REF!</f>
        <v>#REF!</v>
      </c>
      <c r="GOQ13" s="293" t="e">
        <f>ROUND(GOO13*GOP13,2)</f>
        <v>#REF!</v>
      </c>
      <c r="GOR13" s="292" t="e">
        <f>'PLAN. COMP.'!#REF!</f>
        <v>#REF!</v>
      </c>
      <c r="GOS13" s="293" t="e">
        <f>ROUND(GOQ13*GOR13,2)</f>
        <v>#REF!</v>
      </c>
      <c r="GOT13" s="292" t="e">
        <f>'PLAN. COMP.'!#REF!</f>
        <v>#REF!</v>
      </c>
      <c r="GOU13" s="293" t="e">
        <f>ROUND(GOS13*GOT13,2)</f>
        <v>#REF!</v>
      </c>
      <c r="GOV13" s="292" t="e">
        <f>'PLAN. COMP.'!#REF!</f>
        <v>#REF!</v>
      </c>
      <c r="GOW13" s="293" t="e">
        <f>ROUND(GOU13*GOV13,2)</f>
        <v>#REF!</v>
      </c>
      <c r="GOX13" s="292" t="e">
        <f>'PLAN. COMP.'!#REF!</f>
        <v>#REF!</v>
      </c>
      <c r="GOY13" s="293" t="e">
        <f>ROUND(GOW13*GOX13,2)</f>
        <v>#REF!</v>
      </c>
      <c r="GOZ13" s="292" t="e">
        <f>'PLAN. COMP.'!#REF!</f>
        <v>#REF!</v>
      </c>
      <c r="GPA13" s="293" t="e">
        <f>ROUND(GOY13*GOZ13,2)</f>
        <v>#REF!</v>
      </c>
      <c r="GPB13" s="292" t="e">
        <f>'PLAN. COMP.'!#REF!</f>
        <v>#REF!</v>
      </c>
      <c r="GPC13" s="293" t="e">
        <f>ROUND(GPA13*GPB13,2)</f>
        <v>#REF!</v>
      </c>
      <c r="GPD13" s="292" t="e">
        <f>'PLAN. COMP.'!#REF!</f>
        <v>#REF!</v>
      </c>
      <c r="GPE13" s="293" t="e">
        <f>ROUND(GPC13*GPD13,2)</f>
        <v>#REF!</v>
      </c>
      <c r="GPF13" s="292" t="e">
        <f>'PLAN. COMP.'!#REF!</f>
        <v>#REF!</v>
      </c>
      <c r="GPG13" s="293" t="e">
        <f>ROUND(GPE13*GPF13,2)</f>
        <v>#REF!</v>
      </c>
      <c r="GPH13" s="292" t="e">
        <f>'PLAN. COMP.'!#REF!</f>
        <v>#REF!</v>
      </c>
      <c r="GPI13" s="293" t="e">
        <f>ROUND(GPG13*GPH13,2)</f>
        <v>#REF!</v>
      </c>
      <c r="GPJ13" s="292" t="e">
        <f>'PLAN. COMP.'!#REF!</f>
        <v>#REF!</v>
      </c>
      <c r="GPK13" s="293" t="e">
        <f>ROUND(GPI13*GPJ13,2)</f>
        <v>#REF!</v>
      </c>
      <c r="GPL13" s="292" t="e">
        <f>'PLAN. COMP.'!#REF!</f>
        <v>#REF!</v>
      </c>
      <c r="GPM13" s="293" t="e">
        <f>ROUND(GPK13*GPL13,2)</f>
        <v>#REF!</v>
      </c>
      <c r="GPN13" s="292" t="e">
        <f>'PLAN. COMP.'!#REF!</f>
        <v>#REF!</v>
      </c>
      <c r="GPO13" s="293" t="e">
        <f>ROUND(GPM13*GPN13,2)</f>
        <v>#REF!</v>
      </c>
      <c r="GPP13" s="292" t="e">
        <f>'PLAN. COMP.'!#REF!</f>
        <v>#REF!</v>
      </c>
      <c r="GPQ13" s="293" t="e">
        <f>ROUND(GPO13*GPP13,2)</f>
        <v>#REF!</v>
      </c>
      <c r="GPR13" s="292" t="e">
        <f>'PLAN. COMP.'!#REF!</f>
        <v>#REF!</v>
      </c>
      <c r="GPS13" s="293" t="e">
        <f>ROUND(GPQ13*GPR13,2)</f>
        <v>#REF!</v>
      </c>
      <c r="GPT13" s="292" t="e">
        <f>'PLAN. COMP.'!#REF!</f>
        <v>#REF!</v>
      </c>
      <c r="GPU13" s="293" t="e">
        <f>ROUND(GPS13*GPT13,2)</f>
        <v>#REF!</v>
      </c>
      <c r="GPV13" s="292" t="e">
        <f>'PLAN. COMP.'!#REF!</f>
        <v>#REF!</v>
      </c>
      <c r="GPW13" s="293" t="e">
        <f>ROUND(GPU13*GPV13,2)</f>
        <v>#REF!</v>
      </c>
      <c r="GPX13" s="292" t="e">
        <f>'PLAN. COMP.'!#REF!</f>
        <v>#REF!</v>
      </c>
      <c r="GPY13" s="293" t="e">
        <f>ROUND(GPW13*GPX13,2)</f>
        <v>#REF!</v>
      </c>
      <c r="GPZ13" s="292" t="e">
        <f>'PLAN. COMP.'!#REF!</f>
        <v>#REF!</v>
      </c>
      <c r="GQA13" s="293" t="e">
        <f>ROUND(GPY13*GPZ13,2)</f>
        <v>#REF!</v>
      </c>
      <c r="GQB13" s="292" t="e">
        <f>'PLAN. COMP.'!#REF!</f>
        <v>#REF!</v>
      </c>
      <c r="GQC13" s="293" t="e">
        <f>ROUND(GQA13*GQB13,2)</f>
        <v>#REF!</v>
      </c>
      <c r="GQD13" s="292" t="e">
        <f>'PLAN. COMP.'!#REF!</f>
        <v>#REF!</v>
      </c>
      <c r="GQE13" s="293" t="e">
        <f>ROUND(GQC13*GQD13,2)</f>
        <v>#REF!</v>
      </c>
      <c r="GQF13" s="292" t="e">
        <f>'PLAN. COMP.'!#REF!</f>
        <v>#REF!</v>
      </c>
      <c r="GQG13" s="293" t="e">
        <f>ROUND(GQE13*GQF13,2)</f>
        <v>#REF!</v>
      </c>
      <c r="GQH13" s="292" t="e">
        <f>'PLAN. COMP.'!#REF!</f>
        <v>#REF!</v>
      </c>
      <c r="GQI13" s="293" t="e">
        <f>ROUND(GQG13*GQH13,2)</f>
        <v>#REF!</v>
      </c>
      <c r="GQJ13" s="292" t="e">
        <f>'PLAN. COMP.'!#REF!</f>
        <v>#REF!</v>
      </c>
      <c r="GQK13" s="293" t="e">
        <f>ROUND(GQI13*GQJ13,2)</f>
        <v>#REF!</v>
      </c>
      <c r="GQL13" s="292" t="e">
        <f>'PLAN. COMP.'!#REF!</f>
        <v>#REF!</v>
      </c>
      <c r="GQM13" s="293" t="e">
        <f>ROUND(GQK13*GQL13,2)</f>
        <v>#REF!</v>
      </c>
      <c r="GQN13" s="292" t="e">
        <f>'PLAN. COMP.'!#REF!</f>
        <v>#REF!</v>
      </c>
      <c r="GQO13" s="293" t="e">
        <f>ROUND(GQM13*GQN13,2)</f>
        <v>#REF!</v>
      </c>
      <c r="GQP13" s="292" t="e">
        <f>'PLAN. COMP.'!#REF!</f>
        <v>#REF!</v>
      </c>
      <c r="GQQ13" s="293" t="e">
        <f>ROUND(GQO13*GQP13,2)</f>
        <v>#REF!</v>
      </c>
      <c r="GQR13" s="292" t="e">
        <f>'PLAN. COMP.'!#REF!</f>
        <v>#REF!</v>
      </c>
      <c r="GQS13" s="293" t="e">
        <f>ROUND(GQQ13*GQR13,2)</f>
        <v>#REF!</v>
      </c>
      <c r="GQT13" s="292" t="e">
        <f>'PLAN. COMP.'!#REF!</f>
        <v>#REF!</v>
      </c>
      <c r="GQU13" s="293" t="e">
        <f>ROUND(GQS13*GQT13,2)</f>
        <v>#REF!</v>
      </c>
      <c r="GQV13" s="292" t="e">
        <f>'PLAN. COMP.'!#REF!</f>
        <v>#REF!</v>
      </c>
      <c r="GQW13" s="293" t="e">
        <f>ROUND(GQU13*GQV13,2)</f>
        <v>#REF!</v>
      </c>
      <c r="GQX13" s="292" t="e">
        <f>'PLAN. COMP.'!#REF!</f>
        <v>#REF!</v>
      </c>
      <c r="GQY13" s="293" t="e">
        <f>ROUND(GQW13*GQX13,2)</f>
        <v>#REF!</v>
      </c>
      <c r="GQZ13" s="292" t="e">
        <f>'PLAN. COMP.'!#REF!</f>
        <v>#REF!</v>
      </c>
      <c r="GRA13" s="293" t="e">
        <f>ROUND(GQY13*GQZ13,2)</f>
        <v>#REF!</v>
      </c>
      <c r="GRB13" s="292" t="e">
        <f>'PLAN. COMP.'!#REF!</f>
        <v>#REF!</v>
      </c>
      <c r="GRC13" s="293" t="e">
        <f>ROUND(GRA13*GRB13,2)</f>
        <v>#REF!</v>
      </c>
      <c r="GRD13" s="292" t="e">
        <f>'PLAN. COMP.'!#REF!</f>
        <v>#REF!</v>
      </c>
      <c r="GRE13" s="293" t="e">
        <f>ROUND(GRC13*GRD13,2)</f>
        <v>#REF!</v>
      </c>
      <c r="GRF13" s="292" t="e">
        <f>'PLAN. COMP.'!#REF!</f>
        <v>#REF!</v>
      </c>
      <c r="GRG13" s="293" t="e">
        <f>ROUND(GRE13*GRF13,2)</f>
        <v>#REF!</v>
      </c>
      <c r="GRH13" s="292" t="e">
        <f>'PLAN. COMP.'!#REF!</f>
        <v>#REF!</v>
      </c>
      <c r="GRI13" s="293" t="e">
        <f>ROUND(GRG13*GRH13,2)</f>
        <v>#REF!</v>
      </c>
      <c r="GRJ13" s="292" t="e">
        <f>'PLAN. COMP.'!#REF!</f>
        <v>#REF!</v>
      </c>
      <c r="GRK13" s="293" t="e">
        <f>ROUND(GRI13*GRJ13,2)</f>
        <v>#REF!</v>
      </c>
      <c r="GRL13" s="292" t="e">
        <f>'PLAN. COMP.'!#REF!</f>
        <v>#REF!</v>
      </c>
      <c r="GRM13" s="293" t="e">
        <f>ROUND(GRK13*GRL13,2)</f>
        <v>#REF!</v>
      </c>
      <c r="GRN13" s="292" t="e">
        <f>'PLAN. COMP.'!#REF!</f>
        <v>#REF!</v>
      </c>
      <c r="GRO13" s="293" t="e">
        <f>ROUND(GRM13*GRN13,2)</f>
        <v>#REF!</v>
      </c>
      <c r="GRP13" s="292" t="e">
        <f>'PLAN. COMP.'!#REF!</f>
        <v>#REF!</v>
      </c>
      <c r="GRQ13" s="293" t="e">
        <f>ROUND(GRO13*GRP13,2)</f>
        <v>#REF!</v>
      </c>
      <c r="GRR13" s="292" t="e">
        <f>'PLAN. COMP.'!#REF!</f>
        <v>#REF!</v>
      </c>
      <c r="GRS13" s="293" t="e">
        <f>ROUND(GRQ13*GRR13,2)</f>
        <v>#REF!</v>
      </c>
      <c r="GRT13" s="292" t="e">
        <f>'PLAN. COMP.'!#REF!</f>
        <v>#REF!</v>
      </c>
      <c r="GRU13" s="293" t="e">
        <f>ROUND(GRS13*GRT13,2)</f>
        <v>#REF!</v>
      </c>
      <c r="GRV13" s="292" t="e">
        <f>'PLAN. COMP.'!#REF!</f>
        <v>#REF!</v>
      </c>
      <c r="GRW13" s="293" t="e">
        <f>ROUND(GRU13*GRV13,2)</f>
        <v>#REF!</v>
      </c>
      <c r="GRX13" s="292" t="e">
        <f>'PLAN. COMP.'!#REF!</f>
        <v>#REF!</v>
      </c>
      <c r="GRY13" s="293" t="e">
        <f>ROUND(GRW13*GRX13,2)</f>
        <v>#REF!</v>
      </c>
      <c r="GRZ13" s="292" t="e">
        <f>'PLAN. COMP.'!#REF!</f>
        <v>#REF!</v>
      </c>
      <c r="GSA13" s="293" t="e">
        <f>ROUND(GRY13*GRZ13,2)</f>
        <v>#REF!</v>
      </c>
      <c r="GSB13" s="292" t="e">
        <f>'PLAN. COMP.'!#REF!</f>
        <v>#REF!</v>
      </c>
      <c r="GSC13" s="293" t="e">
        <f>ROUND(GSA13*GSB13,2)</f>
        <v>#REF!</v>
      </c>
      <c r="GSD13" s="292" t="e">
        <f>'PLAN. COMP.'!#REF!</f>
        <v>#REF!</v>
      </c>
      <c r="GSE13" s="293" t="e">
        <f>ROUND(GSC13*GSD13,2)</f>
        <v>#REF!</v>
      </c>
      <c r="GSF13" s="292" t="e">
        <f>'PLAN. COMP.'!#REF!</f>
        <v>#REF!</v>
      </c>
      <c r="GSG13" s="293" t="e">
        <f>ROUND(GSE13*GSF13,2)</f>
        <v>#REF!</v>
      </c>
      <c r="GSH13" s="292" t="e">
        <f>'PLAN. COMP.'!#REF!</f>
        <v>#REF!</v>
      </c>
      <c r="GSI13" s="293" t="e">
        <f>ROUND(GSG13*GSH13,2)</f>
        <v>#REF!</v>
      </c>
      <c r="GSJ13" s="292" t="e">
        <f>'PLAN. COMP.'!#REF!</f>
        <v>#REF!</v>
      </c>
      <c r="GSK13" s="293" t="e">
        <f>ROUND(GSI13*GSJ13,2)</f>
        <v>#REF!</v>
      </c>
      <c r="GSL13" s="292" t="e">
        <f>'PLAN. COMP.'!#REF!</f>
        <v>#REF!</v>
      </c>
      <c r="GSM13" s="293" t="e">
        <f>ROUND(GSK13*GSL13,2)</f>
        <v>#REF!</v>
      </c>
      <c r="GSN13" s="292" t="e">
        <f>'PLAN. COMP.'!#REF!</f>
        <v>#REF!</v>
      </c>
      <c r="GSO13" s="293" t="e">
        <f>ROUND(GSM13*GSN13,2)</f>
        <v>#REF!</v>
      </c>
      <c r="GSP13" s="292" t="e">
        <f>'PLAN. COMP.'!#REF!</f>
        <v>#REF!</v>
      </c>
      <c r="GSQ13" s="293" t="e">
        <f>ROUND(GSO13*GSP13,2)</f>
        <v>#REF!</v>
      </c>
      <c r="GSR13" s="292" t="e">
        <f>'PLAN. COMP.'!#REF!</f>
        <v>#REF!</v>
      </c>
      <c r="GSS13" s="293" t="e">
        <f>ROUND(GSQ13*GSR13,2)</f>
        <v>#REF!</v>
      </c>
      <c r="GST13" s="292" t="e">
        <f>'PLAN. COMP.'!#REF!</f>
        <v>#REF!</v>
      </c>
      <c r="GSU13" s="293" t="e">
        <f>ROUND(GSS13*GST13,2)</f>
        <v>#REF!</v>
      </c>
      <c r="GSV13" s="292" t="e">
        <f>'PLAN. COMP.'!#REF!</f>
        <v>#REF!</v>
      </c>
      <c r="GSW13" s="293" t="e">
        <f>ROUND(GSU13*GSV13,2)</f>
        <v>#REF!</v>
      </c>
      <c r="GSX13" s="292" t="e">
        <f>'PLAN. COMP.'!#REF!</f>
        <v>#REF!</v>
      </c>
      <c r="GSY13" s="293" t="e">
        <f>ROUND(GSW13*GSX13,2)</f>
        <v>#REF!</v>
      </c>
      <c r="GSZ13" s="292" t="e">
        <f>'PLAN. COMP.'!#REF!</f>
        <v>#REF!</v>
      </c>
      <c r="GTA13" s="293" t="e">
        <f>ROUND(GSY13*GSZ13,2)</f>
        <v>#REF!</v>
      </c>
      <c r="GTB13" s="292" t="e">
        <f>'PLAN. COMP.'!#REF!</f>
        <v>#REF!</v>
      </c>
      <c r="GTC13" s="293" t="e">
        <f>ROUND(GTA13*GTB13,2)</f>
        <v>#REF!</v>
      </c>
      <c r="GTD13" s="292" t="e">
        <f>'PLAN. COMP.'!#REF!</f>
        <v>#REF!</v>
      </c>
      <c r="GTE13" s="293" t="e">
        <f>ROUND(GTC13*GTD13,2)</f>
        <v>#REF!</v>
      </c>
      <c r="GTF13" s="292" t="e">
        <f>'PLAN. COMP.'!#REF!</f>
        <v>#REF!</v>
      </c>
      <c r="GTG13" s="293" t="e">
        <f>ROUND(GTE13*GTF13,2)</f>
        <v>#REF!</v>
      </c>
      <c r="GTH13" s="292" t="e">
        <f>'PLAN. COMP.'!#REF!</f>
        <v>#REF!</v>
      </c>
      <c r="GTI13" s="293" t="e">
        <f>ROUND(GTG13*GTH13,2)</f>
        <v>#REF!</v>
      </c>
      <c r="GTJ13" s="292" t="e">
        <f>'PLAN. COMP.'!#REF!</f>
        <v>#REF!</v>
      </c>
      <c r="GTK13" s="293" t="e">
        <f>ROUND(GTI13*GTJ13,2)</f>
        <v>#REF!</v>
      </c>
      <c r="GTL13" s="292" t="e">
        <f>'PLAN. COMP.'!#REF!</f>
        <v>#REF!</v>
      </c>
      <c r="GTM13" s="293" t="e">
        <f>ROUND(GTK13*GTL13,2)</f>
        <v>#REF!</v>
      </c>
      <c r="GTN13" s="292" t="e">
        <f>'PLAN. COMP.'!#REF!</f>
        <v>#REF!</v>
      </c>
      <c r="GTO13" s="293" t="e">
        <f>ROUND(GTM13*GTN13,2)</f>
        <v>#REF!</v>
      </c>
      <c r="GTP13" s="292" t="e">
        <f>'PLAN. COMP.'!#REF!</f>
        <v>#REF!</v>
      </c>
      <c r="GTQ13" s="293" t="e">
        <f>ROUND(GTO13*GTP13,2)</f>
        <v>#REF!</v>
      </c>
      <c r="GTR13" s="292" t="e">
        <f>'PLAN. COMP.'!#REF!</f>
        <v>#REF!</v>
      </c>
      <c r="GTS13" s="293" t="e">
        <f>ROUND(GTQ13*GTR13,2)</f>
        <v>#REF!</v>
      </c>
      <c r="GTT13" s="292" t="e">
        <f>'PLAN. COMP.'!#REF!</f>
        <v>#REF!</v>
      </c>
      <c r="GTU13" s="293" t="e">
        <f>ROUND(GTS13*GTT13,2)</f>
        <v>#REF!</v>
      </c>
      <c r="GTV13" s="292" t="e">
        <f>'PLAN. COMP.'!#REF!</f>
        <v>#REF!</v>
      </c>
      <c r="GTW13" s="293" t="e">
        <f>ROUND(GTU13*GTV13,2)</f>
        <v>#REF!</v>
      </c>
      <c r="GTX13" s="292" t="e">
        <f>'PLAN. COMP.'!#REF!</f>
        <v>#REF!</v>
      </c>
      <c r="GTY13" s="293" t="e">
        <f>ROUND(GTW13*GTX13,2)</f>
        <v>#REF!</v>
      </c>
      <c r="GTZ13" s="292" t="e">
        <f>'PLAN. COMP.'!#REF!</f>
        <v>#REF!</v>
      </c>
      <c r="GUA13" s="293" t="e">
        <f>ROUND(GTY13*GTZ13,2)</f>
        <v>#REF!</v>
      </c>
      <c r="GUB13" s="292" t="e">
        <f>'PLAN. COMP.'!#REF!</f>
        <v>#REF!</v>
      </c>
      <c r="GUC13" s="293" t="e">
        <f>ROUND(GUA13*GUB13,2)</f>
        <v>#REF!</v>
      </c>
      <c r="GUD13" s="292" t="e">
        <f>'PLAN. COMP.'!#REF!</f>
        <v>#REF!</v>
      </c>
      <c r="GUE13" s="293" t="e">
        <f>ROUND(GUC13*GUD13,2)</f>
        <v>#REF!</v>
      </c>
      <c r="GUF13" s="292" t="e">
        <f>'PLAN. COMP.'!#REF!</f>
        <v>#REF!</v>
      </c>
      <c r="GUG13" s="293" t="e">
        <f>ROUND(GUE13*GUF13,2)</f>
        <v>#REF!</v>
      </c>
      <c r="GUH13" s="292" t="e">
        <f>'PLAN. COMP.'!#REF!</f>
        <v>#REF!</v>
      </c>
      <c r="GUI13" s="293" t="e">
        <f>ROUND(GUG13*GUH13,2)</f>
        <v>#REF!</v>
      </c>
      <c r="GUJ13" s="292" t="e">
        <f>'PLAN. COMP.'!#REF!</f>
        <v>#REF!</v>
      </c>
      <c r="GUK13" s="293" t="e">
        <f>ROUND(GUI13*GUJ13,2)</f>
        <v>#REF!</v>
      </c>
      <c r="GUL13" s="292" t="e">
        <f>'PLAN. COMP.'!#REF!</f>
        <v>#REF!</v>
      </c>
      <c r="GUM13" s="293" t="e">
        <f>ROUND(GUK13*GUL13,2)</f>
        <v>#REF!</v>
      </c>
      <c r="GUN13" s="292" t="e">
        <f>'PLAN. COMP.'!#REF!</f>
        <v>#REF!</v>
      </c>
      <c r="GUO13" s="293" t="e">
        <f>ROUND(GUM13*GUN13,2)</f>
        <v>#REF!</v>
      </c>
      <c r="GUP13" s="292" t="e">
        <f>'PLAN. COMP.'!#REF!</f>
        <v>#REF!</v>
      </c>
      <c r="GUQ13" s="293" t="e">
        <f>ROUND(GUO13*GUP13,2)</f>
        <v>#REF!</v>
      </c>
      <c r="GUR13" s="292" t="e">
        <f>'PLAN. COMP.'!#REF!</f>
        <v>#REF!</v>
      </c>
      <c r="GUS13" s="293" t="e">
        <f>ROUND(GUQ13*GUR13,2)</f>
        <v>#REF!</v>
      </c>
      <c r="GUT13" s="292" t="e">
        <f>'PLAN. COMP.'!#REF!</f>
        <v>#REF!</v>
      </c>
      <c r="GUU13" s="293" t="e">
        <f>ROUND(GUS13*GUT13,2)</f>
        <v>#REF!</v>
      </c>
      <c r="GUV13" s="292" t="e">
        <f>'PLAN. COMP.'!#REF!</f>
        <v>#REF!</v>
      </c>
      <c r="GUW13" s="293" t="e">
        <f>ROUND(GUU13*GUV13,2)</f>
        <v>#REF!</v>
      </c>
      <c r="GUX13" s="292" t="e">
        <f>'PLAN. COMP.'!#REF!</f>
        <v>#REF!</v>
      </c>
      <c r="GUY13" s="293" t="e">
        <f>ROUND(GUW13*GUX13,2)</f>
        <v>#REF!</v>
      </c>
      <c r="GUZ13" s="292" t="e">
        <f>'PLAN. COMP.'!#REF!</f>
        <v>#REF!</v>
      </c>
      <c r="GVA13" s="293" t="e">
        <f>ROUND(GUY13*GUZ13,2)</f>
        <v>#REF!</v>
      </c>
      <c r="GVB13" s="292" t="e">
        <f>'PLAN. COMP.'!#REF!</f>
        <v>#REF!</v>
      </c>
      <c r="GVC13" s="293" t="e">
        <f>ROUND(GVA13*GVB13,2)</f>
        <v>#REF!</v>
      </c>
      <c r="GVD13" s="292" t="e">
        <f>'PLAN. COMP.'!#REF!</f>
        <v>#REF!</v>
      </c>
      <c r="GVE13" s="293" t="e">
        <f>ROUND(GVC13*GVD13,2)</f>
        <v>#REF!</v>
      </c>
      <c r="GVF13" s="292" t="e">
        <f>'PLAN. COMP.'!#REF!</f>
        <v>#REF!</v>
      </c>
      <c r="GVG13" s="293" t="e">
        <f>ROUND(GVE13*GVF13,2)</f>
        <v>#REF!</v>
      </c>
      <c r="GVH13" s="292" t="e">
        <f>'PLAN. COMP.'!#REF!</f>
        <v>#REF!</v>
      </c>
      <c r="GVI13" s="293" t="e">
        <f>ROUND(GVG13*GVH13,2)</f>
        <v>#REF!</v>
      </c>
      <c r="GVJ13" s="292" t="e">
        <f>'PLAN. COMP.'!#REF!</f>
        <v>#REF!</v>
      </c>
      <c r="GVK13" s="293" t="e">
        <f>ROUND(GVI13*GVJ13,2)</f>
        <v>#REF!</v>
      </c>
      <c r="GVL13" s="292" t="e">
        <f>'PLAN. COMP.'!#REF!</f>
        <v>#REF!</v>
      </c>
      <c r="GVM13" s="293" t="e">
        <f>ROUND(GVK13*GVL13,2)</f>
        <v>#REF!</v>
      </c>
      <c r="GVN13" s="292" t="e">
        <f>'PLAN. COMP.'!#REF!</f>
        <v>#REF!</v>
      </c>
      <c r="GVO13" s="293" t="e">
        <f>ROUND(GVM13*GVN13,2)</f>
        <v>#REF!</v>
      </c>
      <c r="GVP13" s="292" t="e">
        <f>'PLAN. COMP.'!#REF!</f>
        <v>#REF!</v>
      </c>
      <c r="GVQ13" s="293" t="e">
        <f>ROUND(GVO13*GVP13,2)</f>
        <v>#REF!</v>
      </c>
      <c r="GVR13" s="292" t="e">
        <f>'PLAN. COMP.'!#REF!</f>
        <v>#REF!</v>
      </c>
      <c r="GVS13" s="293" t="e">
        <f>ROUND(GVQ13*GVR13,2)</f>
        <v>#REF!</v>
      </c>
      <c r="GVT13" s="292" t="e">
        <f>'PLAN. COMP.'!#REF!</f>
        <v>#REF!</v>
      </c>
      <c r="GVU13" s="293" t="e">
        <f>ROUND(GVS13*GVT13,2)</f>
        <v>#REF!</v>
      </c>
      <c r="GVV13" s="292" t="e">
        <f>'PLAN. COMP.'!#REF!</f>
        <v>#REF!</v>
      </c>
      <c r="GVW13" s="293" t="e">
        <f>ROUND(GVU13*GVV13,2)</f>
        <v>#REF!</v>
      </c>
      <c r="GVX13" s="292" t="e">
        <f>'PLAN. COMP.'!#REF!</f>
        <v>#REF!</v>
      </c>
      <c r="GVY13" s="293" t="e">
        <f>ROUND(GVW13*GVX13,2)</f>
        <v>#REF!</v>
      </c>
      <c r="GVZ13" s="292" t="e">
        <f>'PLAN. COMP.'!#REF!</f>
        <v>#REF!</v>
      </c>
      <c r="GWA13" s="293" t="e">
        <f>ROUND(GVY13*GVZ13,2)</f>
        <v>#REF!</v>
      </c>
      <c r="GWB13" s="292" t="e">
        <f>'PLAN. COMP.'!#REF!</f>
        <v>#REF!</v>
      </c>
      <c r="GWC13" s="293" t="e">
        <f>ROUND(GWA13*GWB13,2)</f>
        <v>#REF!</v>
      </c>
      <c r="GWD13" s="292" t="e">
        <f>'PLAN. COMP.'!#REF!</f>
        <v>#REF!</v>
      </c>
      <c r="GWE13" s="293" t="e">
        <f>ROUND(GWC13*GWD13,2)</f>
        <v>#REF!</v>
      </c>
      <c r="GWF13" s="292" t="e">
        <f>'PLAN. COMP.'!#REF!</f>
        <v>#REF!</v>
      </c>
      <c r="GWG13" s="293" t="e">
        <f>ROUND(GWE13*GWF13,2)</f>
        <v>#REF!</v>
      </c>
      <c r="GWH13" s="292" t="e">
        <f>'PLAN. COMP.'!#REF!</f>
        <v>#REF!</v>
      </c>
      <c r="GWI13" s="293" t="e">
        <f>ROUND(GWG13*GWH13,2)</f>
        <v>#REF!</v>
      </c>
      <c r="GWJ13" s="292" t="e">
        <f>'PLAN. COMP.'!#REF!</f>
        <v>#REF!</v>
      </c>
      <c r="GWK13" s="293" t="e">
        <f>ROUND(GWI13*GWJ13,2)</f>
        <v>#REF!</v>
      </c>
      <c r="GWL13" s="292" t="e">
        <f>'PLAN. COMP.'!#REF!</f>
        <v>#REF!</v>
      </c>
      <c r="GWM13" s="293" t="e">
        <f>ROUND(GWK13*GWL13,2)</f>
        <v>#REF!</v>
      </c>
      <c r="GWN13" s="292" t="e">
        <f>'PLAN. COMP.'!#REF!</f>
        <v>#REF!</v>
      </c>
      <c r="GWO13" s="293" t="e">
        <f>ROUND(GWM13*GWN13,2)</f>
        <v>#REF!</v>
      </c>
      <c r="GWP13" s="292" t="e">
        <f>'PLAN. COMP.'!#REF!</f>
        <v>#REF!</v>
      </c>
      <c r="GWQ13" s="293" t="e">
        <f>ROUND(GWO13*GWP13,2)</f>
        <v>#REF!</v>
      </c>
      <c r="GWR13" s="292" t="e">
        <f>'PLAN. COMP.'!#REF!</f>
        <v>#REF!</v>
      </c>
      <c r="GWS13" s="293" t="e">
        <f>ROUND(GWQ13*GWR13,2)</f>
        <v>#REF!</v>
      </c>
      <c r="GWT13" s="292" t="e">
        <f>'PLAN. COMP.'!#REF!</f>
        <v>#REF!</v>
      </c>
      <c r="GWU13" s="293" t="e">
        <f>ROUND(GWS13*GWT13,2)</f>
        <v>#REF!</v>
      </c>
      <c r="GWV13" s="292" t="e">
        <f>'PLAN. COMP.'!#REF!</f>
        <v>#REF!</v>
      </c>
      <c r="GWW13" s="293" t="e">
        <f>ROUND(GWU13*GWV13,2)</f>
        <v>#REF!</v>
      </c>
      <c r="GWX13" s="292" t="e">
        <f>'PLAN. COMP.'!#REF!</f>
        <v>#REF!</v>
      </c>
      <c r="GWY13" s="293" t="e">
        <f>ROUND(GWW13*GWX13,2)</f>
        <v>#REF!</v>
      </c>
      <c r="GWZ13" s="292" t="e">
        <f>'PLAN. COMP.'!#REF!</f>
        <v>#REF!</v>
      </c>
      <c r="GXA13" s="293" t="e">
        <f>ROUND(GWY13*GWZ13,2)</f>
        <v>#REF!</v>
      </c>
      <c r="GXB13" s="292" t="e">
        <f>'PLAN. COMP.'!#REF!</f>
        <v>#REF!</v>
      </c>
      <c r="GXC13" s="293" t="e">
        <f>ROUND(GXA13*GXB13,2)</f>
        <v>#REF!</v>
      </c>
      <c r="GXD13" s="292" t="e">
        <f>'PLAN. COMP.'!#REF!</f>
        <v>#REF!</v>
      </c>
      <c r="GXE13" s="293" t="e">
        <f>ROUND(GXC13*GXD13,2)</f>
        <v>#REF!</v>
      </c>
      <c r="GXF13" s="292" t="e">
        <f>'PLAN. COMP.'!#REF!</f>
        <v>#REF!</v>
      </c>
      <c r="GXG13" s="293" t="e">
        <f>ROUND(GXE13*GXF13,2)</f>
        <v>#REF!</v>
      </c>
      <c r="GXH13" s="292" t="e">
        <f>'PLAN. COMP.'!#REF!</f>
        <v>#REF!</v>
      </c>
      <c r="GXI13" s="293" t="e">
        <f>ROUND(GXG13*GXH13,2)</f>
        <v>#REF!</v>
      </c>
      <c r="GXJ13" s="292" t="e">
        <f>'PLAN. COMP.'!#REF!</f>
        <v>#REF!</v>
      </c>
      <c r="GXK13" s="293" t="e">
        <f>ROUND(GXI13*GXJ13,2)</f>
        <v>#REF!</v>
      </c>
      <c r="GXL13" s="292" t="e">
        <f>'PLAN. COMP.'!#REF!</f>
        <v>#REF!</v>
      </c>
      <c r="GXM13" s="293" t="e">
        <f>ROUND(GXK13*GXL13,2)</f>
        <v>#REF!</v>
      </c>
      <c r="GXN13" s="292" t="e">
        <f>'PLAN. COMP.'!#REF!</f>
        <v>#REF!</v>
      </c>
      <c r="GXO13" s="293" t="e">
        <f>ROUND(GXM13*GXN13,2)</f>
        <v>#REF!</v>
      </c>
      <c r="GXP13" s="292" t="e">
        <f>'PLAN. COMP.'!#REF!</f>
        <v>#REF!</v>
      </c>
      <c r="GXQ13" s="293" t="e">
        <f>ROUND(GXO13*GXP13,2)</f>
        <v>#REF!</v>
      </c>
      <c r="GXR13" s="292" t="e">
        <f>'PLAN. COMP.'!#REF!</f>
        <v>#REF!</v>
      </c>
      <c r="GXS13" s="293" t="e">
        <f>ROUND(GXQ13*GXR13,2)</f>
        <v>#REF!</v>
      </c>
      <c r="GXT13" s="292" t="e">
        <f>'PLAN. COMP.'!#REF!</f>
        <v>#REF!</v>
      </c>
      <c r="GXU13" s="293" t="e">
        <f>ROUND(GXS13*GXT13,2)</f>
        <v>#REF!</v>
      </c>
      <c r="GXV13" s="292" t="e">
        <f>'PLAN. COMP.'!#REF!</f>
        <v>#REF!</v>
      </c>
      <c r="GXW13" s="293" t="e">
        <f>ROUND(GXU13*GXV13,2)</f>
        <v>#REF!</v>
      </c>
      <c r="GXX13" s="292" t="e">
        <f>'PLAN. COMP.'!#REF!</f>
        <v>#REF!</v>
      </c>
      <c r="GXY13" s="293" t="e">
        <f>ROUND(GXW13*GXX13,2)</f>
        <v>#REF!</v>
      </c>
      <c r="GXZ13" s="292" t="e">
        <f>'PLAN. COMP.'!#REF!</f>
        <v>#REF!</v>
      </c>
      <c r="GYA13" s="293" t="e">
        <f>ROUND(GXY13*GXZ13,2)</f>
        <v>#REF!</v>
      </c>
      <c r="GYB13" s="292" t="e">
        <f>'PLAN. COMP.'!#REF!</f>
        <v>#REF!</v>
      </c>
      <c r="GYC13" s="293" t="e">
        <f>ROUND(GYA13*GYB13,2)</f>
        <v>#REF!</v>
      </c>
      <c r="GYD13" s="292" t="e">
        <f>'PLAN. COMP.'!#REF!</f>
        <v>#REF!</v>
      </c>
      <c r="GYE13" s="293" t="e">
        <f>ROUND(GYC13*GYD13,2)</f>
        <v>#REF!</v>
      </c>
      <c r="GYF13" s="292" t="e">
        <f>'PLAN. COMP.'!#REF!</f>
        <v>#REF!</v>
      </c>
      <c r="GYG13" s="293" t="e">
        <f>ROUND(GYE13*GYF13,2)</f>
        <v>#REF!</v>
      </c>
      <c r="GYH13" s="292" t="e">
        <f>'PLAN. COMP.'!#REF!</f>
        <v>#REF!</v>
      </c>
      <c r="GYI13" s="293" t="e">
        <f>ROUND(GYG13*GYH13,2)</f>
        <v>#REF!</v>
      </c>
      <c r="GYJ13" s="292" t="e">
        <f>'PLAN. COMP.'!#REF!</f>
        <v>#REF!</v>
      </c>
      <c r="GYK13" s="293" t="e">
        <f>ROUND(GYI13*GYJ13,2)</f>
        <v>#REF!</v>
      </c>
      <c r="GYL13" s="292" t="e">
        <f>'PLAN. COMP.'!#REF!</f>
        <v>#REF!</v>
      </c>
      <c r="GYM13" s="293" t="e">
        <f>ROUND(GYK13*GYL13,2)</f>
        <v>#REF!</v>
      </c>
      <c r="GYN13" s="292" t="e">
        <f>'PLAN. COMP.'!#REF!</f>
        <v>#REF!</v>
      </c>
      <c r="GYO13" s="293" t="e">
        <f>ROUND(GYM13*GYN13,2)</f>
        <v>#REF!</v>
      </c>
      <c r="GYP13" s="292" t="e">
        <f>'PLAN. COMP.'!#REF!</f>
        <v>#REF!</v>
      </c>
      <c r="GYQ13" s="293" t="e">
        <f>ROUND(GYO13*GYP13,2)</f>
        <v>#REF!</v>
      </c>
      <c r="GYR13" s="292" t="e">
        <f>'PLAN. COMP.'!#REF!</f>
        <v>#REF!</v>
      </c>
      <c r="GYS13" s="293" t="e">
        <f>ROUND(GYQ13*GYR13,2)</f>
        <v>#REF!</v>
      </c>
      <c r="GYT13" s="292" t="e">
        <f>'PLAN. COMP.'!#REF!</f>
        <v>#REF!</v>
      </c>
      <c r="GYU13" s="293" t="e">
        <f>ROUND(GYS13*GYT13,2)</f>
        <v>#REF!</v>
      </c>
      <c r="GYV13" s="292" t="e">
        <f>'PLAN. COMP.'!#REF!</f>
        <v>#REF!</v>
      </c>
      <c r="GYW13" s="293" t="e">
        <f>ROUND(GYU13*GYV13,2)</f>
        <v>#REF!</v>
      </c>
      <c r="GYX13" s="292" t="e">
        <f>'PLAN. COMP.'!#REF!</f>
        <v>#REF!</v>
      </c>
      <c r="GYY13" s="293" t="e">
        <f>ROUND(GYW13*GYX13,2)</f>
        <v>#REF!</v>
      </c>
      <c r="GYZ13" s="292" t="e">
        <f>'PLAN. COMP.'!#REF!</f>
        <v>#REF!</v>
      </c>
      <c r="GZA13" s="293" t="e">
        <f>ROUND(GYY13*GYZ13,2)</f>
        <v>#REF!</v>
      </c>
      <c r="GZB13" s="292" t="e">
        <f>'PLAN. COMP.'!#REF!</f>
        <v>#REF!</v>
      </c>
      <c r="GZC13" s="293" t="e">
        <f>ROUND(GZA13*GZB13,2)</f>
        <v>#REF!</v>
      </c>
      <c r="GZD13" s="292" t="e">
        <f>'PLAN. COMP.'!#REF!</f>
        <v>#REF!</v>
      </c>
      <c r="GZE13" s="293" t="e">
        <f>ROUND(GZC13*GZD13,2)</f>
        <v>#REF!</v>
      </c>
      <c r="GZF13" s="292" t="e">
        <f>'PLAN. COMP.'!#REF!</f>
        <v>#REF!</v>
      </c>
      <c r="GZG13" s="293" t="e">
        <f>ROUND(GZE13*GZF13,2)</f>
        <v>#REF!</v>
      </c>
      <c r="GZH13" s="292" t="e">
        <f>'PLAN. COMP.'!#REF!</f>
        <v>#REF!</v>
      </c>
      <c r="GZI13" s="293" t="e">
        <f>ROUND(GZG13*GZH13,2)</f>
        <v>#REF!</v>
      </c>
      <c r="GZJ13" s="292" t="e">
        <f>'PLAN. COMP.'!#REF!</f>
        <v>#REF!</v>
      </c>
      <c r="GZK13" s="293" t="e">
        <f>ROUND(GZI13*GZJ13,2)</f>
        <v>#REF!</v>
      </c>
      <c r="GZL13" s="292" t="e">
        <f>'PLAN. COMP.'!#REF!</f>
        <v>#REF!</v>
      </c>
      <c r="GZM13" s="293" t="e">
        <f>ROUND(GZK13*GZL13,2)</f>
        <v>#REF!</v>
      </c>
      <c r="GZN13" s="292" t="e">
        <f>'PLAN. COMP.'!#REF!</f>
        <v>#REF!</v>
      </c>
      <c r="GZO13" s="293" t="e">
        <f>ROUND(GZM13*GZN13,2)</f>
        <v>#REF!</v>
      </c>
      <c r="GZP13" s="292" t="e">
        <f>'PLAN. COMP.'!#REF!</f>
        <v>#REF!</v>
      </c>
      <c r="GZQ13" s="293" t="e">
        <f>ROUND(GZO13*GZP13,2)</f>
        <v>#REF!</v>
      </c>
      <c r="GZR13" s="292" t="e">
        <f>'PLAN. COMP.'!#REF!</f>
        <v>#REF!</v>
      </c>
      <c r="GZS13" s="293" t="e">
        <f>ROUND(GZQ13*GZR13,2)</f>
        <v>#REF!</v>
      </c>
      <c r="GZT13" s="292" t="e">
        <f>'PLAN. COMP.'!#REF!</f>
        <v>#REF!</v>
      </c>
      <c r="GZU13" s="293" t="e">
        <f>ROUND(GZS13*GZT13,2)</f>
        <v>#REF!</v>
      </c>
      <c r="GZV13" s="292" t="e">
        <f>'PLAN. COMP.'!#REF!</f>
        <v>#REF!</v>
      </c>
      <c r="GZW13" s="293" t="e">
        <f>ROUND(GZU13*GZV13,2)</f>
        <v>#REF!</v>
      </c>
      <c r="GZX13" s="292" t="e">
        <f>'PLAN. COMP.'!#REF!</f>
        <v>#REF!</v>
      </c>
      <c r="GZY13" s="293" t="e">
        <f>ROUND(GZW13*GZX13,2)</f>
        <v>#REF!</v>
      </c>
      <c r="GZZ13" s="292" t="e">
        <f>'PLAN. COMP.'!#REF!</f>
        <v>#REF!</v>
      </c>
      <c r="HAA13" s="293" t="e">
        <f>ROUND(GZY13*GZZ13,2)</f>
        <v>#REF!</v>
      </c>
      <c r="HAB13" s="292" t="e">
        <f>'PLAN. COMP.'!#REF!</f>
        <v>#REF!</v>
      </c>
      <c r="HAC13" s="293" t="e">
        <f>ROUND(HAA13*HAB13,2)</f>
        <v>#REF!</v>
      </c>
      <c r="HAD13" s="292" t="e">
        <f>'PLAN. COMP.'!#REF!</f>
        <v>#REF!</v>
      </c>
      <c r="HAE13" s="293" t="e">
        <f>ROUND(HAC13*HAD13,2)</f>
        <v>#REF!</v>
      </c>
      <c r="HAF13" s="292" t="e">
        <f>'PLAN. COMP.'!#REF!</f>
        <v>#REF!</v>
      </c>
      <c r="HAG13" s="293" t="e">
        <f>ROUND(HAE13*HAF13,2)</f>
        <v>#REF!</v>
      </c>
      <c r="HAH13" s="292" t="e">
        <f>'PLAN. COMP.'!#REF!</f>
        <v>#REF!</v>
      </c>
      <c r="HAI13" s="293" t="e">
        <f>ROUND(HAG13*HAH13,2)</f>
        <v>#REF!</v>
      </c>
      <c r="HAJ13" s="292" t="e">
        <f>'PLAN. COMP.'!#REF!</f>
        <v>#REF!</v>
      </c>
      <c r="HAK13" s="293" t="e">
        <f>ROUND(HAI13*HAJ13,2)</f>
        <v>#REF!</v>
      </c>
      <c r="HAL13" s="292" t="e">
        <f>'PLAN. COMP.'!#REF!</f>
        <v>#REF!</v>
      </c>
      <c r="HAM13" s="293" t="e">
        <f>ROUND(HAK13*HAL13,2)</f>
        <v>#REF!</v>
      </c>
      <c r="HAN13" s="292" t="e">
        <f>'PLAN. COMP.'!#REF!</f>
        <v>#REF!</v>
      </c>
      <c r="HAO13" s="293" t="e">
        <f>ROUND(HAM13*HAN13,2)</f>
        <v>#REF!</v>
      </c>
      <c r="HAP13" s="292" t="e">
        <f>'PLAN. COMP.'!#REF!</f>
        <v>#REF!</v>
      </c>
      <c r="HAQ13" s="293" t="e">
        <f>ROUND(HAO13*HAP13,2)</f>
        <v>#REF!</v>
      </c>
      <c r="HAR13" s="292" t="e">
        <f>'PLAN. COMP.'!#REF!</f>
        <v>#REF!</v>
      </c>
      <c r="HAS13" s="293" t="e">
        <f>ROUND(HAQ13*HAR13,2)</f>
        <v>#REF!</v>
      </c>
      <c r="HAT13" s="292" t="e">
        <f>'PLAN. COMP.'!#REF!</f>
        <v>#REF!</v>
      </c>
      <c r="HAU13" s="293" t="e">
        <f>ROUND(HAS13*HAT13,2)</f>
        <v>#REF!</v>
      </c>
      <c r="HAV13" s="292" t="e">
        <f>'PLAN. COMP.'!#REF!</f>
        <v>#REF!</v>
      </c>
      <c r="HAW13" s="293" t="e">
        <f>ROUND(HAU13*HAV13,2)</f>
        <v>#REF!</v>
      </c>
      <c r="HAX13" s="292" t="e">
        <f>'PLAN. COMP.'!#REF!</f>
        <v>#REF!</v>
      </c>
      <c r="HAY13" s="293" t="e">
        <f>ROUND(HAW13*HAX13,2)</f>
        <v>#REF!</v>
      </c>
      <c r="HAZ13" s="292" t="e">
        <f>'PLAN. COMP.'!#REF!</f>
        <v>#REF!</v>
      </c>
      <c r="HBA13" s="293" t="e">
        <f>ROUND(HAY13*HAZ13,2)</f>
        <v>#REF!</v>
      </c>
      <c r="HBB13" s="292" t="e">
        <f>'PLAN. COMP.'!#REF!</f>
        <v>#REF!</v>
      </c>
      <c r="HBC13" s="293" t="e">
        <f>ROUND(HBA13*HBB13,2)</f>
        <v>#REF!</v>
      </c>
      <c r="HBD13" s="292" t="e">
        <f>'PLAN. COMP.'!#REF!</f>
        <v>#REF!</v>
      </c>
      <c r="HBE13" s="293" t="e">
        <f>ROUND(HBC13*HBD13,2)</f>
        <v>#REF!</v>
      </c>
      <c r="HBF13" s="292" t="e">
        <f>'PLAN. COMP.'!#REF!</f>
        <v>#REF!</v>
      </c>
      <c r="HBG13" s="293" t="e">
        <f>ROUND(HBE13*HBF13,2)</f>
        <v>#REF!</v>
      </c>
      <c r="HBH13" s="292" t="e">
        <f>'PLAN. COMP.'!#REF!</f>
        <v>#REF!</v>
      </c>
      <c r="HBI13" s="293" t="e">
        <f>ROUND(HBG13*HBH13,2)</f>
        <v>#REF!</v>
      </c>
      <c r="HBJ13" s="292" t="e">
        <f>'PLAN. COMP.'!#REF!</f>
        <v>#REF!</v>
      </c>
      <c r="HBK13" s="293" t="e">
        <f>ROUND(HBI13*HBJ13,2)</f>
        <v>#REF!</v>
      </c>
      <c r="HBL13" s="292" t="e">
        <f>'PLAN. COMP.'!#REF!</f>
        <v>#REF!</v>
      </c>
      <c r="HBM13" s="293" t="e">
        <f>ROUND(HBK13*HBL13,2)</f>
        <v>#REF!</v>
      </c>
      <c r="HBN13" s="292" t="e">
        <f>'PLAN. COMP.'!#REF!</f>
        <v>#REF!</v>
      </c>
      <c r="HBO13" s="293" t="e">
        <f>ROUND(HBM13*HBN13,2)</f>
        <v>#REF!</v>
      </c>
      <c r="HBP13" s="292" t="e">
        <f>'PLAN. COMP.'!#REF!</f>
        <v>#REF!</v>
      </c>
      <c r="HBQ13" s="293" t="e">
        <f>ROUND(HBO13*HBP13,2)</f>
        <v>#REF!</v>
      </c>
      <c r="HBR13" s="292" t="e">
        <f>'PLAN. COMP.'!#REF!</f>
        <v>#REF!</v>
      </c>
      <c r="HBS13" s="293" t="e">
        <f>ROUND(HBQ13*HBR13,2)</f>
        <v>#REF!</v>
      </c>
      <c r="HBT13" s="292" t="e">
        <f>'PLAN. COMP.'!#REF!</f>
        <v>#REF!</v>
      </c>
      <c r="HBU13" s="293" t="e">
        <f>ROUND(HBS13*HBT13,2)</f>
        <v>#REF!</v>
      </c>
      <c r="HBV13" s="292" t="e">
        <f>'PLAN. COMP.'!#REF!</f>
        <v>#REF!</v>
      </c>
      <c r="HBW13" s="293" t="e">
        <f>ROUND(HBU13*HBV13,2)</f>
        <v>#REF!</v>
      </c>
      <c r="HBX13" s="292" t="e">
        <f>'PLAN. COMP.'!#REF!</f>
        <v>#REF!</v>
      </c>
      <c r="HBY13" s="293" t="e">
        <f>ROUND(HBW13*HBX13,2)</f>
        <v>#REF!</v>
      </c>
      <c r="HBZ13" s="292" t="e">
        <f>'PLAN. COMP.'!#REF!</f>
        <v>#REF!</v>
      </c>
      <c r="HCA13" s="293" t="e">
        <f>ROUND(HBY13*HBZ13,2)</f>
        <v>#REF!</v>
      </c>
      <c r="HCB13" s="292" t="e">
        <f>'PLAN. COMP.'!#REF!</f>
        <v>#REF!</v>
      </c>
      <c r="HCC13" s="293" t="e">
        <f>ROUND(HCA13*HCB13,2)</f>
        <v>#REF!</v>
      </c>
      <c r="HCD13" s="292" t="e">
        <f>'PLAN. COMP.'!#REF!</f>
        <v>#REF!</v>
      </c>
      <c r="HCE13" s="293" t="e">
        <f>ROUND(HCC13*HCD13,2)</f>
        <v>#REF!</v>
      </c>
      <c r="HCF13" s="292" t="e">
        <f>'PLAN. COMP.'!#REF!</f>
        <v>#REF!</v>
      </c>
      <c r="HCG13" s="293" t="e">
        <f>ROUND(HCE13*HCF13,2)</f>
        <v>#REF!</v>
      </c>
      <c r="HCH13" s="292" t="e">
        <f>'PLAN. COMP.'!#REF!</f>
        <v>#REF!</v>
      </c>
      <c r="HCI13" s="293" t="e">
        <f>ROUND(HCG13*HCH13,2)</f>
        <v>#REF!</v>
      </c>
      <c r="HCJ13" s="292" t="e">
        <f>'PLAN. COMP.'!#REF!</f>
        <v>#REF!</v>
      </c>
      <c r="HCK13" s="293" t="e">
        <f>ROUND(HCI13*HCJ13,2)</f>
        <v>#REF!</v>
      </c>
      <c r="HCL13" s="292" t="e">
        <f>'PLAN. COMP.'!#REF!</f>
        <v>#REF!</v>
      </c>
      <c r="HCM13" s="293" t="e">
        <f>ROUND(HCK13*HCL13,2)</f>
        <v>#REF!</v>
      </c>
      <c r="HCN13" s="292" t="e">
        <f>'PLAN. COMP.'!#REF!</f>
        <v>#REF!</v>
      </c>
      <c r="HCO13" s="293" t="e">
        <f>ROUND(HCM13*HCN13,2)</f>
        <v>#REF!</v>
      </c>
      <c r="HCP13" s="292" t="e">
        <f>'PLAN. COMP.'!#REF!</f>
        <v>#REF!</v>
      </c>
      <c r="HCQ13" s="293" t="e">
        <f>ROUND(HCO13*HCP13,2)</f>
        <v>#REF!</v>
      </c>
      <c r="HCR13" s="292" t="e">
        <f>'PLAN. COMP.'!#REF!</f>
        <v>#REF!</v>
      </c>
      <c r="HCS13" s="293" t="e">
        <f>ROUND(HCQ13*HCR13,2)</f>
        <v>#REF!</v>
      </c>
      <c r="HCT13" s="292" t="e">
        <f>'PLAN. COMP.'!#REF!</f>
        <v>#REF!</v>
      </c>
      <c r="HCU13" s="293" t="e">
        <f>ROUND(HCS13*HCT13,2)</f>
        <v>#REF!</v>
      </c>
      <c r="HCV13" s="292" t="e">
        <f>'PLAN. COMP.'!#REF!</f>
        <v>#REF!</v>
      </c>
      <c r="HCW13" s="293" t="e">
        <f>ROUND(HCU13*HCV13,2)</f>
        <v>#REF!</v>
      </c>
      <c r="HCX13" s="292" t="e">
        <f>'PLAN. COMP.'!#REF!</f>
        <v>#REF!</v>
      </c>
      <c r="HCY13" s="293" t="e">
        <f>ROUND(HCW13*HCX13,2)</f>
        <v>#REF!</v>
      </c>
      <c r="HCZ13" s="292" t="e">
        <f>'PLAN. COMP.'!#REF!</f>
        <v>#REF!</v>
      </c>
      <c r="HDA13" s="293" t="e">
        <f>ROUND(HCY13*HCZ13,2)</f>
        <v>#REF!</v>
      </c>
      <c r="HDB13" s="292" t="e">
        <f>'PLAN. COMP.'!#REF!</f>
        <v>#REF!</v>
      </c>
      <c r="HDC13" s="293" t="e">
        <f>ROUND(HDA13*HDB13,2)</f>
        <v>#REF!</v>
      </c>
      <c r="HDD13" s="292" t="e">
        <f>'PLAN. COMP.'!#REF!</f>
        <v>#REF!</v>
      </c>
      <c r="HDE13" s="293" t="e">
        <f>ROUND(HDC13*HDD13,2)</f>
        <v>#REF!</v>
      </c>
      <c r="HDF13" s="292" t="e">
        <f>'PLAN. COMP.'!#REF!</f>
        <v>#REF!</v>
      </c>
      <c r="HDG13" s="293" t="e">
        <f>ROUND(HDE13*HDF13,2)</f>
        <v>#REF!</v>
      </c>
      <c r="HDH13" s="292" t="e">
        <f>'PLAN. COMP.'!#REF!</f>
        <v>#REF!</v>
      </c>
      <c r="HDI13" s="293" t="e">
        <f>ROUND(HDG13*HDH13,2)</f>
        <v>#REF!</v>
      </c>
      <c r="HDJ13" s="292" t="e">
        <f>'PLAN. COMP.'!#REF!</f>
        <v>#REF!</v>
      </c>
      <c r="HDK13" s="293" t="e">
        <f>ROUND(HDI13*HDJ13,2)</f>
        <v>#REF!</v>
      </c>
      <c r="HDL13" s="292" t="e">
        <f>'PLAN. COMP.'!#REF!</f>
        <v>#REF!</v>
      </c>
      <c r="HDM13" s="293" t="e">
        <f>ROUND(HDK13*HDL13,2)</f>
        <v>#REF!</v>
      </c>
      <c r="HDN13" s="292" t="e">
        <f>'PLAN. COMP.'!#REF!</f>
        <v>#REF!</v>
      </c>
      <c r="HDO13" s="293" t="e">
        <f>ROUND(HDM13*HDN13,2)</f>
        <v>#REF!</v>
      </c>
      <c r="HDP13" s="292" t="e">
        <f>'PLAN. COMP.'!#REF!</f>
        <v>#REF!</v>
      </c>
      <c r="HDQ13" s="293" t="e">
        <f>ROUND(HDO13*HDP13,2)</f>
        <v>#REF!</v>
      </c>
      <c r="HDR13" s="292" t="e">
        <f>'PLAN. COMP.'!#REF!</f>
        <v>#REF!</v>
      </c>
      <c r="HDS13" s="293" t="e">
        <f>ROUND(HDQ13*HDR13,2)</f>
        <v>#REF!</v>
      </c>
      <c r="HDT13" s="292" t="e">
        <f>'PLAN. COMP.'!#REF!</f>
        <v>#REF!</v>
      </c>
      <c r="HDU13" s="293" t="e">
        <f>ROUND(HDS13*HDT13,2)</f>
        <v>#REF!</v>
      </c>
      <c r="HDV13" s="292" t="e">
        <f>'PLAN. COMP.'!#REF!</f>
        <v>#REF!</v>
      </c>
      <c r="HDW13" s="293" t="e">
        <f>ROUND(HDU13*HDV13,2)</f>
        <v>#REF!</v>
      </c>
      <c r="HDX13" s="292" t="e">
        <f>'PLAN. COMP.'!#REF!</f>
        <v>#REF!</v>
      </c>
      <c r="HDY13" s="293" t="e">
        <f>ROUND(HDW13*HDX13,2)</f>
        <v>#REF!</v>
      </c>
      <c r="HDZ13" s="292" t="e">
        <f>'PLAN. COMP.'!#REF!</f>
        <v>#REF!</v>
      </c>
      <c r="HEA13" s="293" t="e">
        <f>ROUND(HDY13*HDZ13,2)</f>
        <v>#REF!</v>
      </c>
      <c r="HEB13" s="292" t="e">
        <f>'PLAN. COMP.'!#REF!</f>
        <v>#REF!</v>
      </c>
      <c r="HEC13" s="293" t="e">
        <f>ROUND(HEA13*HEB13,2)</f>
        <v>#REF!</v>
      </c>
      <c r="HED13" s="292" t="e">
        <f>'PLAN. COMP.'!#REF!</f>
        <v>#REF!</v>
      </c>
      <c r="HEE13" s="293" t="e">
        <f>ROUND(HEC13*HED13,2)</f>
        <v>#REF!</v>
      </c>
      <c r="HEF13" s="292" t="e">
        <f>'PLAN. COMP.'!#REF!</f>
        <v>#REF!</v>
      </c>
      <c r="HEG13" s="293" t="e">
        <f>ROUND(HEE13*HEF13,2)</f>
        <v>#REF!</v>
      </c>
      <c r="HEH13" s="292" t="e">
        <f>'PLAN. COMP.'!#REF!</f>
        <v>#REF!</v>
      </c>
      <c r="HEI13" s="293" t="e">
        <f>ROUND(HEG13*HEH13,2)</f>
        <v>#REF!</v>
      </c>
      <c r="HEJ13" s="292" t="e">
        <f>'PLAN. COMP.'!#REF!</f>
        <v>#REF!</v>
      </c>
      <c r="HEK13" s="293" t="e">
        <f>ROUND(HEI13*HEJ13,2)</f>
        <v>#REF!</v>
      </c>
      <c r="HEL13" s="292" t="e">
        <f>'PLAN. COMP.'!#REF!</f>
        <v>#REF!</v>
      </c>
      <c r="HEM13" s="293" t="e">
        <f>ROUND(HEK13*HEL13,2)</f>
        <v>#REF!</v>
      </c>
      <c r="HEN13" s="292" t="e">
        <f>'PLAN. COMP.'!#REF!</f>
        <v>#REF!</v>
      </c>
      <c r="HEO13" s="293" t="e">
        <f>ROUND(HEM13*HEN13,2)</f>
        <v>#REF!</v>
      </c>
      <c r="HEP13" s="292" t="e">
        <f>'PLAN. COMP.'!#REF!</f>
        <v>#REF!</v>
      </c>
      <c r="HEQ13" s="293" t="e">
        <f>ROUND(HEO13*HEP13,2)</f>
        <v>#REF!</v>
      </c>
      <c r="HER13" s="292" t="e">
        <f>'PLAN. COMP.'!#REF!</f>
        <v>#REF!</v>
      </c>
      <c r="HES13" s="293" t="e">
        <f>ROUND(HEQ13*HER13,2)</f>
        <v>#REF!</v>
      </c>
      <c r="HET13" s="292" t="e">
        <f>'PLAN. COMP.'!#REF!</f>
        <v>#REF!</v>
      </c>
      <c r="HEU13" s="293" t="e">
        <f>ROUND(HES13*HET13,2)</f>
        <v>#REF!</v>
      </c>
      <c r="HEV13" s="292" t="e">
        <f>'PLAN. COMP.'!#REF!</f>
        <v>#REF!</v>
      </c>
      <c r="HEW13" s="293" t="e">
        <f>ROUND(HEU13*HEV13,2)</f>
        <v>#REF!</v>
      </c>
      <c r="HEX13" s="292" t="e">
        <f>'PLAN. COMP.'!#REF!</f>
        <v>#REF!</v>
      </c>
      <c r="HEY13" s="293" t="e">
        <f>ROUND(HEW13*HEX13,2)</f>
        <v>#REF!</v>
      </c>
      <c r="HEZ13" s="292" t="e">
        <f>'PLAN. COMP.'!#REF!</f>
        <v>#REF!</v>
      </c>
      <c r="HFA13" s="293" t="e">
        <f>ROUND(HEY13*HEZ13,2)</f>
        <v>#REF!</v>
      </c>
      <c r="HFB13" s="292" t="e">
        <f>'PLAN. COMP.'!#REF!</f>
        <v>#REF!</v>
      </c>
      <c r="HFC13" s="293" t="e">
        <f>ROUND(HFA13*HFB13,2)</f>
        <v>#REF!</v>
      </c>
      <c r="HFD13" s="292" t="e">
        <f>'PLAN. COMP.'!#REF!</f>
        <v>#REF!</v>
      </c>
      <c r="HFE13" s="293" t="e">
        <f>ROUND(HFC13*HFD13,2)</f>
        <v>#REF!</v>
      </c>
      <c r="HFF13" s="292" t="e">
        <f>'PLAN. COMP.'!#REF!</f>
        <v>#REF!</v>
      </c>
      <c r="HFG13" s="293" t="e">
        <f>ROUND(HFE13*HFF13,2)</f>
        <v>#REF!</v>
      </c>
      <c r="HFH13" s="292" t="e">
        <f>'PLAN. COMP.'!#REF!</f>
        <v>#REF!</v>
      </c>
      <c r="HFI13" s="293" t="e">
        <f>ROUND(HFG13*HFH13,2)</f>
        <v>#REF!</v>
      </c>
      <c r="HFJ13" s="292" t="e">
        <f>'PLAN. COMP.'!#REF!</f>
        <v>#REF!</v>
      </c>
      <c r="HFK13" s="293" t="e">
        <f>ROUND(HFI13*HFJ13,2)</f>
        <v>#REF!</v>
      </c>
      <c r="HFL13" s="292" t="e">
        <f>'PLAN. COMP.'!#REF!</f>
        <v>#REF!</v>
      </c>
      <c r="HFM13" s="293" t="e">
        <f>ROUND(HFK13*HFL13,2)</f>
        <v>#REF!</v>
      </c>
      <c r="HFN13" s="292" t="e">
        <f>'PLAN. COMP.'!#REF!</f>
        <v>#REF!</v>
      </c>
      <c r="HFO13" s="293" t="e">
        <f>ROUND(HFM13*HFN13,2)</f>
        <v>#REF!</v>
      </c>
      <c r="HFP13" s="292" t="e">
        <f>'PLAN. COMP.'!#REF!</f>
        <v>#REF!</v>
      </c>
      <c r="HFQ13" s="293" t="e">
        <f>ROUND(HFO13*HFP13,2)</f>
        <v>#REF!</v>
      </c>
      <c r="HFR13" s="292" t="e">
        <f>'PLAN. COMP.'!#REF!</f>
        <v>#REF!</v>
      </c>
      <c r="HFS13" s="293" t="e">
        <f>ROUND(HFQ13*HFR13,2)</f>
        <v>#REF!</v>
      </c>
      <c r="HFT13" s="292" t="e">
        <f>'PLAN. COMP.'!#REF!</f>
        <v>#REF!</v>
      </c>
      <c r="HFU13" s="293" t="e">
        <f>ROUND(HFS13*HFT13,2)</f>
        <v>#REF!</v>
      </c>
      <c r="HFV13" s="292" t="e">
        <f>'PLAN. COMP.'!#REF!</f>
        <v>#REF!</v>
      </c>
      <c r="HFW13" s="293" t="e">
        <f>ROUND(HFU13*HFV13,2)</f>
        <v>#REF!</v>
      </c>
      <c r="HFX13" s="292" t="e">
        <f>'PLAN. COMP.'!#REF!</f>
        <v>#REF!</v>
      </c>
      <c r="HFY13" s="293" t="e">
        <f>ROUND(HFW13*HFX13,2)</f>
        <v>#REF!</v>
      </c>
      <c r="HFZ13" s="292" t="e">
        <f>'PLAN. COMP.'!#REF!</f>
        <v>#REF!</v>
      </c>
      <c r="HGA13" s="293" t="e">
        <f>ROUND(HFY13*HFZ13,2)</f>
        <v>#REF!</v>
      </c>
      <c r="HGB13" s="292" t="e">
        <f>'PLAN. COMP.'!#REF!</f>
        <v>#REF!</v>
      </c>
      <c r="HGC13" s="293" t="e">
        <f>ROUND(HGA13*HGB13,2)</f>
        <v>#REF!</v>
      </c>
      <c r="HGD13" s="292" t="e">
        <f>'PLAN. COMP.'!#REF!</f>
        <v>#REF!</v>
      </c>
      <c r="HGE13" s="293" t="e">
        <f>ROUND(HGC13*HGD13,2)</f>
        <v>#REF!</v>
      </c>
      <c r="HGF13" s="292" t="e">
        <f>'PLAN. COMP.'!#REF!</f>
        <v>#REF!</v>
      </c>
      <c r="HGG13" s="293" t="e">
        <f>ROUND(HGE13*HGF13,2)</f>
        <v>#REF!</v>
      </c>
      <c r="HGH13" s="292" t="e">
        <f>'PLAN. COMP.'!#REF!</f>
        <v>#REF!</v>
      </c>
      <c r="HGI13" s="293" t="e">
        <f>ROUND(HGG13*HGH13,2)</f>
        <v>#REF!</v>
      </c>
      <c r="HGJ13" s="292" t="e">
        <f>'PLAN. COMP.'!#REF!</f>
        <v>#REF!</v>
      </c>
      <c r="HGK13" s="293" t="e">
        <f>ROUND(HGI13*HGJ13,2)</f>
        <v>#REF!</v>
      </c>
      <c r="HGL13" s="292" t="e">
        <f>'PLAN. COMP.'!#REF!</f>
        <v>#REF!</v>
      </c>
      <c r="HGM13" s="293" t="e">
        <f>ROUND(HGK13*HGL13,2)</f>
        <v>#REF!</v>
      </c>
      <c r="HGN13" s="292" t="e">
        <f>'PLAN. COMP.'!#REF!</f>
        <v>#REF!</v>
      </c>
      <c r="HGO13" s="293" t="e">
        <f>ROUND(HGM13*HGN13,2)</f>
        <v>#REF!</v>
      </c>
      <c r="HGP13" s="292" t="e">
        <f>'PLAN. COMP.'!#REF!</f>
        <v>#REF!</v>
      </c>
      <c r="HGQ13" s="293" t="e">
        <f>ROUND(HGO13*HGP13,2)</f>
        <v>#REF!</v>
      </c>
      <c r="HGR13" s="292" t="e">
        <f>'PLAN. COMP.'!#REF!</f>
        <v>#REF!</v>
      </c>
      <c r="HGS13" s="293" t="e">
        <f>ROUND(HGQ13*HGR13,2)</f>
        <v>#REF!</v>
      </c>
      <c r="HGT13" s="292" t="e">
        <f>'PLAN. COMP.'!#REF!</f>
        <v>#REF!</v>
      </c>
      <c r="HGU13" s="293" t="e">
        <f>ROUND(HGS13*HGT13,2)</f>
        <v>#REF!</v>
      </c>
      <c r="HGV13" s="292" t="e">
        <f>'PLAN. COMP.'!#REF!</f>
        <v>#REF!</v>
      </c>
      <c r="HGW13" s="293" t="e">
        <f>ROUND(HGU13*HGV13,2)</f>
        <v>#REF!</v>
      </c>
      <c r="HGX13" s="292" t="e">
        <f>'PLAN. COMP.'!#REF!</f>
        <v>#REF!</v>
      </c>
      <c r="HGY13" s="293" t="e">
        <f>ROUND(HGW13*HGX13,2)</f>
        <v>#REF!</v>
      </c>
      <c r="HGZ13" s="292" t="e">
        <f>'PLAN. COMP.'!#REF!</f>
        <v>#REF!</v>
      </c>
      <c r="HHA13" s="293" t="e">
        <f>ROUND(HGY13*HGZ13,2)</f>
        <v>#REF!</v>
      </c>
      <c r="HHB13" s="292" t="e">
        <f>'PLAN. COMP.'!#REF!</f>
        <v>#REF!</v>
      </c>
      <c r="HHC13" s="293" t="e">
        <f>ROUND(HHA13*HHB13,2)</f>
        <v>#REF!</v>
      </c>
      <c r="HHD13" s="292" t="e">
        <f>'PLAN. COMP.'!#REF!</f>
        <v>#REF!</v>
      </c>
      <c r="HHE13" s="293" t="e">
        <f>ROUND(HHC13*HHD13,2)</f>
        <v>#REF!</v>
      </c>
      <c r="HHF13" s="292" t="e">
        <f>'PLAN. COMP.'!#REF!</f>
        <v>#REF!</v>
      </c>
      <c r="HHG13" s="293" t="e">
        <f>ROUND(HHE13*HHF13,2)</f>
        <v>#REF!</v>
      </c>
      <c r="HHH13" s="292" t="e">
        <f>'PLAN. COMP.'!#REF!</f>
        <v>#REF!</v>
      </c>
      <c r="HHI13" s="293" t="e">
        <f>ROUND(HHG13*HHH13,2)</f>
        <v>#REF!</v>
      </c>
      <c r="HHJ13" s="292" t="e">
        <f>'PLAN. COMP.'!#REF!</f>
        <v>#REF!</v>
      </c>
      <c r="HHK13" s="293" t="e">
        <f>ROUND(HHI13*HHJ13,2)</f>
        <v>#REF!</v>
      </c>
      <c r="HHL13" s="292" t="e">
        <f>'PLAN. COMP.'!#REF!</f>
        <v>#REF!</v>
      </c>
      <c r="HHM13" s="293" t="e">
        <f>ROUND(HHK13*HHL13,2)</f>
        <v>#REF!</v>
      </c>
      <c r="HHN13" s="292" t="e">
        <f>'PLAN. COMP.'!#REF!</f>
        <v>#REF!</v>
      </c>
      <c r="HHO13" s="293" t="e">
        <f>ROUND(HHM13*HHN13,2)</f>
        <v>#REF!</v>
      </c>
      <c r="HHP13" s="292" t="e">
        <f>'PLAN. COMP.'!#REF!</f>
        <v>#REF!</v>
      </c>
      <c r="HHQ13" s="293" t="e">
        <f>ROUND(HHO13*HHP13,2)</f>
        <v>#REF!</v>
      </c>
      <c r="HHR13" s="292" t="e">
        <f>'PLAN. COMP.'!#REF!</f>
        <v>#REF!</v>
      </c>
      <c r="HHS13" s="293" t="e">
        <f>ROUND(HHQ13*HHR13,2)</f>
        <v>#REF!</v>
      </c>
      <c r="HHT13" s="292" t="e">
        <f>'PLAN. COMP.'!#REF!</f>
        <v>#REF!</v>
      </c>
      <c r="HHU13" s="293" t="e">
        <f>ROUND(HHS13*HHT13,2)</f>
        <v>#REF!</v>
      </c>
      <c r="HHV13" s="292" t="e">
        <f>'PLAN. COMP.'!#REF!</f>
        <v>#REF!</v>
      </c>
      <c r="HHW13" s="293" t="e">
        <f>ROUND(HHU13*HHV13,2)</f>
        <v>#REF!</v>
      </c>
      <c r="HHX13" s="292" t="e">
        <f>'PLAN. COMP.'!#REF!</f>
        <v>#REF!</v>
      </c>
      <c r="HHY13" s="293" t="e">
        <f>ROUND(HHW13*HHX13,2)</f>
        <v>#REF!</v>
      </c>
      <c r="HHZ13" s="292" t="e">
        <f>'PLAN. COMP.'!#REF!</f>
        <v>#REF!</v>
      </c>
      <c r="HIA13" s="293" t="e">
        <f>ROUND(HHY13*HHZ13,2)</f>
        <v>#REF!</v>
      </c>
      <c r="HIB13" s="292" t="e">
        <f>'PLAN. COMP.'!#REF!</f>
        <v>#REF!</v>
      </c>
      <c r="HIC13" s="293" t="e">
        <f>ROUND(HIA13*HIB13,2)</f>
        <v>#REF!</v>
      </c>
      <c r="HID13" s="292" t="e">
        <f>'PLAN. COMP.'!#REF!</f>
        <v>#REF!</v>
      </c>
      <c r="HIE13" s="293" t="e">
        <f>ROUND(HIC13*HID13,2)</f>
        <v>#REF!</v>
      </c>
      <c r="HIF13" s="292" t="e">
        <f>'PLAN. COMP.'!#REF!</f>
        <v>#REF!</v>
      </c>
      <c r="HIG13" s="293" t="e">
        <f>ROUND(HIE13*HIF13,2)</f>
        <v>#REF!</v>
      </c>
      <c r="HIH13" s="292" t="e">
        <f>'PLAN. COMP.'!#REF!</f>
        <v>#REF!</v>
      </c>
      <c r="HII13" s="293" t="e">
        <f>ROUND(HIG13*HIH13,2)</f>
        <v>#REF!</v>
      </c>
      <c r="HIJ13" s="292" t="e">
        <f>'PLAN. COMP.'!#REF!</f>
        <v>#REF!</v>
      </c>
      <c r="HIK13" s="293" t="e">
        <f>ROUND(HII13*HIJ13,2)</f>
        <v>#REF!</v>
      </c>
      <c r="HIL13" s="292" t="e">
        <f>'PLAN. COMP.'!#REF!</f>
        <v>#REF!</v>
      </c>
      <c r="HIM13" s="293" t="e">
        <f>ROUND(HIK13*HIL13,2)</f>
        <v>#REF!</v>
      </c>
      <c r="HIN13" s="292" t="e">
        <f>'PLAN. COMP.'!#REF!</f>
        <v>#REF!</v>
      </c>
      <c r="HIO13" s="293" t="e">
        <f>ROUND(HIM13*HIN13,2)</f>
        <v>#REF!</v>
      </c>
      <c r="HIP13" s="292" t="e">
        <f>'PLAN. COMP.'!#REF!</f>
        <v>#REF!</v>
      </c>
      <c r="HIQ13" s="293" t="e">
        <f>ROUND(HIO13*HIP13,2)</f>
        <v>#REF!</v>
      </c>
      <c r="HIR13" s="292" t="e">
        <f>'PLAN. COMP.'!#REF!</f>
        <v>#REF!</v>
      </c>
      <c r="HIS13" s="293" t="e">
        <f>ROUND(HIQ13*HIR13,2)</f>
        <v>#REF!</v>
      </c>
      <c r="HIT13" s="292" t="e">
        <f>'PLAN. COMP.'!#REF!</f>
        <v>#REF!</v>
      </c>
      <c r="HIU13" s="293" t="e">
        <f>ROUND(HIS13*HIT13,2)</f>
        <v>#REF!</v>
      </c>
      <c r="HIV13" s="292" t="e">
        <f>'PLAN. COMP.'!#REF!</f>
        <v>#REF!</v>
      </c>
      <c r="HIW13" s="293" t="e">
        <f>ROUND(HIU13*HIV13,2)</f>
        <v>#REF!</v>
      </c>
      <c r="HIX13" s="292" t="e">
        <f>'PLAN. COMP.'!#REF!</f>
        <v>#REF!</v>
      </c>
      <c r="HIY13" s="293" t="e">
        <f>ROUND(HIW13*HIX13,2)</f>
        <v>#REF!</v>
      </c>
      <c r="HIZ13" s="292" t="e">
        <f>'PLAN. COMP.'!#REF!</f>
        <v>#REF!</v>
      </c>
      <c r="HJA13" s="293" t="e">
        <f>ROUND(HIY13*HIZ13,2)</f>
        <v>#REF!</v>
      </c>
      <c r="HJB13" s="292" t="e">
        <f>'PLAN. COMP.'!#REF!</f>
        <v>#REF!</v>
      </c>
      <c r="HJC13" s="293" t="e">
        <f>ROUND(HJA13*HJB13,2)</f>
        <v>#REF!</v>
      </c>
      <c r="HJD13" s="292" t="e">
        <f>'PLAN. COMP.'!#REF!</f>
        <v>#REF!</v>
      </c>
      <c r="HJE13" s="293" t="e">
        <f>ROUND(HJC13*HJD13,2)</f>
        <v>#REF!</v>
      </c>
      <c r="HJF13" s="292" t="e">
        <f>'PLAN. COMP.'!#REF!</f>
        <v>#REF!</v>
      </c>
      <c r="HJG13" s="293" t="e">
        <f>ROUND(HJE13*HJF13,2)</f>
        <v>#REF!</v>
      </c>
      <c r="HJH13" s="292" t="e">
        <f>'PLAN. COMP.'!#REF!</f>
        <v>#REF!</v>
      </c>
      <c r="HJI13" s="293" t="e">
        <f>ROUND(HJG13*HJH13,2)</f>
        <v>#REF!</v>
      </c>
      <c r="HJJ13" s="292" t="e">
        <f>'PLAN. COMP.'!#REF!</f>
        <v>#REF!</v>
      </c>
      <c r="HJK13" s="293" t="e">
        <f>ROUND(HJI13*HJJ13,2)</f>
        <v>#REF!</v>
      </c>
      <c r="HJL13" s="292" t="e">
        <f>'PLAN. COMP.'!#REF!</f>
        <v>#REF!</v>
      </c>
      <c r="HJM13" s="293" t="e">
        <f>ROUND(HJK13*HJL13,2)</f>
        <v>#REF!</v>
      </c>
      <c r="HJN13" s="292" t="e">
        <f>'PLAN. COMP.'!#REF!</f>
        <v>#REF!</v>
      </c>
      <c r="HJO13" s="293" t="e">
        <f>ROUND(HJM13*HJN13,2)</f>
        <v>#REF!</v>
      </c>
      <c r="HJP13" s="292" t="e">
        <f>'PLAN. COMP.'!#REF!</f>
        <v>#REF!</v>
      </c>
      <c r="HJQ13" s="293" t="e">
        <f>ROUND(HJO13*HJP13,2)</f>
        <v>#REF!</v>
      </c>
      <c r="HJR13" s="292" t="e">
        <f>'PLAN. COMP.'!#REF!</f>
        <v>#REF!</v>
      </c>
      <c r="HJS13" s="293" t="e">
        <f>ROUND(HJQ13*HJR13,2)</f>
        <v>#REF!</v>
      </c>
      <c r="HJT13" s="292" t="e">
        <f>'PLAN. COMP.'!#REF!</f>
        <v>#REF!</v>
      </c>
      <c r="HJU13" s="293" t="e">
        <f>ROUND(HJS13*HJT13,2)</f>
        <v>#REF!</v>
      </c>
      <c r="HJV13" s="292" t="e">
        <f>'PLAN. COMP.'!#REF!</f>
        <v>#REF!</v>
      </c>
      <c r="HJW13" s="293" t="e">
        <f>ROUND(HJU13*HJV13,2)</f>
        <v>#REF!</v>
      </c>
      <c r="HJX13" s="292" t="e">
        <f>'PLAN. COMP.'!#REF!</f>
        <v>#REF!</v>
      </c>
      <c r="HJY13" s="293" t="e">
        <f>ROUND(HJW13*HJX13,2)</f>
        <v>#REF!</v>
      </c>
      <c r="HJZ13" s="292" t="e">
        <f>'PLAN. COMP.'!#REF!</f>
        <v>#REF!</v>
      </c>
      <c r="HKA13" s="293" t="e">
        <f>ROUND(HJY13*HJZ13,2)</f>
        <v>#REF!</v>
      </c>
      <c r="HKB13" s="292" t="e">
        <f>'PLAN. COMP.'!#REF!</f>
        <v>#REF!</v>
      </c>
      <c r="HKC13" s="293" t="e">
        <f>ROUND(HKA13*HKB13,2)</f>
        <v>#REF!</v>
      </c>
      <c r="HKD13" s="292" t="e">
        <f>'PLAN. COMP.'!#REF!</f>
        <v>#REF!</v>
      </c>
      <c r="HKE13" s="293" t="e">
        <f>ROUND(HKC13*HKD13,2)</f>
        <v>#REF!</v>
      </c>
      <c r="HKF13" s="292" t="e">
        <f>'PLAN. COMP.'!#REF!</f>
        <v>#REF!</v>
      </c>
      <c r="HKG13" s="293" t="e">
        <f>ROUND(HKE13*HKF13,2)</f>
        <v>#REF!</v>
      </c>
      <c r="HKH13" s="292" t="e">
        <f>'PLAN. COMP.'!#REF!</f>
        <v>#REF!</v>
      </c>
      <c r="HKI13" s="293" t="e">
        <f>ROUND(HKG13*HKH13,2)</f>
        <v>#REF!</v>
      </c>
      <c r="HKJ13" s="292" t="e">
        <f>'PLAN. COMP.'!#REF!</f>
        <v>#REF!</v>
      </c>
      <c r="HKK13" s="293" t="e">
        <f>ROUND(HKI13*HKJ13,2)</f>
        <v>#REF!</v>
      </c>
      <c r="HKL13" s="292" t="e">
        <f>'PLAN. COMP.'!#REF!</f>
        <v>#REF!</v>
      </c>
      <c r="HKM13" s="293" t="e">
        <f>ROUND(HKK13*HKL13,2)</f>
        <v>#REF!</v>
      </c>
      <c r="HKN13" s="292" t="e">
        <f>'PLAN. COMP.'!#REF!</f>
        <v>#REF!</v>
      </c>
      <c r="HKO13" s="293" t="e">
        <f>ROUND(HKM13*HKN13,2)</f>
        <v>#REF!</v>
      </c>
      <c r="HKP13" s="292" t="e">
        <f>'PLAN. COMP.'!#REF!</f>
        <v>#REF!</v>
      </c>
      <c r="HKQ13" s="293" t="e">
        <f>ROUND(HKO13*HKP13,2)</f>
        <v>#REF!</v>
      </c>
      <c r="HKR13" s="292" t="e">
        <f>'PLAN. COMP.'!#REF!</f>
        <v>#REF!</v>
      </c>
      <c r="HKS13" s="293" t="e">
        <f>ROUND(HKQ13*HKR13,2)</f>
        <v>#REF!</v>
      </c>
      <c r="HKT13" s="292" t="e">
        <f>'PLAN. COMP.'!#REF!</f>
        <v>#REF!</v>
      </c>
      <c r="HKU13" s="293" t="e">
        <f>ROUND(HKS13*HKT13,2)</f>
        <v>#REF!</v>
      </c>
      <c r="HKV13" s="292" t="e">
        <f>'PLAN. COMP.'!#REF!</f>
        <v>#REF!</v>
      </c>
      <c r="HKW13" s="293" t="e">
        <f>ROUND(HKU13*HKV13,2)</f>
        <v>#REF!</v>
      </c>
      <c r="HKX13" s="292" t="e">
        <f>'PLAN. COMP.'!#REF!</f>
        <v>#REF!</v>
      </c>
      <c r="HKY13" s="293" t="e">
        <f>ROUND(HKW13*HKX13,2)</f>
        <v>#REF!</v>
      </c>
      <c r="HKZ13" s="292" t="e">
        <f>'PLAN. COMP.'!#REF!</f>
        <v>#REF!</v>
      </c>
      <c r="HLA13" s="293" t="e">
        <f>ROUND(HKY13*HKZ13,2)</f>
        <v>#REF!</v>
      </c>
      <c r="HLB13" s="292" t="e">
        <f>'PLAN. COMP.'!#REF!</f>
        <v>#REF!</v>
      </c>
      <c r="HLC13" s="293" t="e">
        <f>ROUND(HLA13*HLB13,2)</f>
        <v>#REF!</v>
      </c>
      <c r="HLD13" s="292" t="e">
        <f>'PLAN. COMP.'!#REF!</f>
        <v>#REF!</v>
      </c>
      <c r="HLE13" s="293" t="e">
        <f>ROUND(HLC13*HLD13,2)</f>
        <v>#REF!</v>
      </c>
      <c r="HLF13" s="292" t="e">
        <f>'PLAN. COMP.'!#REF!</f>
        <v>#REF!</v>
      </c>
      <c r="HLG13" s="293" t="e">
        <f>ROUND(HLE13*HLF13,2)</f>
        <v>#REF!</v>
      </c>
      <c r="HLH13" s="292" t="e">
        <f>'PLAN. COMP.'!#REF!</f>
        <v>#REF!</v>
      </c>
      <c r="HLI13" s="293" t="e">
        <f>ROUND(HLG13*HLH13,2)</f>
        <v>#REF!</v>
      </c>
      <c r="HLJ13" s="292" t="e">
        <f>'PLAN. COMP.'!#REF!</f>
        <v>#REF!</v>
      </c>
      <c r="HLK13" s="293" t="e">
        <f>ROUND(HLI13*HLJ13,2)</f>
        <v>#REF!</v>
      </c>
      <c r="HLL13" s="292" t="e">
        <f>'PLAN. COMP.'!#REF!</f>
        <v>#REF!</v>
      </c>
      <c r="HLM13" s="293" t="e">
        <f>ROUND(HLK13*HLL13,2)</f>
        <v>#REF!</v>
      </c>
      <c r="HLN13" s="292" t="e">
        <f>'PLAN. COMP.'!#REF!</f>
        <v>#REF!</v>
      </c>
      <c r="HLO13" s="293" t="e">
        <f>ROUND(HLM13*HLN13,2)</f>
        <v>#REF!</v>
      </c>
      <c r="HLP13" s="292" t="e">
        <f>'PLAN. COMP.'!#REF!</f>
        <v>#REF!</v>
      </c>
      <c r="HLQ13" s="293" t="e">
        <f>ROUND(HLO13*HLP13,2)</f>
        <v>#REF!</v>
      </c>
      <c r="HLR13" s="292" t="e">
        <f>'PLAN. COMP.'!#REF!</f>
        <v>#REF!</v>
      </c>
      <c r="HLS13" s="293" t="e">
        <f>ROUND(HLQ13*HLR13,2)</f>
        <v>#REF!</v>
      </c>
      <c r="HLT13" s="292" t="e">
        <f>'PLAN. COMP.'!#REF!</f>
        <v>#REF!</v>
      </c>
      <c r="HLU13" s="293" t="e">
        <f>ROUND(HLS13*HLT13,2)</f>
        <v>#REF!</v>
      </c>
      <c r="HLV13" s="292" t="e">
        <f>'PLAN. COMP.'!#REF!</f>
        <v>#REF!</v>
      </c>
      <c r="HLW13" s="293" t="e">
        <f>ROUND(HLU13*HLV13,2)</f>
        <v>#REF!</v>
      </c>
      <c r="HLX13" s="292" t="e">
        <f>'PLAN. COMP.'!#REF!</f>
        <v>#REF!</v>
      </c>
      <c r="HLY13" s="293" t="e">
        <f>ROUND(HLW13*HLX13,2)</f>
        <v>#REF!</v>
      </c>
      <c r="HLZ13" s="292" t="e">
        <f>'PLAN. COMP.'!#REF!</f>
        <v>#REF!</v>
      </c>
      <c r="HMA13" s="293" t="e">
        <f>ROUND(HLY13*HLZ13,2)</f>
        <v>#REF!</v>
      </c>
      <c r="HMB13" s="292" t="e">
        <f>'PLAN. COMP.'!#REF!</f>
        <v>#REF!</v>
      </c>
      <c r="HMC13" s="293" t="e">
        <f>ROUND(HMA13*HMB13,2)</f>
        <v>#REF!</v>
      </c>
      <c r="HMD13" s="292" t="e">
        <f>'PLAN. COMP.'!#REF!</f>
        <v>#REF!</v>
      </c>
      <c r="HME13" s="293" t="e">
        <f>ROUND(HMC13*HMD13,2)</f>
        <v>#REF!</v>
      </c>
      <c r="HMF13" s="292" t="e">
        <f>'PLAN. COMP.'!#REF!</f>
        <v>#REF!</v>
      </c>
      <c r="HMG13" s="293" t="e">
        <f>ROUND(HME13*HMF13,2)</f>
        <v>#REF!</v>
      </c>
      <c r="HMH13" s="292" t="e">
        <f>'PLAN. COMP.'!#REF!</f>
        <v>#REF!</v>
      </c>
      <c r="HMI13" s="293" t="e">
        <f>ROUND(HMG13*HMH13,2)</f>
        <v>#REF!</v>
      </c>
      <c r="HMJ13" s="292" t="e">
        <f>'PLAN. COMP.'!#REF!</f>
        <v>#REF!</v>
      </c>
      <c r="HMK13" s="293" t="e">
        <f>ROUND(HMI13*HMJ13,2)</f>
        <v>#REF!</v>
      </c>
      <c r="HML13" s="292" t="e">
        <f>'PLAN. COMP.'!#REF!</f>
        <v>#REF!</v>
      </c>
      <c r="HMM13" s="293" t="e">
        <f>ROUND(HMK13*HML13,2)</f>
        <v>#REF!</v>
      </c>
      <c r="HMN13" s="292" t="e">
        <f>'PLAN. COMP.'!#REF!</f>
        <v>#REF!</v>
      </c>
      <c r="HMO13" s="293" t="e">
        <f>ROUND(HMM13*HMN13,2)</f>
        <v>#REF!</v>
      </c>
      <c r="HMP13" s="292" t="e">
        <f>'PLAN. COMP.'!#REF!</f>
        <v>#REF!</v>
      </c>
      <c r="HMQ13" s="293" t="e">
        <f>ROUND(HMO13*HMP13,2)</f>
        <v>#REF!</v>
      </c>
      <c r="HMR13" s="292" t="e">
        <f>'PLAN. COMP.'!#REF!</f>
        <v>#REF!</v>
      </c>
      <c r="HMS13" s="293" t="e">
        <f>ROUND(HMQ13*HMR13,2)</f>
        <v>#REF!</v>
      </c>
      <c r="HMT13" s="292" t="e">
        <f>'PLAN. COMP.'!#REF!</f>
        <v>#REF!</v>
      </c>
      <c r="HMU13" s="293" t="e">
        <f>ROUND(HMS13*HMT13,2)</f>
        <v>#REF!</v>
      </c>
      <c r="HMV13" s="292" t="e">
        <f>'PLAN. COMP.'!#REF!</f>
        <v>#REF!</v>
      </c>
      <c r="HMW13" s="293" t="e">
        <f>ROUND(HMU13*HMV13,2)</f>
        <v>#REF!</v>
      </c>
      <c r="HMX13" s="292" t="e">
        <f>'PLAN. COMP.'!#REF!</f>
        <v>#REF!</v>
      </c>
      <c r="HMY13" s="293" t="e">
        <f>ROUND(HMW13*HMX13,2)</f>
        <v>#REF!</v>
      </c>
      <c r="HMZ13" s="292" t="e">
        <f>'PLAN. COMP.'!#REF!</f>
        <v>#REF!</v>
      </c>
      <c r="HNA13" s="293" t="e">
        <f>ROUND(HMY13*HMZ13,2)</f>
        <v>#REF!</v>
      </c>
      <c r="HNB13" s="292" t="e">
        <f>'PLAN. COMP.'!#REF!</f>
        <v>#REF!</v>
      </c>
      <c r="HNC13" s="293" t="e">
        <f>ROUND(HNA13*HNB13,2)</f>
        <v>#REF!</v>
      </c>
      <c r="HND13" s="292" t="e">
        <f>'PLAN. COMP.'!#REF!</f>
        <v>#REF!</v>
      </c>
      <c r="HNE13" s="293" t="e">
        <f>ROUND(HNC13*HND13,2)</f>
        <v>#REF!</v>
      </c>
      <c r="HNF13" s="292" t="e">
        <f>'PLAN. COMP.'!#REF!</f>
        <v>#REF!</v>
      </c>
      <c r="HNG13" s="293" t="e">
        <f>ROUND(HNE13*HNF13,2)</f>
        <v>#REF!</v>
      </c>
      <c r="HNH13" s="292" t="e">
        <f>'PLAN. COMP.'!#REF!</f>
        <v>#REF!</v>
      </c>
      <c r="HNI13" s="293" t="e">
        <f>ROUND(HNG13*HNH13,2)</f>
        <v>#REF!</v>
      </c>
      <c r="HNJ13" s="292" t="e">
        <f>'PLAN. COMP.'!#REF!</f>
        <v>#REF!</v>
      </c>
      <c r="HNK13" s="293" t="e">
        <f>ROUND(HNI13*HNJ13,2)</f>
        <v>#REF!</v>
      </c>
      <c r="HNL13" s="292" t="e">
        <f>'PLAN. COMP.'!#REF!</f>
        <v>#REF!</v>
      </c>
      <c r="HNM13" s="293" t="e">
        <f>ROUND(HNK13*HNL13,2)</f>
        <v>#REF!</v>
      </c>
      <c r="HNN13" s="292" t="e">
        <f>'PLAN. COMP.'!#REF!</f>
        <v>#REF!</v>
      </c>
      <c r="HNO13" s="293" t="e">
        <f>ROUND(HNM13*HNN13,2)</f>
        <v>#REF!</v>
      </c>
      <c r="HNP13" s="292" t="e">
        <f>'PLAN. COMP.'!#REF!</f>
        <v>#REF!</v>
      </c>
      <c r="HNQ13" s="293" t="e">
        <f>ROUND(HNO13*HNP13,2)</f>
        <v>#REF!</v>
      </c>
      <c r="HNR13" s="292" t="e">
        <f>'PLAN. COMP.'!#REF!</f>
        <v>#REF!</v>
      </c>
      <c r="HNS13" s="293" t="e">
        <f>ROUND(HNQ13*HNR13,2)</f>
        <v>#REF!</v>
      </c>
      <c r="HNT13" s="292" t="e">
        <f>'PLAN. COMP.'!#REF!</f>
        <v>#REF!</v>
      </c>
      <c r="HNU13" s="293" t="e">
        <f>ROUND(HNS13*HNT13,2)</f>
        <v>#REF!</v>
      </c>
      <c r="HNV13" s="292" t="e">
        <f>'PLAN. COMP.'!#REF!</f>
        <v>#REF!</v>
      </c>
      <c r="HNW13" s="293" t="e">
        <f>ROUND(HNU13*HNV13,2)</f>
        <v>#REF!</v>
      </c>
      <c r="HNX13" s="292" t="e">
        <f>'PLAN. COMP.'!#REF!</f>
        <v>#REF!</v>
      </c>
      <c r="HNY13" s="293" t="e">
        <f>ROUND(HNW13*HNX13,2)</f>
        <v>#REF!</v>
      </c>
      <c r="HNZ13" s="292" t="e">
        <f>'PLAN. COMP.'!#REF!</f>
        <v>#REF!</v>
      </c>
      <c r="HOA13" s="293" t="e">
        <f>ROUND(HNY13*HNZ13,2)</f>
        <v>#REF!</v>
      </c>
      <c r="HOB13" s="292" t="e">
        <f>'PLAN. COMP.'!#REF!</f>
        <v>#REF!</v>
      </c>
      <c r="HOC13" s="293" t="e">
        <f>ROUND(HOA13*HOB13,2)</f>
        <v>#REF!</v>
      </c>
      <c r="HOD13" s="292" t="e">
        <f>'PLAN. COMP.'!#REF!</f>
        <v>#REF!</v>
      </c>
      <c r="HOE13" s="293" t="e">
        <f>ROUND(HOC13*HOD13,2)</f>
        <v>#REF!</v>
      </c>
      <c r="HOF13" s="292" t="e">
        <f>'PLAN. COMP.'!#REF!</f>
        <v>#REF!</v>
      </c>
      <c r="HOG13" s="293" t="e">
        <f>ROUND(HOE13*HOF13,2)</f>
        <v>#REF!</v>
      </c>
      <c r="HOH13" s="292" t="e">
        <f>'PLAN. COMP.'!#REF!</f>
        <v>#REF!</v>
      </c>
      <c r="HOI13" s="293" t="e">
        <f>ROUND(HOG13*HOH13,2)</f>
        <v>#REF!</v>
      </c>
      <c r="HOJ13" s="292" t="e">
        <f>'PLAN. COMP.'!#REF!</f>
        <v>#REF!</v>
      </c>
      <c r="HOK13" s="293" t="e">
        <f>ROUND(HOI13*HOJ13,2)</f>
        <v>#REF!</v>
      </c>
      <c r="HOL13" s="292" t="e">
        <f>'PLAN. COMP.'!#REF!</f>
        <v>#REF!</v>
      </c>
      <c r="HOM13" s="293" t="e">
        <f>ROUND(HOK13*HOL13,2)</f>
        <v>#REF!</v>
      </c>
      <c r="HON13" s="292" t="e">
        <f>'PLAN. COMP.'!#REF!</f>
        <v>#REF!</v>
      </c>
      <c r="HOO13" s="293" t="e">
        <f>ROUND(HOM13*HON13,2)</f>
        <v>#REF!</v>
      </c>
      <c r="HOP13" s="292" t="e">
        <f>'PLAN. COMP.'!#REF!</f>
        <v>#REF!</v>
      </c>
      <c r="HOQ13" s="293" t="e">
        <f>ROUND(HOO13*HOP13,2)</f>
        <v>#REF!</v>
      </c>
      <c r="HOR13" s="292" t="e">
        <f>'PLAN. COMP.'!#REF!</f>
        <v>#REF!</v>
      </c>
      <c r="HOS13" s="293" t="e">
        <f>ROUND(HOQ13*HOR13,2)</f>
        <v>#REF!</v>
      </c>
      <c r="HOT13" s="292" t="e">
        <f>'PLAN. COMP.'!#REF!</f>
        <v>#REF!</v>
      </c>
      <c r="HOU13" s="293" t="e">
        <f>ROUND(HOS13*HOT13,2)</f>
        <v>#REF!</v>
      </c>
      <c r="HOV13" s="292" t="e">
        <f>'PLAN. COMP.'!#REF!</f>
        <v>#REF!</v>
      </c>
      <c r="HOW13" s="293" t="e">
        <f>ROUND(HOU13*HOV13,2)</f>
        <v>#REF!</v>
      </c>
      <c r="HOX13" s="292" t="e">
        <f>'PLAN. COMP.'!#REF!</f>
        <v>#REF!</v>
      </c>
      <c r="HOY13" s="293" t="e">
        <f>ROUND(HOW13*HOX13,2)</f>
        <v>#REF!</v>
      </c>
      <c r="HOZ13" s="292" t="e">
        <f>'PLAN. COMP.'!#REF!</f>
        <v>#REF!</v>
      </c>
      <c r="HPA13" s="293" t="e">
        <f>ROUND(HOY13*HOZ13,2)</f>
        <v>#REF!</v>
      </c>
      <c r="HPB13" s="292" t="e">
        <f>'PLAN. COMP.'!#REF!</f>
        <v>#REF!</v>
      </c>
      <c r="HPC13" s="293" t="e">
        <f>ROUND(HPA13*HPB13,2)</f>
        <v>#REF!</v>
      </c>
      <c r="HPD13" s="292" t="e">
        <f>'PLAN. COMP.'!#REF!</f>
        <v>#REF!</v>
      </c>
      <c r="HPE13" s="293" t="e">
        <f>ROUND(HPC13*HPD13,2)</f>
        <v>#REF!</v>
      </c>
      <c r="HPF13" s="292" t="e">
        <f>'PLAN. COMP.'!#REF!</f>
        <v>#REF!</v>
      </c>
      <c r="HPG13" s="293" t="e">
        <f>ROUND(HPE13*HPF13,2)</f>
        <v>#REF!</v>
      </c>
      <c r="HPH13" s="292" t="e">
        <f>'PLAN. COMP.'!#REF!</f>
        <v>#REF!</v>
      </c>
      <c r="HPI13" s="293" t="e">
        <f>ROUND(HPG13*HPH13,2)</f>
        <v>#REF!</v>
      </c>
      <c r="HPJ13" s="292" t="e">
        <f>'PLAN. COMP.'!#REF!</f>
        <v>#REF!</v>
      </c>
      <c r="HPK13" s="293" t="e">
        <f>ROUND(HPI13*HPJ13,2)</f>
        <v>#REF!</v>
      </c>
      <c r="HPL13" s="292" t="e">
        <f>'PLAN. COMP.'!#REF!</f>
        <v>#REF!</v>
      </c>
      <c r="HPM13" s="293" t="e">
        <f>ROUND(HPK13*HPL13,2)</f>
        <v>#REF!</v>
      </c>
      <c r="HPN13" s="292" t="e">
        <f>'PLAN. COMP.'!#REF!</f>
        <v>#REF!</v>
      </c>
      <c r="HPO13" s="293" t="e">
        <f>ROUND(HPM13*HPN13,2)</f>
        <v>#REF!</v>
      </c>
      <c r="HPP13" s="292" t="e">
        <f>'PLAN. COMP.'!#REF!</f>
        <v>#REF!</v>
      </c>
      <c r="HPQ13" s="293" t="e">
        <f>ROUND(HPO13*HPP13,2)</f>
        <v>#REF!</v>
      </c>
      <c r="HPR13" s="292" t="e">
        <f>'PLAN. COMP.'!#REF!</f>
        <v>#REF!</v>
      </c>
      <c r="HPS13" s="293" t="e">
        <f>ROUND(HPQ13*HPR13,2)</f>
        <v>#REF!</v>
      </c>
      <c r="HPT13" s="292" t="e">
        <f>'PLAN. COMP.'!#REF!</f>
        <v>#REF!</v>
      </c>
      <c r="HPU13" s="293" t="e">
        <f>ROUND(HPS13*HPT13,2)</f>
        <v>#REF!</v>
      </c>
      <c r="HPV13" s="292" t="e">
        <f>'PLAN. COMP.'!#REF!</f>
        <v>#REF!</v>
      </c>
      <c r="HPW13" s="293" t="e">
        <f>ROUND(HPU13*HPV13,2)</f>
        <v>#REF!</v>
      </c>
      <c r="HPX13" s="292" t="e">
        <f>'PLAN. COMP.'!#REF!</f>
        <v>#REF!</v>
      </c>
      <c r="HPY13" s="293" t="e">
        <f>ROUND(HPW13*HPX13,2)</f>
        <v>#REF!</v>
      </c>
      <c r="HPZ13" s="292" t="e">
        <f>'PLAN. COMP.'!#REF!</f>
        <v>#REF!</v>
      </c>
      <c r="HQA13" s="293" t="e">
        <f>ROUND(HPY13*HPZ13,2)</f>
        <v>#REF!</v>
      </c>
      <c r="HQB13" s="292" t="e">
        <f>'PLAN. COMP.'!#REF!</f>
        <v>#REF!</v>
      </c>
      <c r="HQC13" s="293" t="e">
        <f>ROUND(HQA13*HQB13,2)</f>
        <v>#REF!</v>
      </c>
      <c r="HQD13" s="292" t="e">
        <f>'PLAN. COMP.'!#REF!</f>
        <v>#REF!</v>
      </c>
      <c r="HQE13" s="293" t="e">
        <f>ROUND(HQC13*HQD13,2)</f>
        <v>#REF!</v>
      </c>
      <c r="HQF13" s="292" t="e">
        <f>'PLAN. COMP.'!#REF!</f>
        <v>#REF!</v>
      </c>
      <c r="HQG13" s="293" t="e">
        <f>ROUND(HQE13*HQF13,2)</f>
        <v>#REF!</v>
      </c>
      <c r="HQH13" s="292" t="e">
        <f>'PLAN. COMP.'!#REF!</f>
        <v>#REF!</v>
      </c>
      <c r="HQI13" s="293" t="e">
        <f>ROUND(HQG13*HQH13,2)</f>
        <v>#REF!</v>
      </c>
      <c r="HQJ13" s="292" t="e">
        <f>'PLAN. COMP.'!#REF!</f>
        <v>#REF!</v>
      </c>
      <c r="HQK13" s="293" t="e">
        <f>ROUND(HQI13*HQJ13,2)</f>
        <v>#REF!</v>
      </c>
      <c r="HQL13" s="292" t="e">
        <f>'PLAN. COMP.'!#REF!</f>
        <v>#REF!</v>
      </c>
      <c r="HQM13" s="293" t="e">
        <f>ROUND(HQK13*HQL13,2)</f>
        <v>#REF!</v>
      </c>
      <c r="HQN13" s="292" t="e">
        <f>'PLAN. COMP.'!#REF!</f>
        <v>#REF!</v>
      </c>
      <c r="HQO13" s="293" t="e">
        <f>ROUND(HQM13*HQN13,2)</f>
        <v>#REF!</v>
      </c>
      <c r="HQP13" s="292" t="e">
        <f>'PLAN. COMP.'!#REF!</f>
        <v>#REF!</v>
      </c>
      <c r="HQQ13" s="293" t="e">
        <f>ROUND(HQO13*HQP13,2)</f>
        <v>#REF!</v>
      </c>
      <c r="HQR13" s="292" t="e">
        <f>'PLAN. COMP.'!#REF!</f>
        <v>#REF!</v>
      </c>
      <c r="HQS13" s="293" t="e">
        <f>ROUND(HQQ13*HQR13,2)</f>
        <v>#REF!</v>
      </c>
      <c r="HQT13" s="292" t="e">
        <f>'PLAN. COMP.'!#REF!</f>
        <v>#REF!</v>
      </c>
      <c r="HQU13" s="293" t="e">
        <f>ROUND(HQS13*HQT13,2)</f>
        <v>#REF!</v>
      </c>
      <c r="HQV13" s="292" t="e">
        <f>'PLAN. COMP.'!#REF!</f>
        <v>#REF!</v>
      </c>
      <c r="HQW13" s="293" t="e">
        <f>ROUND(HQU13*HQV13,2)</f>
        <v>#REF!</v>
      </c>
      <c r="HQX13" s="292" t="e">
        <f>'PLAN. COMP.'!#REF!</f>
        <v>#REF!</v>
      </c>
      <c r="HQY13" s="293" t="e">
        <f>ROUND(HQW13*HQX13,2)</f>
        <v>#REF!</v>
      </c>
      <c r="HQZ13" s="292" t="e">
        <f>'PLAN. COMP.'!#REF!</f>
        <v>#REF!</v>
      </c>
      <c r="HRA13" s="293" t="e">
        <f>ROUND(HQY13*HQZ13,2)</f>
        <v>#REF!</v>
      </c>
      <c r="HRB13" s="292" t="e">
        <f>'PLAN. COMP.'!#REF!</f>
        <v>#REF!</v>
      </c>
      <c r="HRC13" s="293" t="e">
        <f>ROUND(HRA13*HRB13,2)</f>
        <v>#REF!</v>
      </c>
      <c r="HRD13" s="292" t="e">
        <f>'PLAN. COMP.'!#REF!</f>
        <v>#REF!</v>
      </c>
      <c r="HRE13" s="293" t="e">
        <f>ROUND(HRC13*HRD13,2)</f>
        <v>#REF!</v>
      </c>
      <c r="HRF13" s="292" t="e">
        <f>'PLAN. COMP.'!#REF!</f>
        <v>#REF!</v>
      </c>
      <c r="HRG13" s="293" t="e">
        <f>ROUND(HRE13*HRF13,2)</f>
        <v>#REF!</v>
      </c>
      <c r="HRH13" s="292" t="e">
        <f>'PLAN. COMP.'!#REF!</f>
        <v>#REF!</v>
      </c>
      <c r="HRI13" s="293" t="e">
        <f>ROUND(HRG13*HRH13,2)</f>
        <v>#REF!</v>
      </c>
      <c r="HRJ13" s="292" t="e">
        <f>'PLAN. COMP.'!#REF!</f>
        <v>#REF!</v>
      </c>
      <c r="HRK13" s="293" t="e">
        <f>ROUND(HRI13*HRJ13,2)</f>
        <v>#REF!</v>
      </c>
      <c r="HRL13" s="292" t="e">
        <f>'PLAN. COMP.'!#REF!</f>
        <v>#REF!</v>
      </c>
      <c r="HRM13" s="293" t="e">
        <f>ROUND(HRK13*HRL13,2)</f>
        <v>#REF!</v>
      </c>
      <c r="HRN13" s="292" t="e">
        <f>'PLAN. COMP.'!#REF!</f>
        <v>#REF!</v>
      </c>
      <c r="HRO13" s="293" t="e">
        <f>ROUND(HRM13*HRN13,2)</f>
        <v>#REF!</v>
      </c>
      <c r="HRP13" s="292" t="e">
        <f>'PLAN. COMP.'!#REF!</f>
        <v>#REF!</v>
      </c>
      <c r="HRQ13" s="293" t="e">
        <f>ROUND(HRO13*HRP13,2)</f>
        <v>#REF!</v>
      </c>
      <c r="HRR13" s="292" t="e">
        <f>'PLAN. COMP.'!#REF!</f>
        <v>#REF!</v>
      </c>
      <c r="HRS13" s="293" t="e">
        <f>ROUND(HRQ13*HRR13,2)</f>
        <v>#REF!</v>
      </c>
      <c r="HRT13" s="292" t="e">
        <f>'PLAN. COMP.'!#REF!</f>
        <v>#REF!</v>
      </c>
      <c r="HRU13" s="293" t="e">
        <f>ROUND(HRS13*HRT13,2)</f>
        <v>#REF!</v>
      </c>
      <c r="HRV13" s="292" t="e">
        <f>'PLAN. COMP.'!#REF!</f>
        <v>#REF!</v>
      </c>
      <c r="HRW13" s="293" t="e">
        <f>ROUND(HRU13*HRV13,2)</f>
        <v>#REF!</v>
      </c>
      <c r="HRX13" s="292" t="e">
        <f>'PLAN. COMP.'!#REF!</f>
        <v>#REF!</v>
      </c>
      <c r="HRY13" s="293" t="e">
        <f>ROUND(HRW13*HRX13,2)</f>
        <v>#REF!</v>
      </c>
      <c r="HRZ13" s="292" t="e">
        <f>'PLAN. COMP.'!#REF!</f>
        <v>#REF!</v>
      </c>
      <c r="HSA13" s="293" t="e">
        <f>ROUND(HRY13*HRZ13,2)</f>
        <v>#REF!</v>
      </c>
      <c r="HSB13" s="292" t="e">
        <f>'PLAN. COMP.'!#REF!</f>
        <v>#REF!</v>
      </c>
      <c r="HSC13" s="293" t="e">
        <f>ROUND(HSA13*HSB13,2)</f>
        <v>#REF!</v>
      </c>
      <c r="HSD13" s="292" t="e">
        <f>'PLAN. COMP.'!#REF!</f>
        <v>#REF!</v>
      </c>
      <c r="HSE13" s="293" t="e">
        <f>ROUND(HSC13*HSD13,2)</f>
        <v>#REF!</v>
      </c>
      <c r="HSF13" s="292" t="e">
        <f>'PLAN. COMP.'!#REF!</f>
        <v>#REF!</v>
      </c>
      <c r="HSG13" s="293" t="e">
        <f>ROUND(HSE13*HSF13,2)</f>
        <v>#REF!</v>
      </c>
      <c r="HSH13" s="292" t="e">
        <f>'PLAN. COMP.'!#REF!</f>
        <v>#REF!</v>
      </c>
      <c r="HSI13" s="293" t="e">
        <f>ROUND(HSG13*HSH13,2)</f>
        <v>#REF!</v>
      </c>
      <c r="HSJ13" s="292" t="e">
        <f>'PLAN. COMP.'!#REF!</f>
        <v>#REF!</v>
      </c>
      <c r="HSK13" s="293" t="e">
        <f>ROUND(HSI13*HSJ13,2)</f>
        <v>#REF!</v>
      </c>
      <c r="HSL13" s="292" t="e">
        <f>'PLAN. COMP.'!#REF!</f>
        <v>#REF!</v>
      </c>
      <c r="HSM13" s="293" t="e">
        <f>ROUND(HSK13*HSL13,2)</f>
        <v>#REF!</v>
      </c>
      <c r="HSN13" s="292" t="e">
        <f>'PLAN. COMP.'!#REF!</f>
        <v>#REF!</v>
      </c>
      <c r="HSO13" s="293" t="e">
        <f>ROUND(HSM13*HSN13,2)</f>
        <v>#REF!</v>
      </c>
      <c r="HSP13" s="292" t="e">
        <f>'PLAN. COMP.'!#REF!</f>
        <v>#REF!</v>
      </c>
      <c r="HSQ13" s="293" t="e">
        <f>ROUND(HSO13*HSP13,2)</f>
        <v>#REF!</v>
      </c>
      <c r="HSR13" s="292" t="e">
        <f>'PLAN. COMP.'!#REF!</f>
        <v>#REF!</v>
      </c>
      <c r="HSS13" s="293" t="e">
        <f>ROUND(HSQ13*HSR13,2)</f>
        <v>#REF!</v>
      </c>
      <c r="HST13" s="292" t="e">
        <f>'PLAN. COMP.'!#REF!</f>
        <v>#REF!</v>
      </c>
      <c r="HSU13" s="293" t="e">
        <f>ROUND(HSS13*HST13,2)</f>
        <v>#REF!</v>
      </c>
      <c r="HSV13" s="292" t="e">
        <f>'PLAN. COMP.'!#REF!</f>
        <v>#REF!</v>
      </c>
      <c r="HSW13" s="293" t="e">
        <f>ROUND(HSU13*HSV13,2)</f>
        <v>#REF!</v>
      </c>
      <c r="HSX13" s="292" t="e">
        <f>'PLAN. COMP.'!#REF!</f>
        <v>#REF!</v>
      </c>
      <c r="HSY13" s="293" t="e">
        <f>ROUND(HSW13*HSX13,2)</f>
        <v>#REF!</v>
      </c>
      <c r="HSZ13" s="292" t="e">
        <f>'PLAN. COMP.'!#REF!</f>
        <v>#REF!</v>
      </c>
      <c r="HTA13" s="293" t="e">
        <f>ROUND(HSY13*HSZ13,2)</f>
        <v>#REF!</v>
      </c>
      <c r="HTB13" s="292" t="e">
        <f>'PLAN. COMP.'!#REF!</f>
        <v>#REF!</v>
      </c>
      <c r="HTC13" s="293" t="e">
        <f>ROUND(HTA13*HTB13,2)</f>
        <v>#REF!</v>
      </c>
      <c r="HTD13" s="292" t="e">
        <f>'PLAN. COMP.'!#REF!</f>
        <v>#REF!</v>
      </c>
      <c r="HTE13" s="293" t="e">
        <f>ROUND(HTC13*HTD13,2)</f>
        <v>#REF!</v>
      </c>
      <c r="HTF13" s="292" t="e">
        <f>'PLAN. COMP.'!#REF!</f>
        <v>#REF!</v>
      </c>
      <c r="HTG13" s="293" t="e">
        <f>ROUND(HTE13*HTF13,2)</f>
        <v>#REF!</v>
      </c>
      <c r="HTH13" s="292" t="e">
        <f>'PLAN. COMP.'!#REF!</f>
        <v>#REF!</v>
      </c>
      <c r="HTI13" s="293" t="e">
        <f>ROUND(HTG13*HTH13,2)</f>
        <v>#REF!</v>
      </c>
      <c r="HTJ13" s="292" t="e">
        <f>'PLAN. COMP.'!#REF!</f>
        <v>#REF!</v>
      </c>
      <c r="HTK13" s="293" t="e">
        <f>ROUND(HTI13*HTJ13,2)</f>
        <v>#REF!</v>
      </c>
      <c r="HTL13" s="292" t="e">
        <f>'PLAN. COMP.'!#REF!</f>
        <v>#REF!</v>
      </c>
      <c r="HTM13" s="293" t="e">
        <f>ROUND(HTK13*HTL13,2)</f>
        <v>#REF!</v>
      </c>
      <c r="HTN13" s="292" t="e">
        <f>'PLAN. COMP.'!#REF!</f>
        <v>#REF!</v>
      </c>
      <c r="HTO13" s="293" t="e">
        <f>ROUND(HTM13*HTN13,2)</f>
        <v>#REF!</v>
      </c>
      <c r="HTP13" s="292" t="e">
        <f>'PLAN. COMP.'!#REF!</f>
        <v>#REF!</v>
      </c>
      <c r="HTQ13" s="293" t="e">
        <f>ROUND(HTO13*HTP13,2)</f>
        <v>#REF!</v>
      </c>
      <c r="HTR13" s="292" t="e">
        <f>'PLAN. COMP.'!#REF!</f>
        <v>#REF!</v>
      </c>
      <c r="HTS13" s="293" t="e">
        <f>ROUND(HTQ13*HTR13,2)</f>
        <v>#REF!</v>
      </c>
      <c r="HTT13" s="292" t="e">
        <f>'PLAN. COMP.'!#REF!</f>
        <v>#REF!</v>
      </c>
      <c r="HTU13" s="293" t="e">
        <f>ROUND(HTS13*HTT13,2)</f>
        <v>#REF!</v>
      </c>
      <c r="HTV13" s="292" t="e">
        <f>'PLAN. COMP.'!#REF!</f>
        <v>#REF!</v>
      </c>
      <c r="HTW13" s="293" t="e">
        <f>ROUND(HTU13*HTV13,2)</f>
        <v>#REF!</v>
      </c>
      <c r="HTX13" s="292" t="e">
        <f>'PLAN. COMP.'!#REF!</f>
        <v>#REF!</v>
      </c>
      <c r="HTY13" s="293" t="e">
        <f>ROUND(HTW13*HTX13,2)</f>
        <v>#REF!</v>
      </c>
      <c r="HTZ13" s="292" t="e">
        <f>'PLAN. COMP.'!#REF!</f>
        <v>#REF!</v>
      </c>
      <c r="HUA13" s="293" t="e">
        <f>ROUND(HTY13*HTZ13,2)</f>
        <v>#REF!</v>
      </c>
      <c r="HUB13" s="292" t="e">
        <f>'PLAN. COMP.'!#REF!</f>
        <v>#REF!</v>
      </c>
      <c r="HUC13" s="293" t="e">
        <f>ROUND(HUA13*HUB13,2)</f>
        <v>#REF!</v>
      </c>
      <c r="HUD13" s="292" t="e">
        <f>'PLAN. COMP.'!#REF!</f>
        <v>#REF!</v>
      </c>
      <c r="HUE13" s="293" t="e">
        <f>ROUND(HUC13*HUD13,2)</f>
        <v>#REF!</v>
      </c>
      <c r="HUF13" s="292" t="e">
        <f>'PLAN. COMP.'!#REF!</f>
        <v>#REF!</v>
      </c>
      <c r="HUG13" s="293" t="e">
        <f>ROUND(HUE13*HUF13,2)</f>
        <v>#REF!</v>
      </c>
      <c r="HUH13" s="292" t="e">
        <f>'PLAN. COMP.'!#REF!</f>
        <v>#REF!</v>
      </c>
      <c r="HUI13" s="293" t="e">
        <f>ROUND(HUG13*HUH13,2)</f>
        <v>#REF!</v>
      </c>
      <c r="HUJ13" s="292" t="e">
        <f>'PLAN. COMP.'!#REF!</f>
        <v>#REF!</v>
      </c>
      <c r="HUK13" s="293" t="e">
        <f>ROUND(HUI13*HUJ13,2)</f>
        <v>#REF!</v>
      </c>
      <c r="HUL13" s="292" t="e">
        <f>'PLAN. COMP.'!#REF!</f>
        <v>#REF!</v>
      </c>
      <c r="HUM13" s="293" t="e">
        <f>ROUND(HUK13*HUL13,2)</f>
        <v>#REF!</v>
      </c>
      <c r="HUN13" s="292" t="e">
        <f>'PLAN. COMP.'!#REF!</f>
        <v>#REF!</v>
      </c>
      <c r="HUO13" s="293" t="e">
        <f>ROUND(HUM13*HUN13,2)</f>
        <v>#REF!</v>
      </c>
      <c r="HUP13" s="292" t="e">
        <f>'PLAN. COMP.'!#REF!</f>
        <v>#REF!</v>
      </c>
      <c r="HUQ13" s="293" t="e">
        <f>ROUND(HUO13*HUP13,2)</f>
        <v>#REF!</v>
      </c>
      <c r="HUR13" s="292" t="e">
        <f>'PLAN. COMP.'!#REF!</f>
        <v>#REF!</v>
      </c>
      <c r="HUS13" s="293" t="e">
        <f>ROUND(HUQ13*HUR13,2)</f>
        <v>#REF!</v>
      </c>
      <c r="HUT13" s="292" t="e">
        <f>'PLAN. COMP.'!#REF!</f>
        <v>#REF!</v>
      </c>
      <c r="HUU13" s="293" t="e">
        <f>ROUND(HUS13*HUT13,2)</f>
        <v>#REF!</v>
      </c>
      <c r="HUV13" s="292" t="e">
        <f>'PLAN. COMP.'!#REF!</f>
        <v>#REF!</v>
      </c>
      <c r="HUW13" s="293" t="e">
        <f>ROUND(HUU13*HUV13,2)</f>
        <v>#REF!</v>
      </c>
      <c r="HUX13" s="292" t="e">
        <f>'PLAN. COMP.'!#REF!</f>
        <v>#REF!</v>
      </c>
      <c r="HUY13" s="293" t="e">
        <f>ROUND(HUW13*HUX13,2)</f>
        <v>#REF!</v>
      </c>
      <c r="HUZ13" s="292" t="e">
        <f>'PLAN. COMP.'!#REF!</f>
        <v>#REF!</v>
      </c>
      <c r="HVA13" s="293" t="e">
        <f>ROUND(HUY13*HUZ13,2)</f>
        <v>#REF!</v>
      </c>
      <c r="HVB13" s="292" t="e">
        <f>'PLAN. COMP.'!#REF!</f>
        <v>#REF!</v>
      </c>
      <c r="HVC13" s="293" t="e">
        <f>ROUND(HVA13*HVB13,2)</f>
        <v>#REF!</v>
      </c>
      <c r="HVD13" s="292" t="e">
        <f>'PLAN. COMP.'!#REF!</f>
        <v>#REF!</v>
      </c>
      <c r="HVE13" s="293" t="e">
        <f>ROUND(HVC13*HVD13,2)</f>
        <v>#REF!</v>
      </c>
      <c r="HVF13" s="292" t="e">
        <f>'PLAN. COMP.'!#REF!</f>
        <v>#REF!</v>
      </c>
      <c r="HVG13" s="293" t="e">
        <f>ROUND(HVE13*HVF13,2)</f>
        <v>#REF!</v>
      </c>
      <c r="HVH13" s="292" t="e">
        <f>'PLAN. COMP.'!#REF!</f>
        <v>#REF!</v>
      </c>
      <c r="HVI13" s="293" t="e">
        <f>ROUND(HVG13*HVH13,2)</f>
        <v>#REF!</v>
      </c>
      <c r="HVJ13" s="292" t="e">
        <f>'PLAN. COMP.'!#REF!</f>
        <v>#REF!</v>
      </c>
      <c r="HVK13" s="293" t="e">
        <f>ROUND(HVI13*HVJ13,2)</f>
        <v>#REF!</v>
      </c>
      <c r="HVL13" s="292" t="e">
        <f>'PLAN. COMP.'!#REF!</f>
        <v>#REF!</v>
      </c>
      <c r="HVM13" s="293" t="e">
        <f>ROUND(HVK13*HVL13,2)</f>
        <v>#REF!</v>
      </c>
      <c r="HVN13" s="292" t="e">
        <f>'PLAN. COMP.'!#REF!</f>
        <v>#REF!</v>
      </c>
      <c r="HVO13" s="293" t="e">
        <f>ROUND(HVM13*HVN13,2)</f>
        <v>#REF!</v>
      </c>
      <c r="HVP13" s="292" t="e">
        <f>'PLAN. COMP.'!#REF!</f>
        <v>#REF!</v>
      </c>
      <c r="HVQ13" s="293" t="e">
        <f>ROUND(HVO13*HVP13,2)</f>
        <v>#REF!</v>
      </c>
      <c r="HVR13" s="292" t="e">
        <f>'PLAN. COMP.'!#REF!</f>
        <v>#REF!</v>
      </c>
      <c r="HVS13" s="293" t="e">
        <f>ROUND(HVQ13*HVR13,2)</f>
        <v>#REF!</v>
      </c>
      <c r="HVT13" s="292" t="e">
        <f>'PLAN. COMP.'!#REF!</f>
        <v>#REF!</v>
      </c>
      <c r="HVU13" s="293" t="e">
        <f>ROUND(HVS13*HVT13,2)</f>
        <v>#REF!</v>
      </c>
      <c r="HVV13" s="292" t="e">
        <f>'PLAN. COMP.'!#REF!</f>
        <v>#REF!</v>
      </c>
      <c r="HVW13" s="293" t="e">
        <f>ROUND(HVU13*HVV13,2)</f>
        <v>#REF!</v>
      </c>
      <c r="HVX13" s="292" t="e">
        <f>'PLAN. COMP.'!#REF!</f>
        <v>#REF!</v>
      </c>
      <c r="HVY13" s="293" t="e">
        <f>ROUND(HVW13*HVX13,2)</f>
        <v>#REF!</v>
      </c>
      <c r="HVZ13" s="292" t="e">
        <f>'PLAN. COMP.'!#REF!</f>
        <v>#REF!</v>
      </c>
      <c r="HWA13" s="293" t="e">
        <f>ROUND(HVY13*HVZ13,2)</f>
        <v>#REF!</v>
      </c>
      <c r="HWB13" s="292" t="e">
        <f>'PLAN. COMP.'!#REF!</f>
        <v>#REF!</v>
      </c>
      <c r="HWC13" s="293" t="e">
        <f>ROUND(HWA13*HWB13,2)</f>
        <v>#REF!</v>
      </c>
      <c r="HWD13" s="292" t="e">
        <f>'PLAN. COMP.'!#REF!</f>
        <v>#REF!</v>
      </c>
      <c r="HWE13" s="293" t="e">
        <f>ROUND(HWC13*HWD13,2)</f>
        <v>#REF!</v>
      </c>
      <c r="HWF13" s="292" t="e">
        <f>'PLAN. COMP.'!#REF!</f>
        <v>#REF!</v>
      </c>
      <c r="HWG13" s="293" t="e">
        <f>ROUND(HWE13*HWF13,2)</f>
        <v>#REF!</v>
      </c>
      <c r="HWH13" s="292" t="e">
        <f>'PLAN. COMP.'!#REF!</f>
        <v>#REF!</v>
      </c>
      <c r="HWI13" s="293" t="e">
        <f>ROUND(HWG13*HWH13,2)</f>
        <v>#REF!</v>
      </c>
      <c r="HWJ13" s="292" t="e">
        <f>'PLAN. COMP.'!#REF!</f>
        <v>#REF!</v>
      </c>
      <c r="HWK13" s="293" t="e">
        <f>ROUND(HWI13*HWJ13,2)</f>
        <v>#REF!</v>
      </c>
      <c r="HWL13" s="292" t="e">
        <f>'PLAN. COMP.'!#REF!</f>
        <v>#REF!</v>
      </c>
      <c r="HWM13" s="293" t="e">
        <f>ROUND(HWK13*HWL13,2)</f>
        <v>#REF!</v>
      </c>
      <c r="HWN13" s="292" t="e">
        <f>'PLAN. COMP.'!#REF!</f>
        <v>#REF!</v>
      </c>
      <c r="HWO13" s="293" t="e">
        <f>ROUND(HWM13*HWN13,2)</f>
        <v>#REF!</v>
      </c>
      <c r="HWP13" s="292" t="e">
        <f>'PLAN. COMP.'!#REF!</f>
        <v>#REF!</v>
      </c>
      <c r="HWQ13" s="293" t="e">
        <f>ROUND(HWO13*HWP13,2)</f>
        <v>#REF!</v>
      </c>
      <c r="HWR13" s="292" t="e">
        <f>'PLAN. COMP.'!#REF!</f>
        <v>#REF!</v>
      </c>
      <c r="HWS13" s="293" t="e">
        <f>ROUND(HWQ13*HWR13,2)</f>
        <v>#REF!</v>
      </c>
      <c r="HWT13" s="292" t="e">
        <f>'PLAN. COMP.'!#REF!</f>
        <v>#REF!</v>
      </c>
      <c r="HWU13" s="293" t="e">
        <f>ROUND(HWS13*HWT13,2)</f>
        <v>#REF!</v>
      </c>
      <c r="HWV13" s="292" t="e">
        <f>'PLAN. COMP.'!#REF!</f>
        <v>#REF!</v>
      </c>
      <c r="HWW13" s="293" t="e">
        <f>ROUND(HWU13*HWV13,2)</f>
        <v>#REF!</v>
      </c>
      <c r="HWX13" s="292" t="e">
        <f>'PLAN. COMP.'!#REF!</f>
        <v>#REF!</v>
      </c>
      <c r="HWY13" s="293" t="e">
        <f>ROUND(HWW13*HWX13,2)</f>
        <v>#REF!</v>
      </c>
      <c r="HWZ13" s="292" t="e">
        <f>'PLAN. COMP.'!#REF!</f>
        <v>#REF!</v>
      </c>
      <c r="HXA13" s="293" t="e">
        <f>ROUND(HWY13*HWZ13,2)</f>
        <v>#REF!</v>
      </c>
      <c r="HXB13" s="292" t="e">
        <f>'PLAN. COMP.'!#REF!</f>
        <v>#REF!</v>
      </c>
      <c r="HXC13" s="293" t="e">
        <f>ROUND(HXA13*HXB13,2)</f>
        <v>#REF!</v>
      </c>
      <c r="HXD13" s="292" t="e">
        <f>'PLAN. COMP.'!#REF!</f>
        <v>#REF!</v>
      </c>
      <c r="HXE13" s="293" t="e">
        <f>ROUND(HXC13*HXD13,2)</f>
        <v>#REF!</v>
      </c>
      <c r="HXF13" s="292" t="e">
        <f>'PLAN. COMP.'!#REF!</f>
        <v>#REF!</v>
      </c>
      <c r="HXG13" s="293" t="e">
        <f>ROUND(HXE13*HXF13,2)</f>
        <v>#REF!</v>
      </c>
      <c r="HXH13" s="292" t="e">
        <f>'PLAN. COMP.'!#REF!</f>
        <v>#REF!</v>
      </c>
      <c r="HXI13" s="293" t="e">
        <f>ROUND(HXG13*HXH13,2)</f>
        <v>#REF!</v>
      </c>
      <c r="HXJ13" s="292" t="e">
        <f>'PLAN. COMP.'!#REF!</f>
        <v>#REF!</v>
      </c>
      <c r="HXK13" s="293" t="e">
        <f>ROUND(HXI13*HXJ13,2)</f>
        <v>#REF!</v>
      </c>
      <c r="HXL13" s="292" t="e">
        <f>'PLAN. COMP.'!#REF!</f>
        <v>#REF!</v>
      </c>
      <c r="HXM13" s="293" t="e">
        <f>ROUND(HXK13*HXL13,2)</f>
        <v>#REF!</v>
      </c>
      <c r="HXN13" s="292" t="e">
        <f>'PLAN. COMP.'!#REF!</f>
        <v>#REF!</v>
      </c>
      <c r="HXO13" s="293" t="e">
        <f>ROUND(HXM13*HXN13,2)</f>
        <v>#REF!</v>
      </c>
      <c r="HXP13" s="292" t="e">
        <f>'PLAN. COMP.'!#REF!</f>
        <v>#REF!</v>
      </c>
      <c r="HXQ13" s="293" t="e">
        <f>ROUND(HXO13*HXP13,2)</f>
        <v>#REF!</v>
      </c>
      <c r="HXR13" s="292" t="e">
        <f>'PLAN. COMP.'!#REF!</f>
        <v>#REF!</v>
      </c>
      <c r="HXS13" s="293" t="e">
        <f>ROUND(HXQ13*HXR13,2)</f>
        <v>#REF!</v>
      </c>
      <c r="HXT13" s="292" t="e">
        <f>'PLAN. COMP.'!#REF!</f>
        <v>#REF!</v>
      </c>
      <c r="HXU13" s="293" t="e">
        <f>ROUND(HXS13*HXT13,2)</f>
        <v>#REF!</v>
      </c>
      <c r="HXV13" s="292" t="e">
        <f>'PLAN. COMP.'!#REF!</f>
        <v>#REF!</v>
      </c>
      <c r="HXW13" s="293" t="e">
        <f>ROUND(HXU13*HXV13,2)</f>
        <v>#REF!</v>
      </c>
      <c r="HXX13" s="292" t="e">
        <f>'PLAN. COMP.'!#REF!</f>
        <v>#REF!</v>
      </c>
      <c r="HXY13" s="293" t="e">
        <f>ROUND(HXW13*HXX13,2)</f>
        <v>#REF!</v>
      </c>
      <c r="HXZ13" s="292" t="e">
        <f>'PLAN. COMP.'!#REF!</f>
        <v>#REF!</v>
      </c>
      <c r="HYA13" s="293" t="e">
        <f>ROUND(HXY13*HXZ13,2)</f>
        <v>#REF!</v>
      </c>
      <c r="HYB13" s="292" t="e">
        <f>'PLAN. COMP.'!#REF!</f>
        <v>#REF!</v>
      </c>
      <c r="HYC13" s="293" t="e">
        <f>ROUND(HYA13*HYB13,2)</f>
        <v>#REF!</v>
      </c>
      <c r="HYD13" s="292" t="e">
        <f>'PLAN. COMP.'!#REF!</f>
        <v>#REF!</v>
      </c>
      <c r="HYE13" s="293" t="e">
        <f>ROUND(HYC13*HYD13,2)</f>
        <v>#REF!</v>
      </c>
      <c r="HYF13" s="292" t="e">
        <f>'PLAN. COMP.'!#REF!</f>
        <v>#REF!</v>
      </c>
      <c r="HYG13" s="293" t="e">
        <f>ROUND(HYE13*HYF13,2)</f>
        <v>#REF!</v>
      </c>
      <c r="HYH13" s="292" t="e">
        <f>'PLAN. COMP.'!#REF!</f>
        <v>#REF!</v>
      </c>
      <c r="HYI13" s="293" t="e">
        <f>ROUND(HYG13*HYH13,2)</f>
        <v>#REF!</v>
      </c>
      <c r="HYJ13" s="292" t="e">
        <f>'PLAN. COMP.'!#REF!</f>
        <v>#REF!</v>
      </c>
      <c r="HYK13" s="293" t="e">
        <f>ROUND(HYI13*HYJ13,2)</f>
        <v>#REF!</v>
      </c>
      <c r="HYL13" s="292" t="e">
        <f>'PLAN. COMP.'!#REF!</f>
        <v>#REF!</v>
      </c>
      <c r="HYM13" s="293" t="e">
        <f>ROUND(HYK13*HYL13,2)</f>
        <v>#REF!</v>
      </c>
      <c r="HYN13" s="292" t="e">
        <f>'PLAN. COMP.'!#REF!</f>
        <v>#REF!</v>
      </c>
      <c r="HYO13" s="293" t="e">
        <f>ROUND(HYM13*HYN13,2)</f>
        <v>#REF!</v>
      </c>
      <c r="HYP13" s="292" t="e">
        <f>'PLAN. COMP.'!#REF!</f>
        <v>#REF!</v>
      </c>
      <c r="HYQ13" s="293" t="e">
        <f>ROUND(HYO13*HYP13,2)</f>
        <v>#REF!</v>
      </c>
      <c r="HYR13" s="292" t="e">
        <f>'PLAN. COMP.'!#REF!</f>
        <v>#REF!</v>
      </c>
      <c r="HYS13" s="293" t="e">
        <f>ROUND(HYQ13*HYR13,2)</f>
        <v>#REF!</v>
      </c>
      <c r="HYT13" s="292" t="e">
        <f>'PLAN. COMP.'!#REF!</f>
        <v>#REF!</v>
      </c>
      <c r="HYU13" s="293" t="e">
        <f>ROUND(HYS13*HYT13,2)</f>
        <v>#REF!</v>
      </c>
      <c r="HYV13" s="292" t="e">
        <f>'PLAN. COMP.'!#REF!</f>
        <v>#REF!</v>
      </c>
      <c r="HYW13" s="293" t="e">
        <f>ROUND(HYU13*HYV13,2)</f>
        <v>#REF!</v>
      </c>
      <c r="HYX13" s="292" t="e">
        <f>'PLAN. COMP.'!#REF!</f>
        <v>#REF!</v>
      </c>
      <c r="HYY13" s="293" t="e">
        <f>ROUND(HYW13*HYX13,2)</f>
        <v>#REF!</v>
      </c>
      <c r="HYZ13" s="292" t="e">
        <f>'PLAN. COMP.'!#REF!</f>
        <v>#REF!</v>
      </c>
      <c r="HZA13" s="293" t="e">
        <f>ROUND(HYY13*HYZ13,2)</f>
        <v>#REF!</v>
      </c>
      <c r="HZB13" s="292" t="e">
        <f>'PLAN. COMP.'!#REF!</f>
        <v>#REF!</v>
      </c>
      <c r="HZC13" s="293" t="e">
        <f>ROUND(HZA13*HZB13,2)</f>
        <v>#REF!</v>
      </c>
      <c r="HZD13" s="292" t="e">
        <f>'PLAN. COMP.'!#REF!</f>
        <v>#REF!</v>
      </c>
      <c r="HZE13" s="293" t="e">
        <f>ROUND(HZC13*HZD13,2)</f>
        <v>#REF!</v>
      </c>
      <c r="HZF13" s="292" t="e">
        <f>'PLAN. COMP.'!#REF!</f>
        <v>#REF!</v>
      </c>
      <c r="HZG13" s="293" t="e">
        <f>ROUND(HZE13*HZF13,2)</f>
        <v>#REF!</v>
      </c>
      <c r="HZH13" s="292" t="e">
        <f>'PLAN. COMP.'!#REF!</f>
        <v>#REF!</v>
      </c>
      <c r="HZI13" s="293" t="e">
        <f>ROUND(HZG13*HZH13,2)</f>
        <v>#REF!</v>
      </c>
      <c r="HZJ13" s="292" t="e">
        <f>'PLAN. COMP.'!#REF!</f>
        <v>#REF!</v>
      </c>
      <c r="HZK13" s="293" t="e">
        <f>ROUND(HZI13*HZJ13,2)</f>
        <v>#REF!</v>
      </c>
      <c r="HZL13" s="292" t="e">
        <f>'PLAN. COMP.'!#REF!</f>
        <v>#REF!</v>
      </c>
      <c r="HZM13" s="293" t="e">
        <f>ROUND(HZK13*HZL13,2)</f>
        <v>#REF!</v>
      </c>
      <c r="HZN13" s="292" t="e">
        <f>'PLAN. COMP.'!#REF!</f>
        <v>#REF!</v>
      </c>
      <c r="HZO13" s="293" t="e">
        <f>ROUND(HZM13*HZN13,2)</f>
        <v>#REF!</v>
      </c>
      <c r="HZP13" s="292" t="e">
        <f>'PLAN. COMP.'!#REF!</f>
        <v>#REF!</v>
      </c>
      <c r="HZQ13" s="293" t="e">
        <f>ROUND(HZO13*HZP13,2)</f>
        <v>#REF!</v>
      </c>
      <c r="HZR13" s="292" t="e">
        <f>'PLAN. COMP.'!#REF!</f>
        <v>#REF!</v>
      </c>
      <c r="HZS13" s="293" t="e">
        <f>ROUND(HZQ13*HZR13,2)</f>
        <v>#REF!</v>
      </c>
      <c r="HZT13" s="292" t="e">
        <f>'PLAN. COMP.'!#REF!</f>
        <v>#REF!</v>
      </c>
      <c r="HZU13" s="293" t="e">
        <f>ROUND(HZS13*HZT13,2)</f>
        <v>#REF!</v>
      </c>
      <c r="HZV13" s="292" t="e">
        <f>'PLAN. COMP.'!#REF!</f>
        <v>#REF!</v>
      </c>
      <c r="HZW13" s="293" t="e">
        <f>ROUND(HZU13*HZV13,2)</f>
        <v>#REF!</v>
      </c>
      <c r="HZX13" s="292" t="e">
        <f>'PLAN. COMP.'!#REF!</f>
        <v>#REF!</v>
      </c>
      <c r="HZY13" s="293" t="e">
        <f>ROUND(HZW13*HZX13,2)</f>
        <v>#REF!</v>
      </c>
      <c r="HZZ13" s="292" t="e">
        <f>'PLAN. COMP.'!#REF!</f>
        <v>#REF!</v>
      </c>
      <c r="IAA13" s="293" t="e">
        <f>ROUND(HZY13*HZZ13,2)</f>
        <v>#REF!</v>
      </c>
      <c r="IAB13" s="292" t="e">
        <f>'PLAN. COMP.'!#REF!</f>
        <v>#REF!</v>
      </c>
      <c r="IAC13" s="293" t="e">
        <f>ROUND(IAA13*IAB13,2)</f>
        <v>#REF!</v>
      </c>
      <c r="IAD13" s="292" t="e">
        <f>'PLAN. COMP.'!#REF!</f>
        <v>#REF!</v>
      </c>
      <c r="IAE13" s="293" t="e">
        <f>ROUND(IAC13*IAD13,2)</f>
        <v>#REF!</v>
      </c>
      <c r="IAF13" s="292" t="e">
        <f>'PLAN. COMP.'!#REF!</f>
        <v>#REF!</v>
      </c>
      <c r="IAG13" s="293" t="e">
        <f>ROUND(IAE13*IAF13,2)</f>
        <v>#REF!</v>
      </c>
      <c r="IAH13" s="292" t="e">
        <f>'PLAN. COMP.'!#REF!</f>
        <v>#REF!</v>
      </c>
      <c r="IAI13" s="293" t="e">
        <f>ROUND(IAG13*IAH13,2)</f>
        <v>#REF!</v>
      </c>
      <c r="IAJ13" s="292" t="e">
        <f>'PLAN. COMP.'!#REF!</f>
        <v>#REF!</v>
      </c>
      <c r="IAK13" s="293" t="e">
        <f>ROUND(IAI13*IAJ13,2)</f>
        <v>#REF!</v>
      </c>
      <c r="IAL13" s="292" t="e">
        <f>'PLAN. COMP.'!#REF!</f>
        <v>#REF!</v>
      </c>
      <c r="IAM13" s="293" t="e">
        <f>ROUND(IAK13*IAL13,2)</f>
        <v>#REF!</v>
      </c>
      <c r="IAN13" s="292" t="e">
        <f>'PLAN. COMP.'!#REF!</f>
        <v>#REF!</v>
      </c>
      <c r="IAO13" s="293" t="e">
        <f>ROUND(IAM13*IAN13,2)</f>
        <v>#REF!</v>
      </c>
      <c r="IAP13" s="292" t="e">
        <f>'PLAN. COMP.'!#REF!</f>
        <v>#REF!</v>
      </c>
      <c r="IAQ13" s="293" t="e">
        <f>ROUND(IAO13*IAP13,2)</f>
        <v>#REF!</v>
      </c>
      <c r="IAR13" s="292" t="e">
        <f>'PLAN. COMP.'!#REF!</f>
        <v>#REF!</v>
      </c>
      <c r="IAS13" s="293" t="e">
        <f>ROUND(IAQ13*IAR13,2)</f>
        <v>#REF!</v>
      </c>
      <c r="IAT13" s="292" t="e">
        <f>'PLAN. COMP.'!#REF!</f>
        <v>#REF!</v>
      </c>
      <c r="IAU13" s="293" t="e">
        <f>ROUND(IAS13*IAT13,2)</f>
        <v>#REF!</v>
      </c>
      <c r="IAV13" s="292" t="e">
        <f>'PLAN. COMP.'!#REF!</f>
        <v>#REF!</v>
      </c>
      <c r="IAW13" s="293" t="e">
        <f>ROUND(IAU13*IAV13,2)</f>
        <v>#REF!</v>
      </c>
      <c r="IAX13" s="292" t="e">
        <f>'PLAN. COMP.'!#REF!</f>
        <v>#REF!</v>
      </c>
      <c r="IAY13" s="293" t="e">
        <f>ROUND(IAW13*IAX13,2)</f>
        <v>#REF!</v>
      </c>
      <c r="IAZ13" s="292" t="e">
        <f>'PLAN. COMP.'!#REF!</f>
        <v>#REF!</v>
      </c>
      <c r="IBA13" s="293" t="e">
        <f>ROUND(IAY13*IAZ13,2)</f>
        <v>#REF!</v>
      </c>
      <c r="IBB13" s="292" t="e">
        <f>'PLAN. COMP.'!#REF!</f>
        <v>#REF!</v>
      </c>
      <c r="IBC13" s="293" t="e">
        <f>ROUND(IBA13*IBB13,2)</f>
        <v>#REF!</v>
      </c>
      <c r="IBD13" s="292" t="e">
        <f>'PLAN. COMP.'!#REF!</f>
        <v>#REF!</v>
      </c>
      <c r="IBE13" s="293" t="e">
        <f>ROUND(IBC13*IBD13,2)</f>
        <v>#REF!</v>
      </c>
      <c r="IBF13" s="292" t="e">
        <f>'PLAN. COMP.'!#REF!</f>
        <v>#REF!</v>
      </c>
      <c r="IBG13" s="293" t="e">
        <f>ROUND(IBE13*IBF13,2)</f>
        <v>#REF!</v>
      </c>
      <c r="IBH13" s="292" t="e">
        <f>'PLAN. COMP.'!#REF!</f>
        <v>#REF!</v>
      </c>
      <c r="IBI13" s="293" t="e">
        <f>ROUND(IBG13*IBH13,2)</f>
        <v>#REF!</v>
      </c>
      <c r="IBJ13" s="292" t="e">
        <f>'PLAN. COMP.'!#REF!</f>
        <v>#REF!</v>
      </c>
      <c r="IBK13" s="293" t="e">
        <f>ROUND(IBI13*IBJ13,2)</f>
        <v>#REF!</v>
      </c>
      <c r="IBL13" s="292" t="e">
        <f>'PLAN. COMP.'!#REF!</f>
        <v>#REF!</v>
      </c>
      <c r="IBM13" s="293" t="e">
        <f>ROUND(IBK13*IBL13,2)</f>
        <v>#REF!</v>
      </c>
      <c r="IBN13" s="292" t="e">
        <f>'PLAN. COMP.'!#REF!</f>
        <v>#REF!</v>
      </c>
      <c r="IBO13" s="293" t="e">
        <f>ROUND(IBM13*IBN13,2)</f>
        <v>#REF!</v>
      </c>
      <c r="IBP13" s="292" t="e">
        <f>'PLAN. COMP.'!#REF!</f>
        <v>#REF!</v>
      </c>
      <c r="IBQ13" s="293" t="e">
        <f>ROUND(IBO13*IBP13,2)</f>
        <v>#REF!</v>
      </c>
      <c r="IBR13" s="292" t="e">
        <f>'PLAN. COMP.'!#REF!</f>
        <v>#REF!</v>
      </c>
      <c r="IBS13" s="293" t="e">
        <f>ROUND(IBQ13*IBR13,2)</f>
        <v>#REF!</v>
      </c>
      <c r="IBT13" s="292" t="e">
        <f>'PLAN. COMP.'!#REF!</f>
        <v>#REF!</v>
      </c>
      <c r="IBU13" s="293" t="e">
        <f>ROUND(IBS13*IBT13,2)</f>
        <v>#REF!</v>
      </c>
      <c r="IBV13" s="292" t="e">
        <f>'PLAN. COMP.'!#REF!</f>
        <v>#REF!</v>
      </c>
      <c r="IBW13" s="293" t="e">
        <f>ROUND(IBU13*IBV13,2)</f>
        <v>#REF!</v>
      </c>
      <c r="IBX13" s="292" t="e">
        <f>'PLAN. COMP.'!#REF!</f>
        <v>#REF!</v>
      </c>
      <c r="IBY13" s="293" t="e">
        <f>ROUND(IBW13*IBX13,2)</f>
        <v>#REF!</v>
      </c>
      <c r="IBZ13" s="292" t="e">
        <f>'PLAN. COMP.'!#REF!</f>
        <v>#REF!</v>
      </c>
      <c r="ICA13" s="293" t="e">
        <f>ROUND(IBY13*IBZ13,2)</f>
        <v>#REF!</v>
      </c>
      <c r="ICB13" s="292" t="e">
        <f>'PLAN. COMP.'!#REF!</f>
        <v>#REF!</v>
      </c>
      <c r="ICC13" s="293" t="e">
        <f>ROUND(ICA13*ICB13,2)</f>
        <v>#REF!</v>
      </c>
      <c r="ICD13" s="292" t="e">
        <f>'PLAN. COMP.'!#REF!</f>
        <v>#REF!</v>
      </c>
      <c r="ICE13" s="293" t="e">
        <f>ROUND(ICC13*ICD13,2)</f>
        <v>#REF!</v>
      </c>
      <c r="ICF13" s="292" t="e">
        <f>'PLAN. COMP.'!#REF!</f>
        <v>#REF!</v>
      </c>
      <c r="ICG13" s="293" t="e">
        <f>ROUND(ICE13*ICF13,2)</f>
        <v>#REF!</v>
      </c>
      <c r="ICH13" s="292" t="e">
        <f>'PLAN. COMP.'!#REF!</f>
        <v>#REF!</v>
      </c>
      <c r="ICI13" s="293" t="e">
        <f>ROUND(ICG13*ICH13,2)</f>
        <v>#REF!</v>
      </c>
      <c r="ICJ13" s="292" t="e">
        <f>'PLAN. COMP.'!#REF!</f>
        <v>#REF!</v>
      </c>
      <c r="ICK13" s="293" t="e">
        <f>ROUND(ICI13*ICJ13,2)</f>
        <v>#REF!</v>
      </c>
      <c r="ICL13" s="292" t="e">
        <f>'PLAN. COMP.'!#REF!</f>
        <v>#REF!</v>
      </c>
      <c r="ICM13" s="293" t="e">
        <f>ROUND(ICK13*ICL13,2)</f>
        <v>#REF!</v>
      </c>
      <c r="ICN13" s="292" t="e">
        <f>'PLAN. COMP.'!#REF!</f>
        <v>#REF!</v>
      </c>
      <c r="ICO13" s="293" t="e">
        <f>ROUND(ICM13*ICN13,2)</f>
        <v>#REF!</v>
      </c>
      <c r="ICP13" s="292" t="e">
        <f>'PLAN. COMP.'!#REF!</f>
        <v>#REF!</v>
      </c>
      <c r="ICQ13" s="293" t="e">
        <f>ROUND(ICO13*ICP13,2)</f>
        <v>#REF!</v>
      </c>
      <c r="ICR13" s="292" t="e">
        <f>'PLAN. COMP.'!#REF!</f>
        <v>#REF!</v>
      </c>
      <c r="ICS13" s="293" t="e">
        <f>ROUND(ICQ13*ICR13,2)</f>
        <v>#REF!</v>
      </c>
      <c r="ICT13" s="292" t="e">
        <f>'PLAN. COMP.'!#REF!</f>
        <v>#REF!</v>
      </c>
      <c r="ICU13" s="293" t="e">
        <f>ROUND(ICS13*ICT13,2)</f>
        <v>#REF!</v>
      </c>
      <c r="ICV13" s="292" t="e">
        <f>'PLAN. COMP.'!#REF!</f>
        <v>#REF!</v>
      </c>
      <c r="ICW13" s="293" t="e">
        <f>ROUND(ICU13*ICV13,2)</f>
        <v>#REF!</v>
      </c>
      <c r="ICX13" s="292" t="e">
        <f>'PLAN. COMP.'!#REF!</f>
        <v>#REF!</v>
      </c>
      <c r="ICY13" s="293" t="e">
        <f>ROUND(ICW13*ICX13,2)</f>
        <v>#REF!</v>
      </c>
      <c r="ICZ13" s="292" t="e">
        <f>'PLAN. COMP.'!#REF!</f>
        <v>#REF!</v>
      </c>
      <c r="IDA13" s="293" t="e">
        <f>ROUND(ICY13*ICZ13,2)</f>
        <v>#REF!</v>
      </c>
      <c r="IDB13" s="292" t="e">
        <f>'PLAN. COMP.'!#REF!</f>
        <v>#REF!</v>
      </c>
      <c r="IDC13" s="293" t="e">
        <f>ROUND(IDA13*IDB13,2)</f>
        <v>#REF!</v>
      </c>
      <c r="IDD13" s="292" t="e">
        <f>'PLAN. COMP.'!#REF!</f>
        <v>#REF!</v>
      </c>
      <c r="IDE13" s="293" t="e">
        <f>ROUND(IDC13*IDD13,2)</f>
        <v>#REF!</v>
      </c>
      <c r="IDF13" s="292" t="e">
        <f>'PLAN. COMP.'!#REF!</f>
        <v>#REF!</v>
      </c>
      <c r="IDG13" s="293" t="e">
        <f>ROUND(IDE13*IDF13,2)</f>
        <v>#REF!</v>
      </c>
      <c r="IDH13" s="292" t="e">
        <f>'PLAN. COMP.'!#REF!</f>
        <v>#REF!</v>
      </c>
      <c r="IDI13" s="293" t="e">
        <f>ROUND(IDG13*IDH13,2)</f>
        <v>#REF!</v>
      </c>
      <c r="IDJ13" s="292" t="e">
        <f>'PLAN. COMP.'!#REF!</f>
        <v>#REF!</v>
      </c>
      <c r="IDK13" s="293" t="e">
        <f>ROUND(IDI13*IDJ13,2)</f>
        <v>#REF!</v>
      </c>
      <c r="IDL13" s="292" t="e">
        <f>'PLAN. COMP.'!#REF!</f>
        <v>#REF!</v>
      </c>
      <c r="IDM13" s="293" t="e">
        <f>ROUND(IDK13*IDL13,2)</f>
        <v>#REF!</v>
      </c>
      <c r="IDN13" s="292" t="e">
        <f>'PLAN. COMP.'!#REF!</f>
        <v>#REF!</v>
      </c>
      <c r="IDO13" s="293" t="e">
        <f>ROUND(IDM13*IDN13,2)</f>
        <v>#REF!</v>
      </c>
      <c r="IDP13" s="292" t="e">
        <f>'PLAN. COMP.'!#REF!</f>
        <v>#REF!</v>
      </c>
      <c r="IDQ13" s="293" t="e">
        <f>ROUND(IDO13*IDP13,2)</f>
        <v>#REF!</v>
      </c>
      <c r="IDR13" s="292" t="e">
        <f>'PLAN. COMP.'!#REF!</f>
        <v>#REF!</v>
      </c>
      <c r="IDS13" s="293" t="e">
        <f>ROUND(IDQ13*IDR13,2)</f>
        <v>#REF!</v>
      </c>
      <c r="IDT13" s="292" t="e">
        <f>'PLAN. COMP.'!#REF!</f>
        <v>#REF!</v>
      </c>
      <c r="IDU13" s="293" t="e">
        <f>ROUND(IDS13*IDT13,2)</f>
        <v>#REF!</v>
      </c>
      <c r="IDV13" s="292" t="e">
        <f>'PLAN. COMP.'!#REF!</f>
        <v>#REF!</v>
      </c>
      <c r="IDW13" s="293" t="e">
        <f>ROUND(IDU13*IDV13,2)</f>
        <v>#REF!</v>
      </c>
      <c r="IDX13" s="292" t="e">
        <f>'PLAN. COMP.'!#REF!</f>
        <v>#REF!</v>
      </c>
      <c r="IDY13" s="293" t="e">
        <f>ROUND(IDW13*IDX13,2)</f>
        <v>#REF!</v>
      </c>
      <c r="IDZ13" s="292" t="e">
        <f>'PLAN. COMP.'!#REF!</f>
        <v>#REF!</v>
      </c>
      <c r="IEA13" s="293" t="e">
        <f>ROUND(IDY13*IDZ13,2)</f>
        <v>#REF!</v>
      </c>
      <c r="IEB13" s="292" t="e">
        <f>'PLAN. COMP.'!#REF!</f>
        <v>#REF!</v>
      </c>
      <c r="IEC13" s="293" t="e">
        <f>ROUND(IEA13*IEB13,2)</f>
        <v>#REF!</v>
      </c>
      <c r="IED13" s="292" t="e">
        <f>'PLAN. COMP.'!#REF!</f>
        <v>#REF!</v>
      </c>
      <c r="IEE13" s="293" t="e">
        <f>ROUND(IEC13*IED13,2)</f>
        <v>#REF!</v>
      </c>
      <c r="IEF13" s="292" t="e">
        <f>'PLAN. COMP.'!#REF!</f>
        <v>#REF!</v>
      </c>
      <c r="IEG13" s="293" t="e">
        <f>ROUND(IEE13*IEF13,2)</f>
        <v>#REF!</v>
      </c>
      <c r="IEH13" s="292" t="e">
        <f>'PLAN. COMP.'!#REF!</f>
        <v>#REF!</v>
      </c>
      <c r="IEI13" s="293" t="e">
        <f>ROUND(IEG13*IEH13,2)</f>
        <v>#REF!</v>
      </c>
      <c r="IEJ13" s="292" t="e">
        <f>'PLAN. COMP.'!#REF!</f>
        <v>#REF!</v>
      </c>
      <c r="IEK13" s="293" t="e">
        <f>ROUND(IEI13*IEJ13,2)</f>
        <v>#REF!</v>
      </c>
      <c r="IEL13" s="292" t="e">
        <f>'PLAN. COMP.'!#REF!</f>
        <v>#REF!</v>
      </c>
      <c r="IEM13" s="293" t="e">
        <f>ROUND(IEK13*IEL13,2)</f>
        <v>#REF!</v>
      </c>
      <c r="IEN13" s="292" t="e">
        <f>'PLAN. COMP.'!#REF!</f>
        <v>#REF!</v>
      </c>
      <c r="IEO13" s="293" t="e">
        <f>ROUND(IEM13*IEN13,2)</f>
        <v>#REF!</v>
      </c>
      <c r="IEP13" s="292" t="e">
        <f>'PLAN. COMP.'!#REF!</f>
        <v>#REF!</v>
      </c>
      <c r="IEQ13" s="293" t="e">
        <f>ROUND(IEO13*IEP13,2)</f>
        <v>#REF!</v>
      </c>
      <c r="IER13" s="292" t="e">
        <f>'PLAN. COMP.'!#REF!</f>
        <v>#REF!</v>
      </c>
      <c r="IES13" s="293" t="e">
        <f>ROUND(IEQ13*IER13,2)</f>
        <v>#REF!</v>
      </c>
      <c r="IET13" s="292" t="e">
        <f>'PLAN. COMP.'!#REF!</f>
        <v>#REF!</v>
      </c>
      <c r="IEU13" s="293" t="e">
        <f>ROUND(IES13*IET13,2)</f>
        <v>#REF!</v>
      </c>
      <c r="IEV13" s="292" t="e">
        <f>'PLAN. COMP.'!#REF!</f>
        <v>#REF!</v>
      </c>
      <c r="IEW13" s="293" t="e">
        <f>ROUND(IEU13*IEV13,2)</f>
        <v>#REF!</v>
      </c>
      <c r="IEX13" s="292" t="e">
        <f>'PLAN. COMP.'!#REF!</f>
        <v>#REF!</v>
      </c>
      <c r="IEY13" s="293" t="e">
        <f>ROUND(IEW13*IEX13,2)</f>
        <v>#REF!</v>
      </c>
      <c r="IEZ13" s="292" t="e">
        <f>'PLAN. COMP.'!#REF!</f>
        <v>#REF!</v>
      </c>
      <c r="IFA13" s="293" t="e">
        <f>ROUND(IEY13*IEZ13,2)</f>
        <v>#REF!</v>
      </c>
      <c r="IFB13" s="292" t="e">
        <f>'PLAN. COMP.'!#REF!</f>
        <v>#REF!</v>
      </c>
      <c r="IFC13" s="293" t="e">
        <f>ROUND(IFA13*IFB13,2)</f>
        <v>#REF!</v>
      </c>
      <c r="IFD13" s="292" t="e">
        <f>'PLAN. COMP.'!#REF!</f>
        <v>#REF!</v>
      </c>
      <c r="IFE13" s="293" t="e">
        <f>ROUND(IFC13*IFD13,2)</f>
        <v>#REF!</v>
      </c>
      <c r="IFF13" s="292" t="e">
        <f>'PLAN. COMP.'!#REF!</f>
        <v>#REF!</v>
      </c>
      <c r="IFG13" s="293" t="e">
        <f>ROUND(IFE13*IFF13,2)</f>
        <v>#REF!</v>
      </c>
      <c r="IFH13" s="292" t="e">
        <f>'PLAN. COMP.'!#REF!</f>
        <v>#REF!</v>
      </c>
      <c r="IFI13" s="293" t="e">
        <f>ROUND(IFG13*IFH13,2)</f>
        <v>#REF!</v>
      </c>
      <c r="IFJ13" s="292" t="e">
        <f>'PLAN. COMP.'!#REF!</f>
        <v>#REF!</v>
      </c>
      <c r="IFK13" s="293" t="e">
        <f>ROUND(IFI13*IFJ13,2)</f>
        <v>#REF!</v>
      </c>
      <c r="IFL13" s="292" t="e">
        <f>'PLAN. COMP.'!#REF!</f>
        <v>#REF!</v>
      </c>
      <c r="IFM13" s="293" t="e">
        <f>ROUND(IFK13*IFL13,2)</f>
        <v>#REF!</v>
      </c>
      <c r="IFN13" s="292" t="e">
        <f>'PLAN. COMP.'!#REF!</f>
        <v>#REF!</v>
      </c>
      <c r="IFO13" s="293" t="e">
        <f>ROUND(IFM13*IFN13,2)</f>
        <v>#REF!</v>
      </c>
      <c r="IFP13" s="292" t="e">
        <f>'PLAN. COMP.'!#REF!</f>
        <v>#REF!</v>
      </c>
      <c r="IFQ13" s="293" t="e">
        <f>ROUND(IFO13*IFP13,2)</f>
        <v>#REF!</v>
      </c>
      <c r="IFR13" s="292" t="e">
        <f>'PLAN. COMP.'!#REF!</f>
        <v>#REF!</v>
      </c>
      <c r="IFS13" s="293" t="e">
        <f>ROUND(IFQ13*IFR13,2)</f>
        <v>#REF!</v>
      </c>
      <c r="IFT13" s="292" t="e">
        <f>'PLAN. COMP.'!#REF!</f>
        <v>#REF!</v>
      </c>
      <c r="IFU13" s="293" t="e">
        <f>ROUND(IFS13*IFT13,2)</f>
        <v>#REF!</v>
      </c>
      <c r="IFV13" s="292" t="e">
        <f>'PLAN. COMP.'!#REF!</f>
        <v>#REF!</v>
      </c>
      <c r="IFW13" s="293" t="e">
        <f>ROUND(IFU13*IFV13,2)</f>
        <v>#REF!</v>
      </c>
      <c r="IFX13" s="292" t="e">
        <f>'PLAN. COMP.'!#REF!</f>
        <v>#REF!</v>
      </c>
      <c r="IFY13" s="293" t="e">
        <f>ROUND(IFW13*IFX13,2)</f>
        <v>#REF!</v>
      </c>
      <c r="IFZ13" s="292" t="e">
        <f>'PLAN. COMP.'!#REF!</f>
        <v>#REF!</v>
      </c>
      <c r="IGA13" s="293" t="e">
        <f>ROUND(IFY13*IFZ13,2)</f>
        <v>#REF!</v>
      </c>
      <c r="IGB13" s="292" t="e">
        <f>'PLAN. COMP.'!#REF!</f>
        <v>#REF!</v>
      </c>
      <c r="IGC13" s="293" t="e">
        <f>ROUND(IGA13*IGB13,2)</f>
        <v>#REF!</v>
      </c>
      <c r="IGD13" s="292" t="e">
        <f>'PLAN. COMP.'!#REF!</f>
        <v>#REF!</v>
      </c>
      <c r="IGE13" s="293" t="e">
        <f>ROUND(IGC13*IGD13,2)</f>
        <v>#REF!</v>
      </c>
      <c r="IGF13" s="292" t="e">
        <f>'PLAN. COMP.'!#REF!</f>
        <v>#REF!</v>
      </c>
      <c r="IGG13" s="293" t="e">
        <f>ROUND(IGE13*IGF13,2)</f>
        <v>#REF!</v>
      </c>
      <c r="IGH13" s="292" t="e">
        <f>'PLAN. COMP.'!#REF!</f>
        <v>#REF!</v>
      </c>
      <c r="IGI13" s="293" t="e">
        <f>ROUND(IGG13*IGH13,2)</f>
        <v>#REF!</v>
      </c>
      <c r="IGJ13" s="292" t="e">
        <f>'PLAN. COMP.'!#REF!</f>
        <v>#REF!</v>
      </c>
      <c r="IGK13" s="293" t="e">
        <f>ROUND(IGI13*IGJ13,2)</f>
        <v>#REF!</v>
      </c>
      <c r="IGL13" s="292" t="e">
        <f>'PLAN. COMP.'!#REF!</f>
        <v>#REF!</v>
      </c>
      <c r="IGM13" s="293" t="e">
        <f>ROUND(IGK13*IGL13,2)</f>
        <v>#REF!</v>
      </c>
      <c r="IGN13" s="292" t="e">
        <f>'PLAN. COMP.'!#REF!</f>
        <v>#REF!</v>
      </c>
      <c r="IGO13" s="293" t="e">
        <f>ROUND(IGM13*IGN13,2)</f>
        <v>#REF!</v>
      </c>
      <c r="IGP13" s="292" t="e">
        <f>'PLAN. COMP.'!#REF!</f>
        <v>#REF!</v>
      </c>
      <c r="IGQ13" s="293" t="e">
        <f>ROUND(IGO13*IGP13,2)</f>
        <v>#REF!</v>
      </c>
      <c r="IGR13" s="292" t="e">
        <f>'PLAN. COMP.'!#REF!</f>
        <v>#REF!</v>
      </c>
      <c r="IGS13" s="293" t="e">
        <f>ROUND(IGQ13*IGR13,2)</f>
        <v>#REF!</v>
      </c>
      <c r="IGT13" s="292" t="e">
        <f>'PLAN. COMP.'!#REF!</f>
        <v>#REF!</v>
      </c>
      <c r="IGU13" s="293" t="e">
        <f>ROUND(IGS13*IGT13,2)</f>
        <v>#REF!</v>
      </c>
      <c r="IGV13" s="292" t="e">
        <f>'PLAN. COMP.'!#REF!</f>
        <v>#REF!</v>
      </c>
      <c r="IGW13" s="293" t="e">
        <f>ROUND(IGU13*IGV13,2)</f>
        <v>#REF!</v>
      </c>
      <c r="IGX13" s="292" t="e">
        <f>'PLAN. COMP.'!#REF!</f>
        <v>#REF!</v>
      </c>
      <c r="IGY13" s="293" t="e">
        <f>ROUND(IGW13*IGX13,2)</f>
        <v>#REF!</v>
      </c>
      <c r="IGZ13" s="292" t="e">
        <f>'PLAN. COMP.'!#REF!</f>
        <v>#REF!</v>
      </c>
      <c r="IHA13" s="293" t="e">
        <f>ROUND(IGY13*IGZ13,2)</f>
        <v>#REF!</v>
      </c>
      <c r="IHB13" s="292" t="e">
        <f>'PLAN. COMP.'!#REF!</f>
        <v>#REF!</v>
      </c>
      <c r="IHC13" s="293" t="e">
        <f>ROUND(IHA13*IHB13,2)</f>
        <v>#REF!</v>
      </c>
      <c r="IHD13" s="292" t="e">
        <f>'PLAN. COMP.'!#REF!</f>
        <v>#REF!</v>
      </c>
      <c r="IHE13" s="293" t="e">
        <f>ROUND(IHC13*IHD13,2)</f>
        <v>#REF!</v>
      </c>
      <c r="IHF13" s="292" t="e">
        <f>'PLAN. COMP.'!#REF!</f>
        <v>#REF!</v>
      </c>
      <c r="IHG13" s="293" t="e">
        <f>ROUND(IHE13*IHF13,2)</f>
        <v>#REF!</v>
      </c>
      <c r="IHH13" s="292" t="e">
        <f>'PLAN. COMP.'!#REF!</f>
        <v>#REF!</v>
      </c>
      <c r="IHI13" s="293" t="e">
        <f>ROUND(IHG13*IHH13,2)</f>
        <v>#REF!</v>
      </c>
      <c r="IHJ13" s="292" t="e">
        <f>'PLAN. COMP.'!#REF!</f>
        <v>#REF!</v>
      </c>
      <c r="IHK13" s="293" t="e">
        <f>ROUND(IHI13*IHJ13,2)</f>
        <v>#REF!</v>
      </c>
      <c r="IHL13" s="292" t="e">
        <f>'PLAN. COMP.'!#REF!</f>
        <v>#REF!</v>
      </c>
      <c r="IHM13" s="293" t="e">
        <f>ROUND(IHK13*IHL13,2)</f>
        <v>#REF!</v>
      </c>
      <c r="IHN13" s="292" t="e">
        <f>'PLAN. COMP.'!#REF!</f>
        <v>#REF!</v>
      </c>
      <c r="IHO13" s="293" t="e">
        <f>ROUND(IHM13*IHN13,2)</f>
        <v>#REF!</v>
      </c>
      <c r="IHP13" s="292" t="e">
        <f>'PLAN. COMP.'!#REF!</f>
        <v>#REF!</v>
      </c>
      <c r="IHQ13" s="293" t="e">
        <f>ROUND(IHO13*IHP13,2)</f>
        <v>#REF!</v>
      </c>
      <c r="IHR13" s="292" t="e">
        <f>'PLAN. COMP.'!#REF!</f>
        <v>#REF!</v>
      </c>
      <c r="IHS13" s="293" t="e">
        <f>ROUND(IHQ13*IHR13,2)</f>
        <v>#REF!</v>
      </c>
      <c r="IHT13" s="292" t="e">
        <f>'PLAN. COMP.'!#REF!</f>
        <v>#REF!</v>
      </c>
      <c r="IHU13" s="293" t="e">
        <f>ROUND(IHS13*IHT13,2)</f>
        <v>#REF!</v>
      </c>
      <c r="IHV13" s="292" t="e">
        <f>'PLAN. COMP.'!#REF!</f>
        <v>#REF!</v>
      </c>
      <c r="IHW13" s="293" t="e">
        <f>ROUND(IHU13*IHV13,2)</f>
        <v>#REF!</v>
      </c>
      <c r="IHX13" s="292" t="e">
        <f>'PLAN. COMP.'!#REF!</f>
        <v>#REF!</v>
      </c>
      <c r="IHY13" s="293" t="e">
        <f>ROUND(IHW13*IHX13,2)</f>
        <v>#REF!</v>
      </c>
      <c r="IHZ13" s="292" t="e">
        <f>'PLAN. COMP.'!#REF!</f>
        <v>#REF!</v>
      </c>
      <c r="IIA13" s="293" t="e">
        <f>ROUND(IHY13*IHZ13,2)</f>
        <v>#REF!</v>
      </c>
      <c r="IIB13" s="292" t="e">
        <f>'PLAN. COMP.'!#REF!</f>
        <v>#REF!</v>
      </c>
      <c r="IIC13" s="293" t="e">
        <f>ROUND(IIA13*IIB13,2)</f>
        <v>#REF!</v>
      </c>
      <c r="IID13" s="292" t="e">
        <f>'PLAN. COMP.'!#REF!</f>
        <v>#REF!</v>
      </c>
      <c r="IIE13" s="293" t="e">
        <f>ROUND(IIC13*IID13,2)</f>
        <v>#REF!</v>
      </c>
      <c r="IIF13" s="292" t="e">
        <f>'PLAN. COMP.'!#REF!</f>
        <v>#REF!</v>
      </c>
      <c r="IIG13" s="293" t="e">
        <f>ROUND(IIE13*IIF13,2)</f>
        <v>#REF!</v>
      </c>
      <c r="IIH13" s="292" t="e">
        <f>'PLAN. COMP.'!#REF!</f>
        <v>#REF!</v>
      </c>
      <c r="III13" s="293" t="e">
        <f>ROUND(IIG13*IIH13,2)</f>
        <v>#REF!</v>
      </c>
      <c r="IIJ13" s="292" t="e">
        <f>'PLAN. COMP.'!#REF!</f>
        <v>#REF!</v>
      </c>
      <c r="IIK13" s="293" t="e">
        <f>ROUND(III13*IIJ13,2)</f>
        <v>#REF!</v>
      </c>
      <c r="IIL13" s="292" t="e">
        <f>'PLAN. COMP.'!#REF!</f>
        <v>#REF!</v>
      </c>
      <c r="IIM13" s="293" t="e">
        <f>ROUND(IIK13*IIL13,2)</f>
        <v>#REF!</v>
      </c>
      <c r="IIN13" s="292" t="e">
        <f>'PLAN. COMP.'!#REF!</f>
        <v>#REF!</v>
      </c>
      <c r="IIO13" s="293" t="e">
        <f>ROUND(IIM13*IIN13,2)</f>
        <v>#REF!</v>
      </c>
      <c r="IIP13" s="292" t="e">
        <f>'PLAN. COMP.'!#REF!</f>
        <v>#REF!</v>
      </c>
      <c r="IIQ13" s="293" t="e">
        <f>ROUND(IIO13*IIP13,2)</f>
        <v>#REF!</v>
      </c>
      <c r="IIR13" s="292" t="e">
        <f>'PLAN. COMP.'!#REF!</f>
        <v>#REF!</v>
      </c>
      <c r="IIS13" s="293" t="e">
        <f>ROUND(IIQ13*IIR13,2)</f>
        <v>#REF!</v>
      </c>
      <c r="IIT13" s="292" t="e">
        <f>'PLAN. COMP.'!#REF!</f>
        <v>#REF!</v>
      </c>
      <c r="IIU13" s="293" t="e">
        <f>ROUND(IIS13*IIT13,2)</f>
        <v>#REF!</v>
      </c>
      <c r="IIV13" s="292" t="e">
        <f>'PLAN. COMP.'!#REF!</f>
        <v>#REF!</v>
      </c>
      <c r="IIW13" s="293" t="e">
        <f>ROUND(IIU13*IIV13,2)</f>
        <v>#REF!</v>
      </c>
      <c r="IIX13" s="292" t="e">
        <f>'PLAN. COMP.'!#REF!</f>
        <v>#REF!</v>
      </c>
      <c r="IIY13" s="293" t="e">
        <f>ROUND(IIW13*IIX13,2)</f>
        <v>#REF!</v>
      </c>
      <c r="IIZ13" s="292" t="e">
        <f>'PLAN. COMP.'!#REF!</f>
        <v>#REF!</v>
      </c>
      <c r="IJA13" s="293" t="e">
        <f>ROUND(IIY13*IIZ13,2)</f>
        <v>#REF!</v>
      </c>
      <c r="IJB13" s="292" t="e">
        <f>'PLAN. COMP.'!#REF!</f>
        <v>#REF!</v>
      </c>
      <c r="IJC13" s="293" t="e">
        <f>ROUND(IJA13*IJB13,2)</f>
        <v>#REF!</v>
      </c>
      <c r="IJD13" s="292" t="e">
        <f>'PLAN. COMP.'!#REF!</f>
        <v>#REF!</v>
      </c>
      <c r="IJE13" s="293" t="e">
        <f>ROUND(IJC13*IJD13,2)</f>
        <v>#REF!</v>
      </c>
      <c r="IJF13" s="292" t="e">
        <f>'PLAN. COMP.'!#REF!</f>
        <v>#REF!</v>
      </c>
      <c r="IJG13" s="293" t="e">
        <f>ROUND(IJE13*IJF13,2)</f>
        <v>#REF!</v>
      </c>
      <c r="IJH13" s="292" t="e">
        <f>'PLAN. COMP.'!#REF!</f>
        <v>#REF!</v>
      </c>
      <c r="IJI13" s="293" t="e">
        <f>ROUND(IJG13*IJH13,2)</f>
        <v>#REF!</v>
      </c>
      <c r="IJJ13" s="292" t="e">
        <f>'PLAN. COMP.'!#REF!</f>
        <v>#REF!</v>
      </c>
      <c r="IJK13" s="293" t="e">
        <f>ROUND(IJI13*IJJ13,2)</f>
        <v>#REF!</v>
      </c>
      <c r="IJL13" s="292" t="e">
        <f>'PLAN. COMP.'!#REF!</f>
        <v>#REF!</v>
      </c>
      <c r="IJM13" s="293" t="e">
        <f>ROUND(IJK13*IJL13,2)</f>
        <v>#REF!</v>
      </c>
      <c r="IJN13" s="292" t="e">
        <f>'PLAN. COMP.'!#REF!</f>
        <v>#REF!</v>
      </c>
      <c r="IJO13" s="293" t="e">
        <f>ROUND(IJM13*IJN13,2)</f>
        <v>#REF!</v>
      </c>
      <c r="IJP13" s="292" t="e">
        <f>'PLAN. COMP.'!#REF!</f>
        <v>#REF!</v>
      </c>
      <c r="IJQ13" s="293" t="e">
        <f>ROUND(IJO13*IJP13,2)</f>
        <v>#REF!</v>
      </c>
      <c r="IJR13" s="292" t="e">
        <f>'PLAN. COMP.'!#REF!</f>
        <v>#REF!</v>
      </c>
      <c r="IJS13" s="293" t="e">
        <f>ROUND(IJQ13*IJR13,2)</f>
        <v>#REF!</v>
      </c>
      <c r="IJT13" s="292" t="e">
        <f>'PLAN. COMP.'!#REF!</f>
        <v>#REF!</v>
      </c>
      <c r="IJU13" s="293" t="e">
        <f>ROUND(IJS13*IJT13,2)</f>
        <v>#REF!</v>
      </c>
      <c r="IJV13" s="292" t="e">
        <f>'PLAN. COMP.'!#REF!</f>
        <v>#REF!</v>
      </c>
      <c r="IJW13" s="293" t="e">
        <f>ROUND(IJU13*IJV13,2)</f>
        <v>#REF!</v>
      </c>
      <c r="IJX13" s="292" t="e">
        <f>'PLAN. COMP.'!#REF!</f>
        <v>#REF!</v>
      </c>
      <c r="IJY13" s="293" t="e">
        <f>ROUND(IJW13*IJX13,2)</f>
        <v>#REF!</v>
      </c>
      <c r="IJZ13" s="292" t="e">
        <f>'PLAN. COMP.'!#REF!</f>
        <v>#REF!</v>
      </c>
      <c r="IKA13" s="293" t="e">
        <f>ROUND(IJY13*IJZ13,2)</f>
        <v>#REF!</v>
      </c>
      <c r="IKB13" s="292" t="e">
        <f>'PLAN. COMP.'!#REF!</f>
        <v>#REF!</v>
      </c>
      <c r="IKC13" s="293" t="e">
        <f>ROUND(IKA13*IKB13,2)</f>
        <v>#REF!</v>
      </c>
      <c r="IKD13" s="292" t="e">
        <f>'PLAN. COMP.'!#REF!</f>
        <v>#REF!</v>
      </c>
      <c r="IKE13" s="293" t="e">
        <f>ROUND(IKC13*IKD13,2)</f>
        <v>#REF!</v>
      </c>
      <c r="IKF13" s="292" t="e">
        <f>'PLAN. COMP.'!#REF!</f>
        <v>#REF!</v>
      </c>
      <c r="IKG13" s="293" t="e">
        <f>ROUND(IKE13*IKF13,2)</f>
        <v>#REF!</v>
      </c>
      <c r="IKH13" s="292" t="e">
        <f>'PLAN. COMP.'!#REF!</f>
        <v>#REF!</v>
      </c>
      <c r="IKI13" s="293" t="e">
        <f>ROUND(IKG13*IKH13,2)</f>
        <v>#REF!</v>
      </c>
      <c r="IKJ13" s="292" t="e">
        <f>'PLAN. COMP.'!#REF!</f>
        <v>#REF!</v>
      </c>
      <c r="IKK13" s="293" t="e">
        <f>ROUND(IKI13*IKJ13,2)</f>
        <v>#REF!</v>
      </c>
      <c r="IKL13" s="292" t="e">
        <f>'PLAN. COMP.'!#REF!</f>
        <v>#REF!</v>
      </c>
      <c r="IKM13" s="293" t="e">
        <f>ROUND(IKK13*IKL13,2)</f>
        <v>#REF!</v>
      </c>
      <c r="IKN13" s="292" t="e">
        <f>'PLAN. COMP.'!#REF!</f>
        <v>#REF!</v>
      </c>
      <c r="IKO13" s="293" t="e">
        <f>ROUND(IKM13*IKN13,2)</f>
        <v>#REF!</v>
      </c>
      <c r="IKP13" s="292" t="e">
        <f>'PLAN. COMP.'!#REF!</f>
        <v>#REF!</v>
      </c>
      <c r="IKQ13" s="293" t="e">
        <f>ROUND(IKO13*IKP13,2)</f>
        <v>#REF!</v>
      </c>
      <c r="IKR13" s="292" t="e">
        <f>'PLAN. COMP.'!#REF!</f>
        <v>#REF!</v>
      </c>
      <c r="IKS13" s="293" t="e">
        <f>ROUND(IKQ13*IKR13,2)</f>
        <v>#REF!</v>
      </c>
      <c r="IKT13" s="292" t="e">
        <f>'PLAN. COMP.'!#REF!</f>
        <v>#REF!</v>
      </c>
      <c r="IKU13" s="293" t="e">
        <f>ROUND(IKS13*IKT13,2)</f>
        <v>#REF!</v>
      </c>
      <c r="IKV13" s="292" t="e">
        <f>'PLAN. COMP.'!#REF!</f>
        <v>#REF!</v>
      </c>
      <c r="IKW13" s="293" t="e">
        <f>ROUND(IKU13*IKV13,2)</f>
        <v>#REF!</v>
      </c>
      <c r="IKX13" s="292" t="e">
        <f>'PLAN. COMP.'!#REF!</f>
        <v>#REF!</v>
      </c>
      <c r="IKY13" s="293" t="e">
        <f>ROUND(IKW13*IKX13,2)</f>
        <v>#REF!</v>
      </c>
      <c r="IKZ13" s="292" t="e">
        <f>'PLAN. COMP.'!#REF!</f>
        <v>#REF!</v>
      </c>
      <c r="ILA13" s="293" t="e">
        <f>ROUND(IKY13*IKZ13,2)</f>
        <v>#REF!</v>
      </c>
      <c r="ILB13" s="292" t="e">
        <f>'PLAN. COMP.'!#REF!</f>
        <v>#REF!</v>
      </c>
      <c r="ILC13" s="293" t="e">
        <f>ROUND(ILA13*ILB13,2)</f>
        <v>#REF!</v>
      </c>
      <c r="ILD13" s="292" t="e">
        <f>'PLAN. COMP.'!#REF!</f>
        <v>#REF!</v>
      </c>
      <c r="ILE13" s="293" t="e">
        <f>ROUND(ILC13*ILD13,2)</f>
        <v>#REF!</v>
      </c>
      <c r="ILF13" s="292" t="e">
        <f>'PLAN. COMP.'!#REF!</f>
        <v>#REF!</v>
      </c>
      <c r="ILG13" s="293" t="e">
        <f>ROUND(ILE13*ILF13,2)</f>
        <v>#REF!</v>
      </c>
      <c r="ILH13" s="292" t="e">
        <f>'PLAN. COMP.'!#REF!</f>
        <v>#REF!</v>
      </c>
      <c r="ILI13" s="293" t="e">
        <f>ROUND(ILG13*ILH13,2)</f>
        <v>#REF!</v>
      </c>
      <c r="ILJ13" s="292" t="e">
        <f>'PLAN. COMP.'!#REF!</f>
        <v>#REF!</v>
      </c>
      <c r="ILK13" s="293" t="e">
        <f>ROUND(ILI13*ILJ13,2)</f>
        <v>#REF!</v>
      </c>
      <c r="ILL13" s="292" t="e">
        <f>'PLAN. COMP.'!#REF!</f>
        <v>#REF!</v>
      </c>
      <c r="ILM13" s="293" t="e">
        <f>ROUND(ILK13*ILL13,2)</f>
        <v>#REF!</v>
      </c>
      <c r="ILN13" s="292" t="e">
        <f>'PLAN. COMP.'!#REF!</f>
        <v>#REF!</v>
      </c>
      <c r="ILO13" s="293" t="e">
        <f>ROUND(ILM13*ILN13,2)</f>
        <v>#REF!</v>
      </c>
      <c r="ILP13" s="292" t="e">
        <f>'PLAN. COMP.'!#REF!</f>
        <v>#REF!</v>
      </c>
      <c r="ILQ13" s="293" t="e">
        <f>ROUND(ILO13*ILP13,2)</f>
        <v>#REF!</v>
      </c>
      <c r="ILR13" s="292" t="e">
        <f>'PLAN. COMP.'!#REF!</f>
        <v>#REF!</v>
      </c>
      <c r="ILS13" s="293" t="e">
        <f>ROUND(ILQ13*ILR13,2)</f>
        <v>#REF!</v>
      </c>
      <c r="ILT13" s="292" t="e">
        <f>'PLAN. COMP.'!#REF!</f>
        <v>#REF!</v>
      </c>
      <c r="ILU13" s="293" t="e">
        <f>ROUND(ILS13*ILT13,2)</f>
        <v>#REF!</v>
      </c>
      <c r="ILV13" s="292" t="e">
        <f>'PLAN. COMP.'!#REF!</f>
        <v>#REF!</v>
      </c>
      <c r="ILW13" s="293" t="e">
        <f>ROUND(ILU13*ILV13,2)</f>
        <v>#REF!</v>
      </c>
      <c r="ILX13" s="292" t="e">
        <f>'PLAN. COMP.'!#REF!</f>
        <v>#REF!</v>
      </c>
      <c r="ILY13" s="293" t="e">
        <f>ROUND(ILW13*ILX13,2)</f>
        <v>#REF!</v>
      </c>
      <c r="ILZ13" s="292" t="e">
        <f>'PLAN. COMP.'!#REF!</f>
        <v>#REF!</v>
      </c>
      <c r="IMA13" s="293" t="e">
        <f>ROUND(ILY13*ILZ13,2)</f>
        <v>#REF!</v>
      </c>
      <c r="IMB13" s="292" t="e">
        <f>'PLAN. COMP.'!#REF!</f>
        <v>#REF!</v>
      </c>
      <c r="IMC13" s="293" t="e">
        <f>ROUND(IMA13*IMB13,2)</f>
        <v>#REF!</v>
      </c>
      <c r="IMD13" s="292" t="e">
        <f>'PLAN. COMP.'!#REF!</f>
        <v>#REF!</v>
      </c>
      <c r="IME13" s="293" t="e">
        <f>ROUND(IMC13*IMD13,2)</f>
        <v>#REF!</v>
      </c>
      <c r="IMF13" s="292" t="e">
        <f>'PLAN. COMP.'!#REF!</f>
        <v>#REF!</v>
      </c>
      <c r="IMG13" s="293" t="e">
        <f>ROUND(IME13*IMF13,2)</f>
        <v>#REF!</v>
      </c>
      <c r="IMH13" s="292" t="e">
        <f>'PLAN. COMP.'!#REF!</f>
        <v>#REF!</v>
      </c>
      <c r="IMI13" s="293" t="e">
        <f>ROUND(IMG13*IMH13,2)</f>
        <v>#REF!</v>
      </c>
      <c r="IMJ13" s="292" t="e">
        <f>'PLAN. COMP.'!#REF!</f>
        <v>#REF!</v>
      </c>
      <c r="IMK13" s="293" t="e">
        <f>ROUND(IMI13*IMJ13,2)</f>
        <v>#REF!</v>
      </c>
      <c r="IML13" s="292" t="e">
        <f>'PLAN. COMP.'!#REF!</f>
        <v>#REF!</v>
      </c>
      <c r="IMM13" s="293" t="e">
        <f>ROUND(IMK13*IML13,2)</f>
        <v>#REF!</v>
      </c>
      <c r="IMN13" s="292" t="e">
        <f>'PLAN. COMP.'!#REF!</f>
        <v>#REF!</v>
      </c>
      <c r="IMO13" s="293" t="e">
        <f>ROUND(IMM13*IMN13,2)</f>
        <v>#REF!</v>
      </c>
      <c r="IMP13" s="292" t="e">
        <f>'PLAN. COMP.'!#REF!</f>
        <v>#REF!</v>
      </c>
      <c r="IMQ13" s="293" t="e">
        <f>ROUND(IMO13*IMP13,2)</f>
        <v>#REF!</v>
      </c>
      <c r="IMR13" s="292" t="e">
        <f>'PLAN. COMP.'!#REF!</f>
        <v>#REF!</v>
      </c>
      <c r="IMS13" s="293" t="e">
        <f>ROUND(IMQ13*IMR13,2)</f>
        <v>#REF!</v>
      </c>
      <c r="IMT13" s="292" t="e">
        <f>'PLAN. COMP.'!#REF!</f>
        <v>#REF!</v>
      </c>
      <c r="IMU13" s="293" t="e">
        <f>ROUND(IMS13*IMT13,2)</f>
        <v>#REF!</v>
      </c>
      <c r="IMV13" s="292" t="e">
        <f>'PLAN. COMP.'!#REF!</f>
        <v>#REF!</v>
      </c>
      <c r="IMW13" s="293" t="e">
        <f>ROUND(IMU13*IMV13,2)</f>
        <v>#REF!</v>
      </c>
      <c r="IMX13" s="292" t="e">
        <f>'PLAN. COMP.'!#REF!</f>
        <v>#REF!</v>
      </c>
      <c r="IMY13" s="293" t="e">
        <f>ROUND(IMW13*IMX13,2)</f>
        <v>#REF!</v>
      </c>
      <c r="IMZ13" s="292" t="e">
        <f>'PLAN. COMP.'!#REF!</f>
        <v>#REF!</v>
      </c>
      <c r="INA13" s="293" t="e">
        <f>ROUND(IMY13*IMZ13,2)</f>
        <v>#REF!</v>
      </c>
      <c r="INB13" s="292" t="e">
        <f>'PLAN. COMP.'!#REF!</f>
        <v>#REF!</v>
      </c>
      <c r="INC13" s="293" t="e">
        <f>ROUND(INA13*INB13,2)</f>
        <v>#REF!</v>
      </c>
      <c r="IND13" s="292" t="e">
        <f>'PLAN. COMP.'!#REF!</f>
        <v>#REF!</v>
      </c>
      <c r="INE13" s="293" t="e">
        <f>ROUND(INC13*IND13,2)</f>
        <v>#REF!</v>
      </c>
      <c r="INF13" s="292" t="e">
        <f>'PLAN. COMP.'!#REF!</f>
        <v>#REF!</v>
      </c>
      <c r="ING13" s="293" t="e">
        <f>ROUND(INE13*INF13,2)</f>
        <v>#REF!</v>
      </c>
      <c r="INH13" s="292" t="e">
        <f>'PLAN. COMP.'!#REF!</f>
        <v>#REF!</v>
      </c>
      <c r="INI13" s="293" t="e">
        <f>ROUND(ING13*INH13,2)</f>
        <v>#REF!</v>
      </c>
      <c r="INJ13" s="292" t="e">
        <f>'PLAN. COMP.'!#REF!</f>
        <v>#REF!</v>
      </c>
      <c r="INK13" s="293" t="e">
        <f>ROUND(INI13*INJ13,2)</f>
        <v>#REF!</v>
      </c>
      <c r="INL13" s="292" t="e">
        <f>'PLAN. COMP.'!#REF!</f>
        <v>#REF!</v>
      </c>
      <c r="INM13" s="293" t="e">
        <f>ROUND(INK13*INL13,2)</f>
        <v>#REF!</v>
      </c>
      <c r="INN13" s="292" t="e">
        <f>'PLAN. COMP.'!#REF!</f>
        <v>#REF!</v>
      </c>
      <c r="INO13" s="293" t="e">
        <f>ROUND(INM13*INN13,2)</f>
        <v>#REF!</v>
      </c>
      <c r="INP13" s="292" t="e">
        <f>'PLAN. COMP.'!#REF!</f>
        <v>#REF!</v>
      </c>
      <c r="INQ13" s="293" t="e">
        <f>ROUND(INO13*INP13,2)</f>
        <v>#REF!</v>
      </c>
      <c r="INR13" s="292" t="e">
        <f>'PLAN. COMP.'!#REF!</f>
        <v>#REF!</v>
      </c>
      <c r="INS13" s="293" t="e">
        <f>ROUND(INQ13*INR13,2)</f>
        <v>#REF!</v>
      </c>
      <c r="INT13" s="292" t="e">
        <f>'PLAN. COMP.'!#REF!</f>
        <v>#REF!</v>
      </c>
      <c r="INU13" s="293" t="e">
        <f>ROUND(INS13*INT13,2)</f>
        <v>#REF!</v>
      </c>
      <c r="INV13" s="292" t="e">
        <f>'PLAN. COMP.'!#REF!</f>
        <v>#REF!</v>
      </c>
      <c r="INW13" s="293" t="e">
        <f>ROUND(INU13*INV13,2)</f>
        <v>#REF!</v>
      </c>
      <c r="INX13" s="292" t="e">
        <f>'PLAN. COMP.'!#REF!</f>
        <v>#REF!</v>
      </c>
      <c r="INY13" s="293" t="e">
        <f>ROUND(INW13*INX13,2)</f>
        <v>#REF!</v>
      </c>
      <c r="INZ13" s="292" t="e">
        <f>'PLAN. COMP.'!#REF!</f>
        <v>#REF!</v>
      </c>
      <c r="IOA13" s="293" t="e">
        <f>ROUND(INY13*INZ13,2)</f>
        <v>#REF!</v>
      </c>
      <c r="IOB13" s="292" t="e">
        <f>'PLAN. COMP.'!#REF!</f>
        <v>#REF!</v>
      </c>
      <c r="IOC13" s="293" t="e">
        <f>ROUND(IOA13*IOB13,2)</f>
        <v>#REF!</v>
      </c>
      <c r="IOD13" s="292" t="e">
        <f>'PLAN. COMP.'!#REF!</f>
        <v>#REF!</v>
      </c>
      <c r="IOE13" s="293" t="e">
        <f>ROUND(IOC13*IOD13,2)</f>
        <v>#REF!</v>
      </c>
      <c r="IOF13" s="292" t="e">
        <f>'PLAN. COMP.'!#REF!</f>
        <v>#REF!</v>
      </c>
      <c r="IOG13" s="293" t="e">
        <f>ROUND(IOE13*IOF13,2)</f>
        <v>#REF!</v>
      </c>
      <c r="IOH13" s="292" t="e">
        <f>'PLAN. COMP.'!#REF!</f>
        <v>#REF!</v>
      </c>
      <c r="IOI13" s="293" t="e">
        <f>ROUND(IOG13*IOH13,2)</f>
        <v>#REF!</v>
      </c>
      <c r="IOJ13" s="292" t="e">
        <f>'PLAN. COMP.'!#REF!</f>
        <v>#REF!</v>
      </c>
      <c r="IOK13" s="293" t="e">
        <f>ROUND(IOI13*IOJ13,2)</f>
        <v>#REF!</v>
      </c>
      <c r="IOL13" s="292" t="e">
        <f>'PLAN. COMP.'!#REF!</f>
        <v>#REF!</v>
      </c>
      <c r="IOM13" s="293" t="e">
        <f>ROUND(IOK13*IOL13,2)</f>
        <v>#REF!</v>
      </c>
      <c r="ION13" s="292" t="e">
        <f>'PLAN. COMP.'!#REF!</f>
        <v>#REF!</v>
      </c>
      <c r="IOO13" s="293" t="e">
        <f>ROUND(IOM13*ION13,2)</f>
        <v>#REF!</v>
      </c>
      <c r="IOP13" s="292" t="e">
        <f>'PLAN. COMP.'!#REF!</f>
        <v>#REF!</v>
      </c>
      <c r="IOQ13" s="293" t="e">
        <f>ROUND(IOO13*IOP13,2)</f>
        <v>#REF!</v>
      </c>
      <c r="IOR13" s="292" t="e">
        <f>'PLAN. COMP.'!#REF!</f>
        <v>#REF!</v>
      </c>
      <c r="IOS13" s="293" t="e">
        <f>ROUND(IOQ13*IOR13,2)</f>
        <v>#REF!</v>
      </c>
      <c r="IOT13" s="292" t="e">
        <f>'PLAN. COMP.'!#REF!</f>
        <v>#REF!</v>
      </c>
      <c r="IOU13" s="293" t="e">
        <f>ROUND(IOS13*IOT13,2)</f>
        <v>#REF!</v>
      </c>
      <c r="IOV13" s="292" t="e">
        <f>'PLAN. COMP.'!#REF!</f>
        <v>#REF!</v>
      </c>
      <c r="IOW13" s="293" t="e">
        <f>ROUND(IOU13*IOV13,2)</f>
        <v>#REF!</v>
      </c>
      <c r="IOX13" s="292" t="e">
        <f>'PLAN. COMP.'!#REF!</f>
        <v>#REF!</v>
      </c>
      <c r="IOY13" s="293" t="e">
        <f>ROUND(IOW13*IOX13,2)</f>
        <v>#REF!</v>
      </c>
      <c r="IOZ13" s="292" t="e">
        <f>'PLAN. COMP.'!#REF!</f>
        <v>#REF!</v>
      </c>
      <c r="IPA13" s="293" t="e">
        <f>ROUND(IOY13*IOZ13,2)</f>
        <v>#REF!</v>
      </c>
      <c r="IPB13" s="292" t="e">
        <f>'PLAN. COMP.'!#REF!</f>
        <v>#REF!</v>
      </c>
      <c r="IPC13" s="293" t="e">
        <f>ROUND(IPA13*IPB13,2)</f>
        <v>#REF!</v>
      </c>
      <c r="IPD13" s="292" t="e">
        <f>'PLAN. COMP.'!#REF!</f>
        <v>#REF!</v>
      </c>
      <c r="IPE13" s="293" t="e">
        <f>ROUND(IPC13*IPD13,2)</f>
        <v>#REF!</v>
      </c>
      <c r="IPF13" s="292" t="e">
        <f>'PLAN. COMP.'!#REF!</f>
        <v>#REF!</v>
      </c>
      <c r="IPG13" s="293" t="e">
        <f>ROUND(IPE13*IPF13,2)</f>
        <v>#REF!</v>
      </c>
      <c r="IPH13" s="292" t="e">
        <f>'PLAN. COMP.'!#REF!</f>
        <v>#REF!</v>
      </c>
      <c r="IPI13" s="293" t="e">
        <f>ROUND(IPG13*IPH13,2)</f>
        <v>#REF!</v>
      </c>
      <c r="IPJ13" s="292" t="e">
        <f>'PLAN. COMP.'!#REF!</f>
        <v>#REF!</v>
      </c>
      <c r="IPK13" s="293" t="e">
        <f>ROUND(IPI13*IPJ13,2)</f>
        <v>#REF!</v>
      </c>
      <c r="IPL13" s="292" t="e">
        <f>'PLAN. COMP.'!#REF!</f>
        <v>#REF!</v>
      </c>
      <c r="IPM13" s="293" t="e">
        <f>ROUND(IPK13*IPL13,2)</f>
        <v>#REF!</v>
      </c>
      <c r="IPN13" s="292" t="e">
        <f>'PLAN. COMP.'!#REF!</f>
        <v>#REF!</v>
      </c>
      <c r="IPO13" s="293" t="e">
        <f>ROUND(IPM13*IPN13,2)</f>
        <v>#REF!</v>
      </c>
      <c r="IPP13" s="292" t="e">
        <f>'PLAN. COMP.'!#REF!</f>
        <v>#REF!</v>
      </c>
      <c r="IPQ13" s="293" t="e">
        <f>ROUND(IPO13*IPP13,2)</f>
        <v>#REF!</v>
      </c>
      <c r="IPR13" s="292" t="e">
        <f>'PLAN. COMP.'!#REF!</f>
        <v>#REF!</v>
      </c>
      <c r="IPS13" s="293" t="e">
        <f>ROUND(IPQ13*IPR13,2)</f>
        <v>#REF!</v>
      </c>
      <c r="IPT13" s="292" t="e">
        <f>'PLAN. COMP.'!#REF!</f>
        <v>#REF!</v>
      </c>
      <c r="IPU13" s="293" t="e">
        <f>ROUND(IPS13*IPT13,2)</f>
        <v>#REF!</v>
      </c>
      <c r="IPV13" s="292" t="e">
        <f>'PLAN. COMP.'!#REF!</f>
        <v>#REF!</v>
      </c>
      <c r="IPW13" s="293" t="e">
        <f>ROUND(IPU13*IPV13,2)</f>
        <v>#REF!</v>
      </c>
      <c r="IPX13" s="292" t="e">
        <f>'PLAN. COMP.'!#REF!</f>
        <v>#REF!</v>
      </c>
      <c r="IPY13" s="293" t="e">
        <f>ROUND(IPW13*IPX13,2)</f>
        <v>#REF!</v>
      </c>
      <c r="IPZ13" s="292" t="e">
        <f>'PLAN. COMP.'!#REF!</f>
        <v>#REF!</v>
      </c>
      <c r="IQA13" s="293" t="e">
        <f>ROUND(IPY13*IPZ13,2)</f>
        <v>#REF!</v>
      </c>
      <c r="IQB13" s="292" t="e">
        <f>'PLAN. COMP.'!#REF!</f>
        <v>#REF!</v>
      </c>
      <c r="IQC13" s="293" t="e">
        <f>ROUND(IQA13*IQB13,2)</f>
        <v>#REF!</v>
      </c>
      <c r="IQD13" s="292" t="e">
        <f>'PLAN. COMP.'!#REF!</f>
        <v>#REF!</v>
      </c>
      <c r="IQE13" s="293" t="e">
        <f>ROUND(IQC13*IQD13,2)</f>
        <v>#REF!</v>
      </c>
      <c r="IQF13" s="292" t="e">
        <f>'PLAN. COMP.'!#REF!</f>
        <v>#REF!</v>
      </c>
      <c r="IQG13" s="293" t="e">
        <f>ROUND(IQE13*IQF13,2)</f>
        <v>#REF!</v>
      </c>
      <c r="IQH13" s="292" t="e">
        <f>'PLAN. COMP.'!#REF!</f>
        <v>#REF!</v>
      </c>
      <c r="IQI13" s="293" t="e">
        <f>ROUND(IQG13*IQH13,2)</f>
        <v>#REF!</v>
      </c>
      <c r="IQJ13" s="292" t="e">
        <f>'PLAN. COMP.'!#REF!</f>
        <v>#REF!</v>
      </c>
      <c r="IQK13" s="293" t="e">
        <f>ROUND(IQI13*IQJ13,2)</f>
        <v>#REF!</v>
      </c>
      <c r="IQL13" s="292" t="e">
        <f>'PLAN. COMP.'!#REF!</f>
        <v>#REF!</v>
      </c>
      <c r="IQM13" s="293" t="e">
        <f>ROUND(IQK13*IQL13,2)</f>
        <v>#REF!</v>
      </c>
      <c r="IQN13" s="292" t="e">
        <f>'PLAN. COMP.'!#REF!</f>
        <v>#REF!</v>
      </c>
      <c r="IQO13" s="293" t="e">
        <f>ROUND(IQM13*IQN13,2)</f>
        <v>#REF!</v>
      </c>
      <c r="IQP13" s="292" t="e">
        <f>'PLAN. COMP.'!#REF!</f>
        <v>#REF!</v>
      </c>
      <c r="IQQ13" s="293" t="e">
        <f>ROUND(IQO13*IQP13,2)</f>
        <v>#REF!</v>
      </c>
      <c r="IQR13" s="292" t="e">
        <f>'PLAN. COMP.'!#REF!</f>
        <v>#REF!</v>
      </c>
      <c r="IQS13" s="293" t="e">
        <f>ROUND(IQQ13*IQR13,2)</f>
        <v>#REF!</v>
      </c>
      <c r="IQT13" s="292" t="e">
        <f>'PLAN. COMP.'!#REF!</f>
        <v>#REF!</v>
      </c>
      <c r="IQU13" s="293" t="e">
        <f>ROUND(IQS13*IQT13,2)</f>
        <v>#REF!</v>
      </c>
      <c r="IQV13" s="292" t="e">
        <f>'PLAN. COMP.'!#REF!</f>
        <v>#REF!</v>
      </c>
      <c r="IQW13" s="293" t="e">
        <f>ROUND(IQU13*IQV13,2)</f>
        <v>#REF!</v>
      </c>
      <c r="IQX13" s="292" t="e">
        <f>'PLAN. COMP.'!#REF!</f>
        <v>#REF!</v>
      </c>
      <c r="IQY13" s="293" t="e">
        <f>ROUND(IQW13*IQX13,2)</f>
        <v>#REF!</v>
      </c>
      <c r="IQZ13" s="292" t="e">
        <f>'PLAN. COMP.'!#REF!</f>
        <v>#REF!</v>
      </c>
      <c r="IRA13" s="293" t="e">
        <f>ROUND(IQY13*IQZ13,2)</f>
        <v>#REF!</v>
      </c>
      <c r="IRB13" s="292" t="e">
        <f>'PLAN. COMP.'!#REF!</f>
        <v>#REF!</v>
      </c>
      <c r="IRC13" s="293" t="e">
        <f>ROUND(IRA13*IRB13,2)</f>
        <v>#REF!</v>
      </c>
      <c r="IRD13" s="292" t="e">
        <f>'PLAN. COMP.'!#REF!</f>
        <v>#REF!</v>
      </c>
      <c r="IRE13" s="293" t="e">
        <f>ROUND(IRC13*IRD13,2)</f>
        <v>#REF!</v>
      </c>
      <c r="IRF13" s="292" t="e">
        <f>'PLAN. COMP.'!#REF!</f>
        <v>#REF!</v>
      </c>
      <c r="IRG13" s="293" t="e">
        <f>ROUND(IRE13*IRF13,2)</f>
        <v>#REF!</v>
      </c>
      <c r="IRH13" s="292" t="e">
        <f>'PLAN. COMP.'!#REF!</f>
        <v>#REF!</v>
      </c>
      <c r="IRI13" s="293" t="e">
        <f>ROUND(IRG13*IRH13,2)</f>
        <v>#REF!</v>
      </c>
      <c r="IRJ13" s="292" t="e">
        <f>'PLAN. COMP.'!#REF!</f>
        <v>#REF!</v>
      </c>
      <c r="IRK13" s="293" t="e">
        <f>ROUND(IRI13*IRJ13,2)</f>
        <v>#REF!</v>
      </c>
      <c r="IRL13" s="292" t="e">
        <f>'PLAN. COMP.'!#REF!</f>
        <v>#REF!</v>
      </c>
      <c r="IRM13" s="293" t="e">
        <f>ROUND(IRK13*IRL13,2)</f>
        <v>#REF!</v>
      </c>
      <c r="IRN13" s="292" t="e">
        <f>'PLAN. COMP.'!#REF!</f>
        <v>#REF!</v>
      </c>
      <c r="IRO13" s="293" t="e">
        <f>ROUND(IRM13*IRN13,2)</f>
        <v>#REF!</v>
      </c>
      <c r="IRP13" s="292" t="e">
        <f>'PLAN. COMP.'!#REF!</f>
        <v>#REF!</v>
      </c>
      <c r="IRQ13" s="293" t="e">
        <f>ROUND(IRO13*IRP13,2)</f>
        <v>#REF!</v>
      </c>
      <c r="IRR13" s="292" t="e">
        <f>'PLAN. COMP.'!#REF!</f>
        <v>#REF!</v>
      </c>
      <c r="IRS13" s="293" t="e">
        <f>ROUND(IRQ13*IRR13,2)</f>
        <v>#REF!</v>
      </c>
      <c r="IRT13" s="292" t="e">
        <f>'PLAN. COMP.'!#REF!</f>
        <v>#REF!</v>
      </c>
      <c r="IRU13" s="293" t="e">
        <f>ROUND(IRS13*IRT13,2)</f>
        <v>#REF!</v>
      </c>
      <c r="IRV13" s="292" t="e">
        <f>'PLAN. COMP.'!#REF!</f>
        <v>#REF!</v>
      </c>
      <c r="IRW13" s="293" t="e">
        <f>ROUND(IRU13*IRV13,2)</f>
        <v>#REF!</v>
      </c>
      <c r="IRX13" s="292" t="e">
        <f>'PLAN. COMP.'!#REF!</f>
        <v>#REF!</v>
      </c>
      <c r="IRY13" s="293" t="e">
        <f>ROUND(IRW13*IRX13,2)</f>
        <v>#REF!</v>
      </c>
      <c r="IRZ13" s="292" t="e">
        <f>'PLAN. COMP.'!#REF!</f>
        <v>#REF!</v>
      </c>
      <c r="ISA13" s="293" t="e">
        <f>ROUND(IRY13*IRZ13,2)</f>
        <v>#REF!</v>
      </c>
      <c r="ISB13" s="292" t="e">
        <f>'PLAN. COMP.'!#REF!</f>
        <v>#REF!</v>
      </c>
      <c r="ISC13" s="293" t="e">
        <f>ROUND(ISA13*ISB13,2)</f>
        <v>#REF!</v>
      </c>
      <c r="ISD13" s="292" t="e">
        <f>'PLAN. COMP.'!#REF!</f>
        <v>#REF!</v>
      </c>
      <c r="ISE13" s="293" t="e">
        <f>ROUND(ISC13*ISD13,2)</f>
        <v>#REF!</v>
      </c>
      <c r="ISF13" s="292" t="e">
        <f>'PLAN. COMP.'!#REF!</f>
        <v>#REF!</v>
      </c>
      <c r="ISG13" s="293" t="e">
        <f>ROUND(ISE13*ISF13,2)</f>
        <v>#REF!</v>
      </c>
      <c r="ISH13" s="292" t="e">
        <f>'PLAN. COMP.'!#REF!</f>
        <v>#REF!</v>
      </c>
      <c r="ISI13" s="293" t="e">
        <f>ROUND(ISG13*ISH13,2)</f>
        <v>#REF!</v>
      </c>
      <c r="ISJ13" s="292" t="e">
        <f>'PLAN. COMP.'!#REF!</f>
        <v>#REF!</v>
      </c>
      <c r="ISK13" s="293" t="e">
        <f>ROUND(ISI13*ISJ13,2)</f>
        <v>#REF!</v>
      </c>
      <c r="ISL13" s="292" t="e">
        <f>'PLAN. COMP.'!#REF!</f>
        <v>#REF!</v>
      </c>
      <c r="ISM13" s="293" t="e">
        <f>ROUND(ISK13*ISL13,2)</f>
        <v>#REF!</v>
      </c>
      <c r="ISN13" s="292" t="e">
        <f>'PLAN. COMP.'!#REF!</f>
        <v>#REF!</v>
      </c>
      <c r="ISO13" s="293" t="e">
        <f>ROUND(ISM13*ISN13,2)</f>
        <v>#REF!</v>
      </c>
      <c r="ISP13" s="292" t="e">
        <f>'PLAN. COMP.'!#REF!</f>
        <v>#REF!</v>
      </c>
      <c r="ISQ13" s="293" t="e">
        <f>ROUND(ISO13*ISP13,2)</f>
        <v>#REF!</v>
      </c>
      <c r="ISR13" s="292" t="e">
        <f>'PLAN. COMP.'!#REF!</f>
        <v>#REF!</v>
      </c>
      <c r="ISS13" s="293" t="e">
        <f>ROUND(ISQ13*ISR13,2)</f>
        <v>#REF!</v>
      </c>
      <c r="IST13" s="292" t="e">
        <f>'PLAN. COMP.'!#REF!</f>
        <v>#REF!</v>
      </c>
      <c r="ISU13" s="293" t="e">
        <f>ROUND(ISS13*IST13,2)</f>
        <v>#REF!</v>
      </c>
      <c r="ISV13" s="292" t="e">
        <f>'PLAN. COMP.'!#REF!</f>
        <v>#REF!</v>
      </c>
      <c r="ISW13" s="293" t="e">
        <f>ROUND(ISU13*ISV13,2)</f>
        <v>#REF!</v>
      </c>
      <c r="ISX13" s="292" t="e">
        <f>'PLAN. COMP.'!#REF!</f>
        <v>#REF!</v>
      </c>
      <c r="ISY13" s="293" t="e">
        <f>ROUND(ISW13*ISX13,2)</f>
        <v>#REF!</v>
      </c>
      <c r="ISZ13" s="292" t="e">
        <f>'PLAN. COMP.'!#REF!</f>
        <v>#REF!</v>
      </c>
      <c r="ITA13" s="293" t="e">
        <f>ROUND(ISY13*ISZ13,2)</f>
        <v>#REF!</v>
      </c>
      <c r="ITB13" s="292" t="e">
        <f>'PLAN. COMP.'!#REF!</f>
        <v>#REF!</v>
      </c>
      <c r="ITC13" s="293" t="e">
        <f>ROUND(ITA13*ITB13,2)</f>
        <v>#REF!</v>
      </c>
      <c r="ITD13" s="292" t="e">
        <f>'PLAN. COMP.'!#REF!</f>
        <v>#REF!</v>
      </c>
      <c r="ITE13" s="293" t="e">
        <f>ROUND(ITC13*ITD13,2)</f>
        <v>#REF!</v>
      </c>
      <c r="ITF13" s="292" t="e">
        <f>'PLAN. COMP.'!#REF!</f>
        <v>#REF!</v>
      </c>
      <c r="ITG13" s="293" t="e">
        <f>ROUND(ITE13*ITF13,2)</f>
        <v>#REF!</v>
      </c>
      <c r="ITH13" s="292" t="e">
        <f>'PLAN. COMP.'!#REF!</f>
        <v>#REF!</v>
      </c>
      <c r="ITI13" s="293" t="e">
        <f>ROUND(ITG13*ITH13,2)</f>
        <v>#REF!</v>
      </c>
      <c r="ITJ13" s="292" t="e">
        <f>'PLAN. COMP.'!#REF!</f>
        <v>#REF!</v>
      </c>
      <c r="ITK13" s="293" t="e">
        <f>ROUND(ITI13*ITJ13,2)</f>
        <v>#REF!</v>
      </c>
      <c r="ITL13" s="292" t="e">
        <f>'PLAN. COMP.'!#REF!</f>
        <v>#REF!</v>
      </c>
      <c r="ITM13" s="293" t="e">
        <f>ROUND(ITK13*ITL13,2)</f>
        <v>#REF!</v>
      </c>
      <c r="ITN13" s="292" t="e">
        <f>'PLAN. COMP.'!#REF!</f>
        <v>#REF!</v>
      </c>
      <c r="ITO13" s="293" t="e">
        <f>ROUND(ITM13*ITN13,2)</f>
        <v>#REF!</v>
      </c>
      <c r="ITP13" s="292" t="e">
        <f>'PLAN. COMP.'!#REF!</f>
        <v>#REF!</v>
      </c>
      <c r="ITQ13" s="293" t="e">
        <f>ROUND(ITO13*ITP13,2)</f>
        <v>#REF!</v>
      </c>
      <c r="ITR13" s="292" t="e">
        <f>'PLAN. COMP.'!#REF!</f>
        <v>#REF!</v>
      </c>
      <c r="ITS13" s="293" t="e">
        <f>ROUND(ITQ13*ITR13,2)</f>
        <v>#REF!</v>
      </c>
      <c r="ITT13" s="292" t="e">
        <f>'PLAN. COMP.'!#REF!</f>
        <v>#REF!</v>
      </c>
      <c r="ITU13" s="293" t="e">
        <f>ROUND(ITS13*ITT13,2)</f>
        <v>#REF!</v>
      </c>
      <c r="ITV13" s="292" t="e">
        <f>'PLAN. COMP.'!#REF!</f>
        <v>#REF!</v>
      </c>
      <c r="ITW13" s="293" t="e">
        <f>ROUND(ITU13*ITV13,2)</f>
        <v>#REF!</v>
      </c>
      <c r="ITX13" s="292" t="e">
        <f>'PLAN. COMP.'!#REF!</f>
        <v>#REF!</v>
      </c>
      <c r="ITY13" s="293" t="e">
        <f>ROUND(ITW13*ITX13,2)</f>
        <v>#REF!</v>
      </c>
      <c r="ITZ13" s="292" t="e">
        <f>'PLAN. COMP.'!#REF!</f>
        <v>#REF!</v>
      </c>
      <c r="IUA13" s="293" t="e">
        <f>ROUND(ITY13*ITZ13,2)</f>
        <v>#REF!</v>
      </c>
      <c r="IUB13" s="292" t="e">
        <f>'PLAN. COMP.'!#REF!</f>
        <v>#REF!</v>
      </c>
      <c r="IUC13" s="293" t="e">
        <f>ROUND(IUA13*IUB13,2)</f>
        <v>#REF!</v>
      </c>
      <c r="IUD13" s="292" t="e">
        <f>'PLAN. COMP.'!#REF!</f>
        <v>#REF!</v>
      </c>
      <c r="IUE13" s="293" t="e">
        <f>ROUND(IUC13*IUD13,2)</f>
        <v>#REF!</v>
      </c>
      <c r="IUF13" s="292" t="e">
        <f>'PLAN. COMP.'!#REF!</f>
        <v>#REF!</v>
      </c>
      <c r="IUG13" s="293" t="e">
        <f>ROUND(IUE13*IUF13,2)</f>
        <v>#REF!</v>
      </c>
      <c r="IUH13" s="292" t="e">
        <f>'PLAN. COMP.'!#REF!</f>
        <v>#REF!</v>
      </c>
      <c r="IUI13" s="293" t="e">
        <f>ROUND(IUG13*IUH13,2)</f>
        <v>#REF!</v>
      </c>
      <c r="IUJ13" s="292" t="e">
        <f>'PLAN. COMP.'!#REF!</f>
        <v>#REF!</v>
      </c>
      <c r="IUK13" s="293" t="e">
        <f>ROUND(IUI13*IUJ13,2)</f>
        <v>#REF!</v>
      </c>
      <c r="IUL13" s="292" t="e">
        <f>'PLAN. COMP.'!#REF!</f>
        <v>#REF!</v>
      </c>
      <c r="IUM13" s="293" t="e">
        <f>ROUND(IUK13*IUL13,2)</f>
        <v>#REF!</v>
      </c>
      <c r="IUN13" s="292" t="e">
        <f>'PLAN. COMP.'!#REF!</f>
        <v>#REF!</v>
      </c>
      <c r="IUO13" s="293" t="e">
        <f>ROUND(IUM13*IUN13,2)</f>
        <v>#REF!</v>
      </c>
      <c r="IUP13" s="292" t="e">
        <f>'PLAN. COMP.'!#REF!</f>
        <v>#REF!</v>
      </c>
      <c r="IUQ13" s="293" t="e">
        <f>ROUND(IUO13*IUP13,2)</f>
        <v>#REF!</v>
      </c>
      <c r="IUR13" s="292" t="e">
        <f>'PLAN. COMP.'!#REF!</f>
        <v>#REF!</v>
      </c>
      <c r="IUS13" s="293" t="e">
        <f>ROUND(IUQ13*IUR13,2)</f>
        <v>#REF!</v>
      </c>
      <c r="IUT13" s="292" t="e">
        <f>'PLAN. COMP.'!#REF!</f>
        <v>#REF!</v>
      </c>
      <c r="IUU13" s="293" t="e">
        <f>ROUND(IUS13*IUT13,2)</f>
        <v>#REF!</v>
      </c>
      <c r="IUV13" s="292" t="e">
        <f>'PLAN. COMP.'!#REF!</f>
        <v>#REF!</v>
      </c>
      <c r="IUW13" s="293" t="e">
        <f>ROUND(IUU13*IUV13,2)</f>
        <v>#REF!</v>
      </c>
      <c r="IUX13" s="292" t="e">
        <f>'PLAN. COMP.'!#REF!</f>
        <v>#REF!</v>
      </c>
      <c r="IUY13" s="293" t="e">
        <f>ROUND(IUW13*IUX13,2)</f>
        <v>#REF!</v>
      </c>
      <c r="IUZ13" s="292" t="e">
        <f>'PLAN. COMP.'!#REF!</f>
        <v>#REF!</v>
      </c>
      <c r="IVA13" s="293" t="e">
        <f>ROUND(IUY13*IUZ13,2)</f>
        <v>#REF!</v>
      </c>
      <c r="IVB13" s="292" t="e">
        <f>'PLAN. COMP.'!#REF!</f>
        <v>#REF!</v>
      </c>
      <c r="IVC13" s="293" t="e">
        <f>ROUND(IVA13*IVB13,2)</f>
        <v>#REF!</v>
      </c>
      <c r="IVD13" s="292" t="e">
        <f>'PLAN. COMP.'!#REF!</f>
        <v>#REF!</v>
      </c>
      <c r="IVE13" s="293" t="e">
        <f>ROUND(IVC13*IVD13,2)</f>
        <v>#REF!</v>
      </c>
      <c r="IVF13" s="292" t="e">
        <f>'PLAN. COMP.'!#REF!</f>
        <v>#REF!</v>
      </c>
      <c r="IVG13" s="293" t="e">
        <f>ROUND(IVE13*IVF13,2)</f>
        <v>#REF!</v>
      </c>
      <c r="IVH13" s="292" t="e">
        <f>'PLAN. COMP.'!#REF!</f>
        <v>#REF!</v>
      </c>
      <c r="IVI13" s="293" t="e">
        <f>ROUND(IVG13*IVH13,2)</f>
        <v>#REF!</v>
      </c>
      <c r="IVJ13" s="292" t="e">
        <f>'PLAN. COMP.'!#REF!</f>
        <v>#REF!</v>
      </c>
      <c r="IVK13" s="293" t="e">
        <f>ROUND(IVI13*IVJ13,2)</f>
        <v>#REF!</v>
      </c>
      <c r="IVL13" s="292" t="e">
        <f>'PLAN. COMP.'!#REF!</f>
        <v>#REF!</v>
      </c>
      <c r="IVM13" s="293" t="e">
        <f>ROUND(IVK13*IVL13,2)</f>
        <v>#REF!</v>
      </c>
      <c r="IVN13" s="292" t="e">
        <f>'PLAN. COMP.'!#REF!</f>
        <v>#REF!</v>
      </c>
      <c r="IVO13" s="293" t="e">
        <f>ROUND(IVM13*IVN13,2)</f>
        <v>#REF!</v>
      </c>
      <c r="IVP13" s="292" t="e">
        <f>'PLAN. COMP.'!#REF!</f>
        <v>#REF!</v>
      </c>
      <c r="IVQ13" s="293" t="e">
        <f>ROUND(IVO13*IVP13,2)</f>
        <v>#REF!</v>
      </c>
      <c r="IVR13" s="292" t="e">
        <f>'PLAN. COMP.'!#REF!</f>
        <v>#REF!</v>
      </c>
      <c r="IVS13" s="293" t="e">
        <f>ROUND(IVQ13*IVR13,2)</f>
        <v>#REF!</v>
      </c>
      <c r="IVT13" s="292" t="e">
        <f>'PLAN. COMP.'!#REF!</f>
        <v>#REF!</v>
      </c>
      <c r="IVU13" s="293" t="e">
        <f>ROUND(IVS13*IVT13,2)</f>
        <v>#REF!</v>
      </c>
      <c r="IVV13" s="292" t="e">
        <f>'PLAN. COMP.'!#REF!</f>
        <v>#REF!</v>
      </c>
      <c r="IVW13" s="293" t="e">
        <f>ROUND(IVU13*IVV13,2)</f>
        <v>#REF!</v>
      </c>
      <c r="IVX13" s="292" t="e">
        <f>'PLAN. COMP.'!#REF!</f>
        <v>#REF!</v>
      </c>
      <c r="IVY13" s="293" t="e">
        <f>ROUND(IVW13*IVX13,2)</f>
        <v>#REF!</v>
      </c>
      <c r="IVZ13" s="292" t="e">
        <f>'PLAN. COMP.'!#REF!</f>
        <v>#REF!</v>
      </c>
      <c r="IWA13" s="293" t="e">
        <f>ROUND(IVY13*IVZ13,2)</f>
        <v>#REF!</v>
      </c>
      <c r="IWB13" s="292" t="e">
        <f>'PLAN. COMP.'!#REF!</f>
        <v>#REF!</v>
      </c>
      <c r="IWC13" s="293" t="e">
        <f>ROUND(IWA13*IWB13,2)</f>
        <v>#REF!</v>
      </c>
      <c r="IWD13" s="292" t="e">
        <f>'PLAN. COMP.'!#REF!</f>
        <v>#REF!</v>
      </c>
      <c r="IWE13" s="293" t="e">
        <f>ROUND(IWC13*IWD13,2)</f>
        <v>#REF!</v>
      </c>
      <c r="IWF13" s="292" t="e">
        <f>'PLAN. COMP.'!#REF!</f>
        <v>#REF!</v>
      </c>
      <c r="IWG13" s="293" t="e">
        <f>ROUND(IWE13*IWF13,2)</f>
        <v>#REF!</v>
      </c>
      <c r="IWH13" s="292" t="e">
        <f>'PLAN. COMP.'!#REF!</f>
        <v>#REF!</v>
      </c>
      <c r="IWI13" s="293" t="e">
        <f>ROUND(IWG13*IWH13,2)</f>
        <v>#REF!</v>
      </c>
      <c r="IWJ13" s="292" t="e">
        <f>'PLAN. COMP.'!#REF!</f>
        <v>#REF!</v>
      </c>
      <c r="IWK13" s="293" t="e">
        <f>ROUND(IWI13*IWJ13,2)</f>
        <v>#REF!</v>
      </c>
      <c r="IWL13" s="292" t="e">
        <f>'PLAN. COMP.'!#REF!</f>
        <v>#REF!</v>
      </c>
      <c r="IWM13" s="293" t="e">
        <f>ROUND(IWK13*IWL13,2)</f>
        <v>#REF!</v>
      </c>
      <c r="IWN13" s="292" t="e">
        <f>'PLAN. COMP.'!#REF!</f>
        <v>#REF!</v>
      </c>
      <c r="IWO13" s="293" t="e">
        <f>ROUND(IWM13*IWN13,2)</f>
        <v>#REF!</v>
      </c>
      <c r="IWP13" s="292" t="e">
        <f>'PLAN. COMP.'!#REF!</f>
        <v>#REF!</v>
      </c>
      <c r="IWQ13" s="293" t="e">
        <f>ROUND(IWO13*IWP13,2)</f>
        <v>#REF!</v>
      </c>
      <c r="IWR13" s="292" t="e">
        <f>'PLAN. COMP.'!#REF!</f>
        <v>#REF!</v>
      </c>
      <c r="IWS13" s="293" t="e">
        <f>ROUND(IWQ13*IWR13,2)</f>
        <v>#REF!</v>
      </c>
      <c r="IWT13" s="292" t="e">
        <f>'PLAN. COMP.'!#REF!</f>
        <v>#REF!</v>
      </c>
      <c r="IWU13" s="293" t="e">
        <f>ROUND(IWS13*IWT13,2)</f>
        <v>#REF!</v>
      </c>
      <c r="IWV13" s="292" t="e">
        <f>'PLAN. COMP.'!#REF!</f>
        <v>#REF!</v>
      </c>
      <c r="IWW13" s="293" t="e">
        <f>ROUND(IWU13*IWV13,2)</f>
        <v>#REF!</v>
      </c>
      <c r="IWX13" s="292" t="e">
        <f>'PLAN. COMP.'!#REF!</f>
        <v>#REF!</v>
      </c>
      <c r="IWY13" s="293" t="e">
        <f>ROUND(IWW13*IWX13,2)</f>
        <v>#REF!</v>
      </c>
      <c r="IWZ13" s="292" t="e">
        <f>'PLAN. COMP.'!#REF!</f>
        <v>#REF!</v>
      </c>
      <c r="IXA13" s="293" t="e">
        <f>ROUND(IWY13*IWZ13,2)</f>
        <v>#REF!</v>
      </c>
      <c r="IXB13" s="292" t="e">
        <f>'PLAN. COMP.'!#REF!</f>
        <v>#REF!</v>
      </c>
      <c r="IXC13" s="293" t="e">
        <f>ROUND(IXA13*IXB13,2)</f>
        <v>#REF!</v>
      </c>
      <c r="IXD13" s="292" t="e">
        <f>'PLAN. COMP.'!#REF!</f>
        <v>#REF!</v>
      </c>
      <c r="IXE13" s="293" t="e">
        <f>ROUND(IXC13*IXD13,2)</f>
        <v>#REF!</v>
      </c>
      <c r="IXF13" s="292" t="e">
        <f>'PLAN. COMP.'!#REF!</f>
        <v>#REF!</v>
      </c>
      <c r="IXG13" s="293" t="e">
        <f>ROUND(IXE13*IXF13,2)</f>
        <v>#REF!</v>
      </c>
      <c r="IXH13" s="292" t="e">
        <f>'PLAN. COMP.'!#REF!</f>
        <v>#REF!</v>
      </c>
      <c r="IXI13" s="293" t="e">
        <f>ROUND(IXG13*IXH13,2)</f>
        <v>#REF!</v>
      </c>
      <c r="IXJ13" s="292" t="e">
        <f>'PLAN. COMP.'!#REF!</f>
        <v>#REF!</v>
      </c>
      <c r="IXK13" s="293" t="e">
        <f>ROUND(IXI13*IXJ13,2)</f>
        <v>#REF!</v>
      </c>
      <c r="IXL13" s="292" t="e">
        <f>'PLAN. COMP.'!#REF!</f>
        <v>#REF!</v>
      </c>
      <c r="IXM13" s="293" t="e">
        <f>ROUND(IXK13*IXL13,2)</f>
        <v>#REF!</v>
      </c>
      <c r="IXN13" s="292" t="e">
        <f>'PLAN. COMP.'!#REF!</f>
        <v>#REF!</v>
      </c>
      <c r="IXO13" s="293" t="e">
        <f>ROUND(IXM13*IXN13,2)</f>
        <v>#REF!</v>
      </c>
      <c r="IXP13" s="292" t="e">
        <f>'PLAN. COMP.'!#REF!</f>
        <v>#REF!</v>
      </c>
      <c r="IXQ13" s="293" t="e">
        <f>ROUND(IXO13*IXP13,2)</f>
        <v>#REF!</v>
      </c>
      <c r="IXR13" s="292" t="e">
        <f>'PLAN. COMP.'!#REF!</f>
        <v>#REF!</v>
      </c>
      <c r="IXS13" s="293" t="e">
        <f>ROUND(IXQ13*IXR13,2)</f>
        <v>#REF!</v>
      </c>
      <c r="IXT13" s="292" t="e">
        <f>'PLAN. COMP.'!#REF!</f>
        <v>#REF!</v>
      </c>
      <c r="IXU13" s="293" t="e">
        <f>ROUND(IXS13*IXT13,2)</f>
        <v>#REF!</v>
      </c>
      <c r="IXV13" s="292" t="e">
        <f>'PLAN. COMP.'!#REF!</f>
        <v>#REF!</v>
      </c>
      <c r="IXW13" s="293" t="e">
        <f>ROUND(IXU13*IXV13,2)</f>
        <v>#REF!</v>
      </c>
      <c r="IXX13" s="292" t="e">
        <f>'PLAN. COMP.'!#REF!</f>
        <v>#REF!</v>
      </c>
      <c r="IXY13" s="293" t="e">
        <f>ROUND(IXW13*IXX13,2)</f>
        <v>#REF!</v>
      </c>
      <c r="IXZ13" s="292" t="e">
        <f>'PLAN. COMP.'!#REF!</f>
        <v>#REF!</v>
      </c>
      <c r="IYA13" s="293" t="e">
        <f>ROUND(IXY13*IXZ13,2)</f>
        <v>#REF!</v>
      </c>
      <c r="IYB13" s="292" t="e">
        <f>'PLAN. COMP.'!#REF!</f>
        <v>#REF!</v>
      </c>
      <c r="IYC13" s="293" t="e">
        <f>ROUND(IYA13*IYB13,2)</f>
        <v>#REF!</v>
      </c>
      <c r="IYD13" s="292" t="e">
        <f>'PLAN. COMP.'!#REF!</f>
        <v>#REF!</v>
      </c>
      <c r="IYE13" s="293" t="e">
        <f>ROUND(IYC13*IYD13,2)</f>
        <v>#REF!</v>
      </c>
      <c r="IYF13" s="292" t="e">
        <f>'PLAN. COMP.'!#REF!</f>
        <v>#REF!</v>
      </c>
      <c r="IYG13" s="293" t="e">
        <f>ROUND(IYE13*IYF13,2)</f>
        <v>#REF!</v>
      </c>
      <c r="IYH13" s="292" t="e">
        <f>'PLAN. COMP.'!#REF!</f>
        <v>#REF!</v>
      </c>
      <c r="IYI13" s="293" t="e">
        <f>ROUND(IYG13*IYH13,2)</f>
        <v>#REF!</v>
      </c>
      <c r="IYJ13" s="292" t="e">
        <f>'PLAN. COMP.'!#REF!</f>
        <v>#REF!</v>
      </c>
      <c r="IYK13" s="293" t="e">
        <f>ROUND(IYI13*IYJ13,2)</f>
        <v>#REF!</v>
      </c>
      <c r="IYL13" s="292" t="e">
        <f>'PLAN. COMP.'!#REF!</f>
        <v>#REF!</v>
      </c>
      <c r="IYM13" s="293" t="e">
        <f>ROUND(IYK13*IYL13,2)</f>
        <v>#REF!</v>
      </c>
      <c r="IYN13" s="292" t="e">
        <f>'PLAN. COMP.'!#REF!</f>
        <v>#REF!</v>
      </c>
      <c r="IYO13" s="293" t="e">
        <f>ROUND(IYM13*IYN13,2)</f>
        <v>#REF!</v>
      </c>
      <c r="IYP13" s="292" t="e">
        <f>'PLAN. COMP.'!#REF!</f>
        <v>#REF!</v>
      </c>
      <c r="IYQ13" s="293" t="e">
        <f>ROUND(IYO13*IYP13,2)</f>
        <v>#REF!</v>
      </c>
      <c r="IYR13" s="292" t="e">
        <f>'PLAN. COMP.'!#REF!</f>
        <v>#REF!</v>
      </c>
      <c r="IYS13" s="293" t="e">
        <f>ROUND(IYQ13*IYR13,2)</f>
        <v>#REF!</v>
      </c>
      <c r="IYT13" s="292" t="e">
        <f>'PLAN. COMP.'!#REF!</f>
        <v>#REF!</v>
      </c>
      <c r="IYU13" s="293" t="e">
        <f>ROUND(IYS13*IYT13,2)</f>
        <v>#REF!</v>
      </c>
      <c r="IYV13" s="292" t="e">
        <f>'PLAN. COMP.'!#REF!</f>
        <v>#REF!</v>
      </c>
      <c r="IYW13" s="293" t="e">
        <f>ROUND(IYU13*IYV13,2)</f>
        <v>#REF!</v>
      </c>
      <c r="IYX13" s="292" t="e">
        <f>'PLAN. COMP.'!#REF!</f>
        <v>#REF!</v>
      </c>
      <c r="IYY13" s="293" t="e">
        <f>ROUND(IYW13*IYX13,2)</f>
        <v>#REF!</v>
      </c>
      <c r="IYZ13" s="292" t="e">
        <f>'PLAN. COMP.'!#REF!</f>
        <v>#REF!</v>
      </c>
      <c r="IZA13" s="293" t="e">
        <f>ROUND(IYY13*IYZ13,2)</f>
        <v>#REF!</v>
      </c>
      <c r="IZB13" s="292" t="e">
        <f>'PLAN. COMP.'!#REF!</f>
        <v>#REF!</v>
      </c>
      <c r="IZC13" s="293" t="e">
        <f>ROUND(IZA13*IZB13,2)</f>
        <v>#REF!</v>
      </c>
      <c r="IZD13" s="292" t="e">
        <f>'PLAN. COMP.'!#REF!</f>
        <v>#REF!</v>
      </c>
      <c r="IZE13" s="293" t="e">
        <f>ROUND(IZC13*IZD13,2)</f>
        <v>#REF!</v>
      </c>
      <c r="IZF13" s="292" t="e">
        <f>'PLAN. COMP.'!#REF!</f>
        <v>#REF!</v>
      </c>
      <c r="IZG13" s="293" t="e">
        <f>ROUND(IZE13*IZF13,2)</f>
        <v>#REF!</v>
      </c>
      <c r="IZH13" s="292" t="e">
        <f>'PLAN. COMP.'!#REF!</f>
        <v>#REF!</v>
      </c>
      <c r="IZI13" s="293" t="e">
        <f>ROUND(IZG13*IZH13,2)</f>
        <v>#REF!</v>
      </c>
      <c r="IZJ13" s="292" t="e">
        <f>'PLAN. COMP.'!#REF!</f>
        <v>#REF!</v>
      </c>
      <c r="IZK13" s="293" t="e">
        <f>ROUND(IZI13*IZJ13,2)</f>
        <v>#REF!</v>
      </c>
      <c r="IZL13" s="292" t="e">
        <f>'PLAN. COMP.'!#REF!</f>
        <v>#REF!</v>
      </c>
      <c r="IZM13" s="293" t="e">
        <f>ROUND(IZK13*IZL13,2)</f>
        <v>#REF!</v>
      </c>
      <c r="IZN13" s="292" t="e">
        <f>'PLAN. COMP.'!#REF!</f>
        <v>#REF!</v>
      </c>
      <c r="IZO13" s="293" t="e">
        <f>ROUND(IZM13*IZN13,2)</f>
        <v>#REF!</v>
      </c>
      <c r="IZP13" s="292" t="e">
        <f>'PLAN. COMP.'!#REF!</f>
        <v>#REF!</v>
      </c>
      <c r="IZQ13" s="293" t="e">
        <f>ROUND(IZO13*IZP13,2)</f>
        <v>#REF!</v>
      </c>
      <c r="IZR13" s="292" t="e">
        <f>'PLAN. COMP.'!#REF!</f>
        <v>#REF!</v>
      </c>
      <c r="IZS13" s="293" t="e">
        <f>ROUND(IZQ13*IZR13,2)</f>
        <v>#REF!</v>
      </c>
      <c r="IZT13" s="292" t="e">
        <f>'PLAN. COMP.'!#REF!</f>
        <v>#REF!</v>
      </c>
      <c r="IZU13" s="293" t="e">
        <f>ROUND(IZS13*IZT13,2)</f>
        <v>#REF!</v>
      </c>
      <c r="IZV13" s="292" t="e">
        <f>'PLAN. COMP.'!#REF!</f>
        <v>#REF!</v>
      </c>
      <c r="IZW13" s="293" t="e">
        <f>ROUND(IZU13*IZV13,2)</f>
        <v>#REF!</v>
      </c>
      <c r="IZX13" s="292" t="e">
        <f>'PLAN. COMP.'!#REF!</f>
        <v>#REF!</v>
      </c>
      <c r="IZY13" s="293" t="e">
        <f>ROUND(IZW13*IZX13,2)</f>
        <v>#REF!</v>
      </c>
      <c r="IZZ13" s="292" t="e">
        <f>'PLAN. COMP.'!#REF!</f>
        <v>#REF!</v>
      </c>
      <c r="JAA13" s="293" t="e">
        <f>ROUND(IZY13*IZZ13,2)</f>
        <v>#REF!</v>
      </c>
      <c r="JAB13" s="292" t="e">
        <f>'PLAN. COMP.'!#REF!</f>
        <v>#REF!</v>
      </c>
      <c r="JAC13" s="293" t="e">
        <f>ROUND(JAA13*JAB13,2)</f>
        <v>#REF!</v>
      </c>
      <c r="JAD13" s="292" t="e">
        <f>'PLAN. COMP.'!#REF!</f>
        <v>#REF!</v>
      </c>
      <c r="JAE13" s="293" t="e">
        <f>ROUND(JAC13*JAD13,2)</f>
        <v>#REF!</v>
      </c>
      <c r="JAF13" s="292" t="e">
        <f>'PLAN. COMP.'!#REF!</f>
        <v>#REF!</v>
      </c>
      <c r="JAG13" s="293" t="e">
        <f>ROUND(JAE13*JAF13,2)</f>
        <v>#REF!</v>
      </c>
      <c r="JAH13" s="292" t="e">
        <f>'PLAN. COMP.'!#REF!</f>
        <v>#REF!</v>
      </c>
      <c r="JAI13" s="293" t="e">
        <f>ROUND(JAG13*JAH13,2)</f>
        <v>#REF!</v>
      </c>
      <c r="JAJ13" s="292" t="e">
        <f>'PLAN. COMP.'!#REF!</f>
        <v>#REF!</v>
      </c>
      <c r="JAK13" s="293" t="e">
        <f>ROUND(JAI13*JAJ13,2)</f>
        <v>#REF!</v>
      </c>
      <c r="JAL13" s="292" t="e">
        <f>'PLAN. COMP.'!#REF!</f>
        <v>#REF!</v>
      </c>
      <c r="JAM13" s="293" t="e">
        <f>ROUND(JAK13*JAL13,2)</f>
        <v>#REF!</v>
      </c>
      <c r="JAN13" s="292" t="e">
        <f>'PLAN. COMP.'!#REF!</f>
        <v>#REF!</v>
      </c>
      <c r="JAO13" s="293" t="e">
        <f>ROUND(JAM13*JAN13,2)</f>
        <v>#REF!</v>
      </c>
      <c r="JAP13" s="292" t="e">
        <f>'PLAN. COMP.'!#REF!</f>
        <v>#REF!</v>
      </c>
      <c r="JAQ13" s="293" t="e">
        <f>ROUND(JAO13*JAP13,2)</f>
        <v>#REF!</v>
      </c>
      <c r="JAR13" s="292" t="e">
        <f>'PLAN. COMP.'!#REF!</f>
        <v>#REF!</v>
      </c>
      <c r="JAS13" s="293" t="e">
        <f>ROUND(JAQ13*JAR13,2)</f>
        <v>#REF!</v>
      </c>
      <c r="JAT13" s="292" t="e">
        <f>'PLAN. COMP.'!#REF!</f>
        <v>#REF!</v>
      </c>
      <c r="JAU13" s="293" t="e">
        <f>ROUND(JAS13*JAT13,2)</f>
        <v>#REF!</v>
      </c>
      <c r="JAV13" s="292" t="e">
        <f>'PLAN. COMP.'!#REF!</f>
        <v>#REF!</v>
      </c>
      <c r="JAW13" s="293" t="e">
        <f>ROUND(JAU13*JAV13,2)</f>
        <v>#REF!</v>
      </c>
      <c r="JAX13" s="292" t="e">
        <f>'PLAN. COMP.'!#REF!</f>
        <v>#REF!</v>
      </c>
      <c r="JAY13" s="293" t="e">
        <f>ROUND(JAW13*JAX13,2)</f>
        <v>#REF!</v>
      </c>
      <c r="JAZ13" s="292" t="e">
        <f>'PLAN. COMP.'!#REF!</f>
        <v>#REF!</v>
      </c>
      <c r="JBA13" s="293" t="e">
        <f>ROUND(JAY13*JAZ13,2)</f>
        <v>#REF!</v>
      </c>
      <c r="JBB13" s="292" t="e">
        <f>'PLAN. COMP.'!#REF!</f>
        <v>#REF!</v>
      </c>
      <c r="JBC13" s="293" t="e">
        <f>ROUND(JBA13*JBB13,2)</f>
        <v>#REF!</v>
      </c>
      <c r="JBD13" s="292" t="e">
        <f>'PLAN. COMP.'!#REF!</f>
        <v>#REF!</v>
      </c>
      <c r="JBE13" s="293" t="e">
        <f>ROUND(JBC13*JBD13,2)</f>
        <v>#REF!</v>
      </c>
      <c r="JBF13" s="292" t="e">
        <f>'PLAN. COMP.'!#REF!</f>
        <v>#REF!</v>
      </c>
      <c r="JBG13" s="293" t="e">
        <f>ROUND(JBE13*JBF13,2)</f>
        <v>#REF!</v>
      </c>
      <c r="JBH13" s="292" t="e">
        <f>'PLAN. COMP.'!#REF!</f>
        <v>#REF!</v>
      </c>
      <c r="JBI13" s="293" t="e">
        <f>ROUND(JBG13*JBH13,2)</f>
        <v>#REF!</v>
      </c>
      <c r="JBJ13" s="292" t="e">
        <f>'PLAN. COMP.'!#REF!</f>
        <v>#REF!</v>
      </c>
      <c r="JBK13" s="293" t="e">
        <f>ROUND(JBI13*JBJ13,2)</f>
        <v>#REF!</v>
      </c>
      <c r="JBL13" s="292" t="e">
        <f>'PLAN. COMP.'!#REF!</f>
        <v>#REF!</v>
      </c>
      <c r="JBM13" s="293" t="e">
        <f>ROUND(JBK13*JBL13,2)</f>
        <v>#REF!</v>
      </c>
      <c r="JBN13" s="292" t="e">
        <f>'PLAN. COMP.'!#REF!</f>
        <v>#REF!</v>
      </c>
      <c r="JBO13" s="293" t="e">
        <f>ROUND(JBM13*JBN13,2)</f>
        <v>#REF!</v>
      </c>
      <c r="JBP13" s="292" t="e">
        <f>'PLAN. COMP.'!#REF!</f>
        <v>#REF!</v>
      </c>
      <c r="JBQ13" s="293" t="e">
        <f>ROUND(JBO13*JBP13,2)</f>
        <v>#REF!</v>
      </c>
      <c r="JBR13" s="292" t="e">
        <f>'PLAN. COMP.'!#REF!</f>
        <v>#REF!</v>
      </c>
      <c r="JBS13" s="293" t="e">
        <f>ROUND(JBQ13*JBR13,2)</f>
        <v>#REF!</v>
      </c>
      <c r="JBT13" s="292" t="e">
        <f>'PLAN. COMP.'!#REF!</f>
        <v>#REF!</v>
      </c>
      <c r="JBU13" s="293" t="e">
        <f>ROUND(JBS13*JBT13,2)</f>
        <v>#REF!</v>
      </c>
      <c r="JBV13" s="292" t="e">
        <f>'PLAN. COMP.'!#REF!</f>
        <v>#REF!</v>
      </c>
      <c r="JBW13" s="293" t="e">
        <f>ROUND(JBU13*JBV13,2)</f>
        <v>#REF!</v>
      </c>
      <c r="JBX13" s="292" t="e">
        <f>'PLAN. COMP.'!#REF!</f>
        <v>#REF!</v>
      </c>
      <c r="JBY13" s="293" t="e">
        <f>ROUND(JBW13*JBX13,2)</f>
        <v>#REF!</v>
      </c>
      <c r="JBZ13" s="292" t="e">
        <f>'PLAN. COMP.'!#REF!</f>
        <v>#REF!</v>
      </c>
      <c r="JCA13" s="293" t="e">
        <f>ROUND(JBY13*JBZ13,2)</f>
        <v>#REF!</v>
      </c>
      <c r="JCB13" s="292" t="e">
        <f>'PLAN. COMP.'!#REF!</f>
        <v>#REF!</v>
      </c>
      <c r="JCC13" s="293" t="e">
        <f>ROUND(JCA13*JCB13,2)</f>
        <v>#REF!</v>
      </c>
      <c r="JCD13" s="292" t="e">
        <f>'PLAN. COMP.'!#REF!</f>
        <v>#REF!</v>
      </c>
      <c r="JCE13" s="293" t="e">
        <f>ROUND(JCC13*JCD13,2)</f>
        <v>#REF!</v>
      </c>
      <c r="JCF13" s="292" t="e">
        <f>'PLAN. COMP.'!#REF!</f>
        <v>#REF!</v>
      </c>
      <c r="JCG13" s="293" t="e">
        <f>ROUND(JCE13*JCF13,2)</f>
        <v>#REF!</v>
      </c>
      <c r="JCH13" s="292" t="e">
        <f>'PLAN. COMP.'!#REF!</f>
        <v>#REF!</v>
      </c>
      <c r="JCI13" s="293" t="e">
        <f>ROUND(JCG13*JCH13,2)</f>
        <v>#REF!</v>
      </c>
      <c r="JCJ13" s="292" t="e">
        <f>'PLAN. COMP.'!#REF!</f>
        <v>#REF!</v>
      </c>
      <c r="JCK13" s="293" t="e">
        <f>ROUND(JCI13*JCJ13,2)</f>
        <v>#REF!</v>
      </c>
      <c r="JCL13" s="292" t="e">
        <f>'PLAN. COMP.'!#REF!</f>
        <v>#REF!</v>
      </c>
      <c r="JCM13" s="293" t="e">
        <f>ROUND(JCK13*JCL13,2)</f>
        <v>#REF!</v>
      </c>
      <c r="JCN13" s="292" t="e">
        <f>'PLAN. COMP.'!#REF!</f>
        <v>#REF!</v>
      </c>
      <c r="JCO13" s="293" t="e">
        <f>ROUND(JCM13*JCN13,2)</f>
        <v>#REF!</v>
      </c>
      <c r="JCP13" s="292" t="e">
        <f>'PLAN. COMP.'!#REF!</f>
        <v>#REF!</v>
      </c>
      <c r="JCQ13" s="293" t="e">
        <f>ROUND(JCO13*JCP13,2)</f>
        <v>#REF!</v>
      </c>
      <c r="JCR13" s="292" t="e">
        <f>'PLAN. COMP.'!#REF!</f>
        <v>#REF!</v>
      </c>
      <c r="JCS13" s="293" t="e">
        <f>ROUND(JCQ13*JCR13,2)</f>
        <v>#REF!</v>
      </c>
      <c r="JCT13" s="292" t="e">
        <f>'PLAN. COMP.'!#REF!</f>
        <v>#REF!</v>
      </c>
      <c r="JCU13" s="293" t="e">
        <f>ROUND(JCS13*JCT13,2)</f>
        <v>#REF!</v>
      </c>
      <c r="JCV13" s="292" t="e">
        <f>'PLAN. COMP.'!#REF!</f>
        <v>#REF!</v>
      </c>
      <c r="JCW13" s="293" t="e">
        <f>ROUND(JCU13*JCV13,2)</f>
        <v>#REF!</v>
      </c>
      <c r="JCX13" s="292" t="e">
        <f>'PLAN. COMP.'!#REF!</f>
        <v>#REF!</v>
      </c>
      <c r="JCY13" s="293" t="e">
        <f>ROUND(JCW13*JCX13,2)</f>
        <v>#REF!</v>
      </c>
      <c r="JCZ13" s="292" t="e">
        <f>'PLAN. COMP.'!#REF!</f>
        <v>#REF!</v>
      </c>
      <c r="JDA13" s="293" t="e">
        <f>ROUND(JCY13*JCZ13,2)</f>
        <v>#REF!</v>
      </c>
      <c r="JDB13" s="292" t="e">
        <f>'PLAN. COMP.'!#REF!</f>
        <v>#REF!</v>
      </c>
      <c r="JDC13" s="293" t="e">
        <f>ROUND(JDA13*JDB13,2)</f>
        <v>#REF!</v>
      </c>
      <c r="JDD13" s="292" t="e">
        <f>'PLAN. COMP.'!#REF!</f>
        <v>#REF!</v>
      </c>
      <c r="JDE13" s="293" t="e">
        <f>ROUND(JDC13*JDD13,2)</f>
        <v>#REF!</v>
      </c>
      <c r="JDF13" s="292" t="e">
        <f>'PLAN. COMP.'!#REF!</f>
        <v>#REF!</v>
      </c>
      <c r="JDG13" s="293" t="e">
        <f>ROUND(JDE13*JDF13,2)</f>
        <v>#REF!</v>
      </c>
      <c r="JDH13" s="292" t="e">
        <f>'PLAN. COMP.'!#REF!</f>
        <v>#REF!</v>
      </c>
      <c r="JDI13" s="293" t="e">
        <f>ROUND(JDG13*JDH13,2)</f>
        <v>#REF!</v>
      </c>
      <c r="JDJ13" s="292" t="e">
        <f>'PLAN. COMP.'!#REF!</f>
        <v>#REF!</v>
      </c>
      <c r="JDK13" s="293" t="e">
        <f>ROUND(JDI13*JDJ13,2)</f>
        <v>#REF!</v>
      </c>
      <c r="JDL13" s="292" t="e">
        <f>'PLAN. COMP.'!#REF!</f>
        <v>#REF!</v>
      </c>
      <c r="JDM13" s="293" t="e">
        <f>ROUND(JDK13*JDL13,2)</f>
        <v>#REF!</v>
      </c>
      <c r="JDN13" s="292" t="e">
        <f>'PLAN. COMP.'!#REF!</f>
        <v>#REF!</v>
      </c>
      <c r="JDO13" s="293" t="e">
        <f>ROUND(JDM13*JDN13,2)</f>
        <v>#REF!</v>
      </c>
      <c r="JDP13" s="292" t="e">
        <f>'PLAN. COMP.'!#REF!</f>
        <v>#REF!</v>
      </c>
      <c r="JDQ13" s="293" t="e">
        <f>ROUND(JDO13*JDP13,2)</f>
        <v>#REF!</v>
      </c>
      <c r="JDR13" s="292" t="e">
        <f>'PLAN. COMP.'!#REF!</f>
        <v>#REF!</v>
      </c>
      <c r="JDS13" s="293" t="e">
        <f>ROUND(JDQ13*JDR13,2)</f>
        <v>#REF!</v>
      </c>
      <c r="JDT13" s="292" t="e">
        <f>'PLAN. COMP.'!#REF!</f>
        <v>#REF!</v>
      </c>
      <c r="JDU13" s="293" t="e">
        <f>ROUND(JDS13*JDT13,2)</f>
        <v>#REF!</v>
      </c>
      <c r="JDV13" s="292" t="e">
        <f>'PLAN. COMP.'!#REF!</f>
        <v>#REF!</v>
      </c>
      <c r="JDW13" s="293" t="e">
        <f>ROUND(JDU13*JDV13,2)</f>
        <v>#REF!</v>
      </c>
      <c r="JDX13" s="292" t="e">
        <f>'PLAN. COMP.'!#REF!</f>
        <v>#REF!</v>
      </c>
      <c r="JDY13" s="293" t="e">
        <f>ROUND(JDW13*JDX13,2)</f>
        <v>#REF!</v>
      </c>
      <c r="JDZ13" s="292" t="e">
        <f>'PLAN. COMP.'!#REF!</f>
        <v>#REF!</v>
      </c>
      <c r="JEA13" s="293" t="e">
        <f>ROUND(JDY13*JDZ13,2)</f>
        <v>#REF!</v>
      </c>
      <c r="JEB13" s="292" t="e">
        <f>'PLAN. COMP.'!#REF!</f>
        <v>#REF!</v>
      </c>
      <c r="JEC13" s="293" t="e">
        <f>ROUND(JEA13*JEB13,2)</f>
        <v>#REF!</v>
      </c>
      <c r="JED13" s="292" t="e">
        <f>'PLAN. COMP.'!#REF!</f>
        <v>#REF!</v>
      </c>
      <c r="JEE13" s="293" t="e">
        <f>ROUND(JEC13*JED13,2)</f>
        <v>#REF!</v>
      </c>
      <c r="JEF13" s="292" t="e">
        <f>'PLAN. COMP.'!#REF!</f>
        <v>#REF!</v>
      </c>
      <c r="JEG13" s="293" t="e">
        <f>ROUND(JEE13*JEF13,2)</f>
        <v>#REF!</v>
      </c>
      <c r="JEH13" s="292" t="e">
        <f>'PLAN. COMP.'!#REF!</f>
        <v>#REF!</v>
      </c>
      <c r="JEI13" s="293" t="e">
        <f>ROUND(JEG13*JEH13,2)</f>
        <v>#REF!</v>
      </c>
      <c r="JEJ13" s="292" t="e">
        <f>'PLAN. COMP.'!#REF!</f>
        <v>#REF!</v>
      </c>
      <c r="JEK13" s="293" t="e">
        <f>ROUND(JEI13*JEJ13,2)</f>
        <v>#REF!</v>
      </c>
      <c r="JEL13" s="292" t="e">
        <f>'PLAN. COMP.'!#REF!</f>
        <v>#REF!</v>
      </c>
      <c r="JEM13" s="293" t="e">
        <f>ROUND(JEK13*JEL13,2)</f>
        <v>#REF!</v>
      </c>
      <c r="JEN13" s="292" t="e">
        <f>'PLAN. COMP.'!#REF!</f>
        <v>#REF!</v>
      </c>
      <c r="JEO13" s="293" t="e">
        <f>ROUND(JEM13*JEN13,2)</f>
        <v>#REF!</v>
      </c>
      <c r="JEP13" s="292" t="e">
        <f>'PLAN. COMP.'!#REF!</f>
        <v>#REF!</v>
      </c>
      <c r="JEQ13" s="293" t="e">
        <f>ROUND(JEO13*JEP13,2)</f>
        <v>#REF!</v>
      </c>
      <c r="JER13" s="292" t="e">
        <f>'PLAN. COMP.'!#REF!</f>
        <v>#REF!</v>
      </c>
      <c r="JES13" s="293" t="e">
        <f>ROUND(JEQ13*JER13,2)</f>
        <v>#REF!</v>
      </c>
      <c r="JET13" s="292" t="e">
        <f>'PLAN. COMP.'!#REF!</f>
        <v>#REF!</v>
      </c>
      <c r="JEU13" s="293" t="e">
        <f>ROUND(JES13*JET13,2)</f>
        <v>#REF!</v>
      </c>
      <c r="JEV13" s="292" t="e">
        <f>'PLAN. COMP.'!#REF!</f>
        <v>#REF!</v>
      </c>
      <c r="JEW13" s="293" t="e">
        <f>ROUND(JEU13*JEV13,2)</f>
        <v>#REF!</v>
      </c>
      <c r="JEX13" s="292" t="e">
        <f>'PLAN. COMP.'!#REF!</f>
        <v>#REF!</v>
      </c>
      <c r="JEY13" s="293" t="e">
        <f>ROUND(JEW13*JEX13,2)</f>
        <v>#REF!</v>
      </c>
      <c r="JEZ13" s="292" t="e">
        <f>'PLAN. COMP.'!#REF!</f>
        <v>#REF!</v>
      </c>
      <c r="JFA13" s="293" t="e">
        <f>ROUND(JEY13*JEZ13,2)</f>
        <v>#REF!</v>
      </c>
      <c r="JFB13" s="292" t="e">
        <f>'PLAN. COMP.'!#REF!</f>
        <v>#REF!</v>
      </c>
      <c r="JFC13" s="293" t="e">
        <f>ROUND(JFA13*JFB13,2)</f>
        <v>#REF!</v>
      </c>
      <c r="JFD13" s="292" t="e">
        <f>'PLAN. COMP.'!#REF!</f>
        <v>#REF!</v>
      </c>
      <c r="JFE13" s="293" t="e">
        <f>ROUND(JFC13*JFD13,2)</f>
        <v>#REF!</v>
      </c>
      <c r="JFF13" s="292" t="e">
        <f>'PLAN. COMP.'!#REF!</f>
        <v>#REF!</v>
      </c>
      <c r="JFG13" s="293" t="e">
        <f>ROUND(JFE13*JFF13,2)</f>
        <v>#REF!</v>
      </c>
      <c r="JFH13" s="292" t="e">
        <f>'PLAN. COMP.'!#REF!</f>
        <v>#REF!</v>
      </c>
      <c r="JFI13" s="293" t="e">
        <f>ROUND(JFG13*JFH13,2)</f>
        <v>#REF!</v>
      </c>
      <c r="JFJ13" s="292" t="e">
        <f>'PLAN. COMP.'!#REF!</f>
        <v>#REF!</v>
      </c>
      <c r="JFK13" s="293" t="e">
        <f>ROUND(JFI13*JFJ13,2)</f>
        <v>#REF!</v>
      </c>
      <c r="JFL13" s="292" t="e">
        <f>'PLAN. COMP.'!#REF!</f>
        <v>#REF!</v>
      </c>
      <c r="JFM13" s="293" t="e">
        <f>ROUND(JFK13*JFL13,2)</f>
        <v>#REF!</v>
      </c>
      <c r="JFN13" s="292" t="e">
        <f>'PLAN. COMP.'!#REF!</f>
        <v>#REF!</v>
      </c>
      <c r="JFO13" s="293" t="e">
        <f>ROUND(JFM13*JFN13,2)</f>
        <v>#REF!</v>
      </c>
      <c r="JFP13" s="292" t="e">
        <f>'PLAN. COMP.'!#REF!</f>
        <v>#REF!</v>
      </c>
      <c r="JFQ13" s="293" t="e">
        <f>ROUND(JFO13*JFP13,2)</f>
        <v>#REF!</v>
      </c>
      <c r="JFR13" s="292" t="e">
        <f>'PLAN. COMP.'!#REF!</f>
        <v>#REF!</v>
      </c>
      <c r="JFS13" s="293" t="e">
        <f>ROUND(JFQ13*JFR13,2)</f>
        <v>#REF!</v>
      </c>
      <c r="JFT13" s="292" t="e">
        <f>'PLAN. COMP.'!#REF!</f>
        <v>#REF!</v>
      </c>
      <c r="JFU13" s="293" t="e">
        <f>ROUND(JFS13*JFT13,2)</f>
        <v>#REF!</v>
      </c>
      <c r="JFV13" s="292" t="e">
        <f>'PLAN. COMP.'!#REF!</f>
        <v>#REF!</v>
      </c>
      <c r="JFW13" s="293" t="e">
        <f>ROUND(JFU13*JFV13,2)</f>
        <v>#REF!</v>
      </c>
      <c r="JFX13" s="292" t="e">
        <f>'PLAN. COMP.'!#REF!</f>
        <v>#REF!</v>
      </c>
      <c r="JFY13" s="293" t="e">
        <f>ROUND(JFW13*JFX13,2)</f>
        <v>#REF!</v>
      </c>
      <c r="JFZ13" s="292" t="e">
        <f>'PLAN. COMP.'!#REF!</f>
        <v>#REF!</v>
      </c>
      <c r="JGA13" s="293" t="e">
        <f>ROUND(JFY13*JFZ13,2)</f>
        <v>#REF!</v>
      </c>
      <c r="JGB13" s="292" t="e">
        <f>'PLAN. COMP.'!#REF!</f>
        <v>#REF!</v>
      </c>
      <c r="JGC13" s="293" t="e">
        <f>ROUND(JGA13*JGB13,2)</f>
        <v>#REF!</v>
      </c>
      <c r="JGD13" s="292" t="e">
        <f>'PLAN. COMP.'!#REF!</f>
        <v>#REF!</v>
      </c>
      <c r="JGE13" s="293" t="e">
        <f>ROUND(JGC13*JGD13,2)</f>
        <v>#REF!</v>
      </c>
      <c r="JGF13" s="292" t="e">
        <f>'PLAN. COMP.'!#REF!</f>
        <v>#REF!</v>
      </c>
      <c r="JGG13" s="293" t="e">
        <f>ROUND(JGE13*JGF13,2)</f>
        <v>#REF!</v>
      </c>
      <c r="JGH13" s="292" t="e">
        <f>'PLAN. COMP.'!#REF!</f>
        <v>#REF!</v>
      </c>
      <c r="JGI13" s="293" t="e">
        <f>ROUND(JGG13*JGH13,2)</f>
        <v>#REF!</v>
      </c>
      <c r="JGJ13" s="292" t="e">
        <f>'PLAN. COMP.'!#REF!</f>
        <v>#REF!</v>
      </c>
      <c r="JGK13" s="293" t="e">
        <f>ROUND(JGI13*JGJ13,2)</f>
        <v>#REF!</v>
      </c>
      <c r="JGL13" s="292" t="e">
        <f>'PLAN. COMP.'!#REF!</f>
        <v>#REF!</v>
      </c>
      <c r="JGM13" s="293" t="e">
        <f>ROUND(JGK13*JGL13,2)</f>
        <v>#REF!</v>
      </c>
      <c r="JGN13" s="292" t="e">
        <f>'PLAN. COMP.'!#REF!</f>
        <v>#REF!</v>
      </c>
      <c r="JGO13" s="293" t="e">
        <f>ROUND(JGM13*JGN13,2)</f>
        <v>#REF!</v>
      </c>
      <c r="JGP13" s="292" t="e">
        <f>'PLAN. COMP.'!#REF!</f>
        <v>#REF!</v>
      </c>
      <c r="JGQ13" s="293" t="e">
        <f>ROUND(JGO13*JGP13,2)</f>
        <v>#REF!</v>
      </c>
      <c r="JGR13" s="292" t="e">
        <f>'PLAN. COMP.'!#REF!</f>
        <v>#REF!</v>
      </c>
      <c r="JGS13" s="293" t="e">
        <f>ROUND(JGQ13*JGR13,2)</f>
        <v>#REF!</v>
      </c>
      <c r="JGT13" s="292" t="e">
        <f>'PLAN. COMP.'!#REF!</f>
        <v>#REF!</v>
      </c>
      <c r="JGU13" s="293" t="e">
        <f>ROUND(JGS13*JGT13,2)</f>
        <v>#REF!</v>
      </c>
      <c r="JGV13" s="292" t="e">
        <f>'PLAN. COMP.'!#REF!</f>
        <v>#REF!</v>
      </c>
      <c r="JGW13" s="293" t="e">
        <f>ROUND(JGU13*JGV13,2)</f>
        <v>#REF!</v>
      </c>
      <c r="JGX13" s="292" t="e">
        <f>'PLAN. COMP.'!#REF!</f>
        <v>#REF!</v>
      </c>
      <c r="JGY13" s="293" t="e">
        <f>ROUND(JGW13*JGX13,2)</f>
        <v>#REF!</v>
      </c>
      <c r="JGZ13" s="292" t="e">
        <f>'PLAN. COMP.'!#REF!</f>
        <v>#REF!</v>
      </c>
      <c r="JHA13" s="293" t="e">
        <f>ROUND(JGY13*JGZ13,2)</f>
        <v>#REF!</v>
      </c>
      <c r="JHB13" s="292" t="e">
        <f>'PLAN. COMP.'!#REF!</f>
        <v>#REF!</v>
      </c>
      <c r="JHC13" s="293" t="e">
        <f>ROUND(JHA13*JHB13,2)</f>
        <v>#REF!</v>
      </c>
      <c r="JHD13" s="292" t="e">
        <f>'PLAN. COMP.'!#REF!</f>
        <v>#REF!</v>
      </c>
      <c r="JHE13" s="293" t="e">
        <f>ROUND(JHC13*JHD13,2)</f>
        <v>#REF!</v>
      </c>
      <c r="JHF13" s="292" t="e">
        <f>'PLAN. COMP.'!#REF!</f>
        <v>#REF!</v>
      </c>
      <c r="JHG13" s="293" t="e">
        <f>ROUND(JHE13*JHF13,2)</f>
        <v>#REF!</v>
      </c>
      <c r="JHH13" s="292" t="e">
        <f>'PLAN. COMP.'!#REF!</f>
        <v>#REF!</v>
      </c>
      <c r="JHI13" s="293" t="e">
        <f>ROUND(JHG13*JHH13,2)</f>
        <v>#REF!</v>
      </c>
      <c r="JHJ13" s="292" t="e">
        <f>'PLAN. COMP.'!#REF!</f>
        <v>#REF!</v>
      </c>
      <c r="JHK13" s="293" t="e">
        <f>ROUND(JHI13*JHJ13,2)</f>
        <v>#REF!</v>
      </c>
      <c r="JHL13" s="292" t="e">
        <f>'PLAN. COMP.'!#REF!</f>
        <v>#REF!</v>
      </c>
      <c r="JHM13" s="293" t="e">
        <f>ROUND(JHK13*JHL13,2)</f>
        <v>#REF!</v>
      </c>
      <c r="JHN13" s="292" t="e">
        <f>'PLAN. COMP.'!#REF!</f>
        <v>#REF!</v>
      </c>
      <c r="JHO13" s="293" t="e">
        <f>ROUND(JHM13*JHN13,2)</f>
        <v>#REF!</v>
      </c>
      <c r="JHP13" s="292" t="e">
        <f>'PLAN. COMP.'!#REF!</f>
        <v>#REF!</v>
      </c>
      <c r="JHQ13" s="293" t="e">
        <f>ROUND(JHO13*JHP13,2)</f>
        <v>#REF!</v>
      </c>
      <c r="JHR13" s="292" t="e">
        <f>'PLAN. COMP.'!#REF!</f>
        <v>#REF!</v>
      </c>
      <c r="JHS13" s="293" t="e">
        <f>ROUND(JHQ13*JHR13,2)</f>
        <v>#REF!</v>
      </c>
      <c r="JHT13" s="292" t="e">
        <f>'PLAN. COMP.'!#REF!</f>
        <v>#REF!</v>
      </c>
      <c r="JHU13" s="293" t="e">
        <f>ROUND(JHS13*JHT13,2)</f>
        <v>#REF!</v>
      </c>
      <c r="JHV13" s="292" t="e">
        <f>'PLAN. COMP.'!#REF!</f>
        <v>#REF!</v>
      </c>
      <c r="JHW13" s="293" t="e">
        <f>ROUND(JHU13*JHV13,2)</f>
        <v>#REF!</v>
      </c>
      <c r="JHX13" s="292" t="e">
        <f>'PLAN. COMP.'!#REF!</f>
        <v>#REF!</v>
      </c>
      <c r="JHY13" s="293" t="e">
        <f>ROUND(JHW13*JHX13,2)</f>
        <v>#REF!</v>
      </c>
      <c r="JHZ13" s="292" t="e">
        <f>'PLAN. COMP.'!#REF!</f>
        <v>#REF!</v>
      </c>
      <c r="JIA13" s="293" t="e">
        <f>ROUND(JHY13*JHZ13,2)</f>
        <v>#REF!</v>
      </c>
      <c r="JIB13" s="292" t="e">
        <f>'PLAN. COMP.'!#REF!</f>
        <v>#REF!</v>
      </c>
      <c r="JIC13" s="293" t="e">
        <f>ROUND(JIA13*JIB13,2)</f>
        <v>#REF!</v>
      </c>
      <c r="JID13" s="292" t="e">
        <f>'PLAN. COMP.'!#REF!</f>
        <v>#REF!</v>
      </c>
      <c r="JIE13" s="293" t="e">
        <f>ROUND(JIC13*JID13,2)</f>
        <v>#REF!</v>
      </c>
      <c r="JIF13" s="292" t="e">
        <f>'PLAN. COMP.'!#REF!</f>
        <v>#REF!</v>
      </c>
      <c r="JIG13" s="293" t="e">
        <f>ROUND(JIE13*JIF13,2)</f>
        <v>#REF!</v>
      </c>
      <c r="JIH13" s="292" t="e">
        <f>'PLAN. COMP.'!#REF!</f>
        <v>#REF!</v>
      </c>
      <c r="JII13" s="293" t="e">
        <f>ROUND(JIG13*JIH13,2)</f>
        <v>#REF!</v>
      </c>
      <c r="JIJ13" s="292" t="e">
        <f>'PLAN. COMP.'!#REF!</f>
        <v>#REF!</v>
      </c>
      <c r="JIK13" s="293" t="e">
        <f>ROUND(JII13*JIJ13,2)</f>
        <v>#REF!</v>
      </c>
      <c r="JIL13" s="292" t="e">
        <f>'PLAN. COMP.'!#REF!</f>
        <v>#REF!</v>
      </c>
      <c r="JIM13" s="293" t="e">
        <f>ROUND(JIK13*JIL13,2)</f>
        <v>#REF!</v>
      </c>
      <c r="JIN13" s="292" t="e">
        <f>'PLAN. COMP.'!#REF!</f>
        <v>#REF!</v>
      </c>
      <c r="JIO13" s="293" t="e">
        <f>ROUND(JIM13*JIN13,2)</f>
        <v>#REF!</v>
      </c>
      <c r="JIP13" s="292" t="e">
        <f>'PLAN. COMP.'!#REF!</f>
        <v>#REF!</v>
      </c>
      <c r="JIQ13" s="293" t="e">
        <f>ROUND(JIO13*JIP13,2)</f>
        <v>#REF!</v>
      </c>
      <c r="JIR13" s="292" t="e">
        <f>'PLAN. COMP.'!#REF!</f>
        <v>#REF!</v>
      </c>
      <c r="JIS13" s="293" t="e">
        <f>ROUND(JIQ13*JIR13,2)</f>
        <v>#REF!</v>
      </c>
      <c r="JIT13" s="292" t="e">
        <f>'PLAN. COMP.'!#REF!</f>
        <v>#REF!</v>
      </c>
      <c r="JIU13" s="293" t="e">
        <f>ROUND(JIS13*JIT13,2)</f>
        <v>#REF!</v>
      </c>
      <c r="JIV13" s="292" t="e">
        <f>'PLAN. COMP.'!#REF!</f>
        <v>#REF!</v>
      </c>
      <c r="JIW13" s="293" t="e">
        <f>ROUND(JIU13*JIV13,2)</f>
        <v>#REF!</v>
      </c>
      <c r="JIX13" s="292" t="e">
        <f>'PLAN. COMP.'!#REF!</f>
        <v>#REF!</v>
      </c>
      <c r="JIY13" s="293" t="e">
        <f>ROUND(JIW13*JIX13,2)</f>
        <v>#REF!</v>
      </c>
      <c r="JIZ13" s="292" t="e">
        <f>'PLAN. COMP.'!#REF!</f>
        <v>#REF!</v>
      </c>
      <c r="JJA13" s="293" t="e">
        <f>ROUND(JIY13*JIZ13,2)</f>
        <v>#REF!</v>
      </c>
      <c r="JJB13" s="292" t="e">
        <f>'PLAN. COMP.'!#REF!</f>
        <v>#REF!</v>
      </c>
      <c r="JJC13" s="293" t="e">
        <f>ROUND(JJA13*JJB13,2)</f>
        <v>#REF!</v>
      </c>
      <c r="JJD13" s="292" t="e">
        <f>'PLAN. COMP.'!#REF!</f>
        <v>#REF!</v>
      </c>
      <c r="JJE13" s="293" t="e">
        <f>ROUND(JJC13*JJD13,2)</f>
        <v>#REF!</v>
      </c>
      <c r="JJF13" s="292" t="e">
        <f>'PLAN. COMP.'!#REF!</f>
        <v>#REF!</v>
      </c>
      <c r="JJG13" s="293" t="e">
        <f>ROUND(JJE13*JJF13,2)</f>
        <v>#REF!</v>
      </c>
      <c r="JJH13" s="292" t="e">
        <f>'PLAN. COMP.'!#REF!</f>
        <v>#REF!</v>
      </c>
      <c r="JJI13" s="293" t="e">
        <f>ROUND(JJG13*JJH13,2)</f>
        <v>#REF!</v>
      </c>
      <c r="JJJ13" s="292" t="e">
        <f>'PLAN. COMP.'!#REF!</f>
        <v>#REF!</v>
      </c>
      <c r="JJK13" s="293" t="e">
        <f>ROUND(JJI13*JJJ13,2)</f>
        <v>#REF!</v>
      </c>
      <c r="JJL13" s="292" t="e">
        <f>'PLAN. COMP.'!#REF!</f>
        <v>#REF!</v>
      </c>
      <c r="JJM13" s="293" t="e">
        <f>ROUND(JJK13*JJL13,2)</f>
        <v>#REF!</v>
      </c>
      <c r="JJN13" s="292" t="e">
        <f>'PLAN. COMP.'!#REF!</f>
        <v>#REF!</v>
      </c>
      <c r="JJO13" s="293" t="e">
        <f>ROUND(JJM13*JJN13,2)</f>
        <v>#REF!</v>
      </c>
      <c r="JJP13" s="292" t="e">
        <f>'PLAN. COMP.'!#REF!</f>
        <v>#REF!</v>
      </c>
      <c r="JJQ13" s="293" t="e">
        <f>ROUND(JJO13*JJP13,2)</f>
        <v>#REF!</v>
      </c>
      <c r="JJR13" s="292" t="e">
        <f>'PLAN. COMP.'!#REF!</f>
        <v>#REF!</v>
      </c>
      <c r="JJS13" s="293" t="e">
        <f>ROUND(JJQ13*JJR13,2)</f>
        <v>#REF!</v>
      </c>
      <c r="JJT13" s="292" t="e">
        <f>'PLAN. COMP.'!#REF!</f>
        <v>#REF!</v>
      </c>
      <c r="JJU13" s="293" t="e">
        <f>ROUND(JJS13*JJT13,2)</f>
        <v>#REF!</v>
      </c>
      <c r="JJV13" s="292" t="e">
        <f>'PLAN. COMP.'!#REF!</f>
        <v>#REF!</v>
      </c>
      <c r="JJW13" s="293" t="e">
        <f>ROUND(JJU13*JJV13,2)</f>
        <v>#REF!</v>
      </c>
      <c r="JJX13" s="292" t="e">
        <f>'PLAN. COMP.'!#REF!</f>
        <v>#REF!</v>
      </c>
      <c r="JJY13" s="293" t="e">
        <f>ROUND(JJW13*JJX13,2)</f>
        <v>#REF!</v>
      </c>
      <c r="JJZ13" s="292" t="e">
        <f>'PLAN. COMP.'!#REF!</f>
        <v>#REF!</v>
      </c>
      <c r="JKA13" s="293" t="e">
        <f>ROUND(JJY13*JJZ13,2)</f>
        <v>#REF!</v>
      </c>
      <c r="JKB13" s="292" t="e">
        <f>'PLAN. COMP.'!#REF!</f>
        <v>#REF!</v>
      </c>
      <c r="JKC13" s="293" t="e">
        <f>ROUND(JKA13*JKB13,2)</f>
        <v>#REF!</v>
      </c>
      <c r="JKD13" s="292" t="e">
        <f>'PLAN. COMP.'!#REF!</f>
        <v>#REF!</v>
      </c>
      <c r="JKE13" s="293" t="e">
        <f>ROUND(JKC13*JKD13,2)</f>
        <v>#REF!</v>
      </c>
      <c r="JKF13" s="292" t="e">
        <f>'PLAN. COMP.'!#REF!</f>
        <v>#REF!</v>
      </c>
      <c r="JKG13" s="293" t="e">
        <f>ROUND(JKE13*JKF13,2)</f>
        <v>#REF!</v>
      </c>
      <c r="JKH13" s="292" t="e">
        <f>'PLAN. COMP.'!#REF!</f>
        <v>#REF!</v>
      </c>
      <c r="JKI13" s="293" t="e">
        <f>ROUND(JKG13*JKH13,2)</f>
        <v>#REF!</v>
      </c>
      <c r="JKJ13" s="292" t="e">
        <f>'PLAN. COMP.'!#REF!</f>
        <v>#REF!</v>
      </c>
      <c r="JKK13" s="293" t="e">
        <f>ROUND(JKI13*JKJ13,2)</f>
        <v>#REF!</v>
      </c>
      <c r="JKL13" s="292" t="e">
        <f>'PLAN. COMP.'!#REF!</f>
        <v>#REF!</v>
      </c>
      <c r="JKM13" s="293" t="e">
        <f>ROUND(JKK13*JKL13,2)</f>
        <v>#REF!</v>
      </c>
      <c r="JKN13" s="292" t="e">
        <f>'PLAN. COMP.'!#REF!</f>
        <v>#REF!</v>
      </c>
      <c r="JKO13" s="293" t="e">
        <f>ROUND(JKM13*JKN13,2)</f>
        <v>#REF!</v>
      </c>
      <c r="JKP13" s="292" t="e">
        <f>'PLAN. COMP.'!#REF!</f>
        <v>#REF!</v>
      </c>
      <c r="JKQ13" s="293" t="e">
        <f>ROUND(JKO13*JKP13,2)</f>
        <v>#REF!</v>
      </c>
      <c r="JKR13" s="292" t="e">
        <f>'PLAN. COMP.'!#REF!</f>
        <v>#REF!</v>
      </c>
      <c r="JKS13" s="293" t="e">
        <f>ROUND(JKQ13*JKR13,2)</f>
        <v>#REF!</v>
      </c>
      <c r="JKT13" s="292" t="e">
        <f>'PLAN. COMP.'!#REF!</f>
        <v>#REF!</v>
      </c>
      <c r="JKU13" s="293" t="e">
        <f>ROUND(JKS13*JKT13,2)</f>
        <v>#REF!</v>
      </c>
      <c r="JKV13" s="292" t="e">
        <f>'PLAN. COMP.'!#REF!</f>
        <v>#REF!</v>
      </c>
      <c r="JKW13" s="293" t="e">
        <f>ROUND(JKU13*JKV13,2)</f>
        <v>#REF!</v>
      </c>
      <c r="JKX13" s="292" t="e">
        <f>'PLAN. COMP.'!#REF!</f>
        <v>#REF!</v>
      </c>
      <c r="JKY13" s="293" t="e">
        <f>ROUND(JKW13*JKX13,2)</f>
        <v>#REF!</v>
      </c>
      <c r="JKZ13" s="292" t="e">
        <f>'PLAN. COMP.'!#REF!</f>
        <v>#REF!</v>
      </c>
      <c r="JLA13" s="293" t="e">
        <f>ROUND(JKY13*JKZ13,2)</f>
        <v>#REF!</v>
      </c>
      <c r="JLB13" s="292" t="e">
        <f>'PLAN. COMP.'!#REF!</f>
        <v>#REF!</v>
      </c>
      <c r="JLC13" s="293" t="e">
        <f>ROUND(JLA13*JLB13,2)</f>
        <v>#REF!</v>
      </c>
      <c r="JLD13" s="292" t="e">
        <f>'PLAN. COMP.'!#REF!</f>
        <v>#REF!</v>
      </c>
      <c r="JLE13" s="293" t="e">
        <f>ROUND(JLC13*JLD13,2)</f>
        <v>#REF!</v>
      </c>
      <c r="JLF13" s="292" t="e">
        <f>'PLAN. COMP.'!#REF!</f>
        <v>#REF!</v>
      </c>
      <c r="JLG13" s="293" t="e">
        <f>ROUND(JLE13*JLF13,2)</f>
        <v>#REF!</v>
      </c>
      <c r="JLH13" s="292" t="e">
        <f>'PLAN. COMP.'!#REF!</f>
        <v>#REF!</v>
      </c>
      <c r="JLI13" s="293" t="e">
        <f>ROUND(JLG13*JLH13,2)</f>
        <v>#REF!</v>
      </c>
      <c r="JLJ13" s="292" t="e">
        <f>'PLAN. COMP.'!#REF!</f>
        <v>#REF!</v>
      </c>
      <c r="JLK13" s="293" t="e">
        <f>ROUND(JLI13*JLJ13,2)</f>
        <v>#REF!</v>
      </c>
      <c r="JLL13" s="292" t="e">
        <f>'PLAN. COMP.'!#REF!</f>
        <v>#REF!</v>
      </c>
      <c r="JLM13" s="293" t="e">
        <f>ROUND(JLK13*JLL13,2)</f>
        <v>#REF!</v>
      </c>
      <c r="JLN13" s="292" t="e">
        <f>'PLAN. COMP.'!#REF!</f>
        <v>#REF!</v>
      </c>
      <c r="JLO13" s="293" t="e">
        <f>ROUND(JLM13*JLN13,2)</f>
        <v>#REF!</v>
      </c>
      <c r="JLP13" s="292" t="e">
        <f>'PLAN. COMP.'!#REF!</f>
        <v>#REF!</v>
      </c>
      <c r="JLQ13" s="293" t="e">
        <f>ROUND(JLO13*JLP13,2)</f>
        <v>#REF!</v>
      </c>
      <c r="JLR13" s="292" t="e">
        <f>'PLAN. COMP.'!#REF!</f>
        <v>#REF!</v>
      </c>
      <c r="JLS13" s="293" t="e">
        <f>ROUND(JLQ13*JLR13,2)</f>
        <v>#REF!</v>
      </c>
      <c r="JLT13" s="292" t="e">
        <f>'PLAN. COMP.'!#REF!</f>
        <v>#REF!</v>
      </c>
      <c r="JLU13" s="293" t="e">
        <f>ROUND(JLS13*JLT13,2)</f>
        <v>#REF!</v>
      </c>
      <c r="JLV13" s="292" t="e">
        <f>'PLAN. COMP.'!#REF!</f>
        <v>#REF!</v>
      </c>
      <c r="JLW13" s="293" t="e">
        <f>ROUND(JLU13*JLV13,2)</f>
        <v>#REF!</v>
      </c>
      <c r="JLX13" s="292" t="e">
        <f>'PLAN. COMP.'!#REF!</f>
        <v>#REF!</v>
      </c>
      <c r="JLY13" s="293" t="e">
        <f>ROUND(JLW13*JLX13,2)</f>
        <v>#REF!</v>
      </c>
      <c r="JLZ13" s="292" t="e">
        <f>'PLAN. COMP.'!#REF!</f>
        <v>#REF!</v>
      </c>
      <c r="JMA13" s="293" t="e">
        <f>ROUND(JLY13*JLZ13,2)</f>
        <v>#REF!</v>
      </c>
      <c r="JMB13" s="292" t="e">
        <f>'PLAN. COMP.'!#REF!</f>
        <v>#REF!</v>
      </c>
      <c r="JMC13" s="293" t="e">
        <f>ROUND(JMA13*JMB13,2)</f>
        <v>#REF!</v>
      </c>
      <c r="JMD13" s="292" t="e">
        <f>'PLAN. COMP.'!#REF!</f>
        <v>#REF!</v>
      </c>
      <c r="JME13" s="293" t="e">
        <f>ROUND(JMC13*JMD13,2)</f>
        <v>#REF!</v>
      </c>
      <c r="JMF13" s="292" t="e">
        <f>'PLAN. COMP.'!#REF!</f>
        <v>#REF!</v>
      </c>
      <c r="JMG13" s="293" t="e">
        <f>ROUND(JME13*JMF13,2)</f>
        <v>#REF!</v>
      </c>
      <c r="JMH13" s="292" t="e">
        <f>'PLAN. COMP.'!#REF!</f>
        <v>#REF!</v>
      </c>
      <c r="JMI13" s="293" t="e">
        <f>ROUND(JMG13*JMH13,2)</f>
        <v>#REF!</v>
      </c>
      <c r="JMJ13" s="292" t="e">
        <f>'PLAN. COMP.'!#REF!</f>
        <v>#REF!</v>
      </c>
      <c r="JMK13" s="293" t="e">
        <f>ROUND(JMI13*JMJ13,2)</f>
        <v>#REF!</v>
      </c>
      <c r="JML13" s="292" t="e">
        <f>'PLAN. COMP.'!#REF!</f>
        <v>#REF!</v>
      </c>
      <c r="JMM13" s="293" t="e">
        <f>ROUND(JMK13*JML13,2)</f>
        <v>#REF!</v>
      </c>
      <c r="JMN13" s="292" t="e">
        <f>'PLAN. COMP.'!#REF!</f>
        <v>#REF!</v>
      </c>
      <c r="JMO13" s="293" t="e">
        <f>ROUND(JMM13*JMN13,2)</f>
        <v>#REF!</v>
      </c>
      <c r="JMP13" s="292" t="e">
        <f>'PLAN. COMP.'!#REF!</f>
        <v>#REF!</v>
      </c>
      <c r="JMQ13" s="293" t="e">
        <f>ROUND(JMO13*JMP13,2)</f>
        <v>#REF!</v>
      </c>
      <c r="JMR13" s="292" t="e">
        <f>'PLAN. COMP.'!#REF!</f>
        <v>#REF!</v>
      </c>
      <c r="JMS13" s="293" t="e">
        <f>ROUND(JMQ13*JMR13,2)</f>
        <v>#REF!</v>
      </c>
      <c r="JMT13" s="292" t="e">
        <f>'PLAN. COMP.'!#REF!</f>
        <v>#REF!</v>
      </c>
      <c r="JMU13" s="293" t="e">
        <f>ROUND(JMS13*JMT13,2)</f>
        <v>#REF!</v>
      </c>
      <c r="JMV13" s="292" t="e">
        <f>'PLAN. COMP.'!#REF!</f>
        <v>#REF!</v>
      </c>
      <c r="JMW13" s="293" t="e">
        <f>ROUND(JMU13*JMV13,2)</f>
        <v>#REF!</v>
      </c>
      <c r="JMX13" s="292" t="e">
        <f>'PLAN. COMP.'!#REF!</f>
        <v>#REF!</v>
      </c>
      <c r="JMY13" s="293" t="e">
        <f>ROUND(JMW13*JMX13,2)</f>
        <v>#REF!</v>
      </c>
      <c r="JMZ13" s="292" t="e">
        <f>'PLAN. COMP.'!#REF!</f>
        <v>#REF!</v>
      </c>
      <c r="JNA13" s="293" t="e">
        <f>ROUND(JMY13*JMZ13,2)</f>
        <v>#REF!</v>
      </c>
      <c r="JNB13" s="292" t="e">
        <f>'PLAN. COMP.'!#REF!</f>
        <v>#REF!</v>
      </c>
      <c r="JNC13" s="293" t="e">
        <f>ROUND(JNA13*JNB13,2)</f>
        <v>#REF!</v>
      </c>
      <c r="JND13" s="292" t="e">
        <f>'PLAN. COMP.'!#REF!</f>
        <v>#REF!</v>
      </c>
      <c r="JNE13" s="293" t="e">
        <f>ROUND(JNC13*JND13,2)</f>
        <v>#REF!</v>
      </c>
      <c r="JNF13" s="292" t="e">
        <f>'PLAN. COMP.'!#REF!</f>
        <v>#REF!</v>
      </c>
      <c r="JNG13" s="293" t="e">
        <f>ROUND(JNE13*JNF13,2)</f>
        <v>#REF!</v>
      </c>
      <c r="JNH13" s="292" t="e">
        <f>'PLAN. COMP.'!#REF!</f>
        <v>#REF!</v>
      </c>
      <c r="JNI13" s="293" t="e">
        <f>ROUND(JNG13*JNH13,2)</f>
        <v>#REF!</v>
      </c>
      <c r="JNJ13" s="292" t="e">
        <f>'PLAN. COMP.'!#REF!</f>
        <v>#REF!</v>
      </c>
      <c r="JNK13" s="293" t="e">
        <f>ROUND(JNI13*JNJ13,2)</f>
        <v>#REF!</v>
      </c>
      <c r="JNL13" s="292" t="e">
        <f>'PLAN. COMP.'!#REF!</f>
        <v>#REF!</v>
      </c>
      <c r="JNM13" s="293" t="e">
        <f>ROUND(JNK13*JNL13,2)</f>
        <v>#REF!</v>
      </c>
      <c r="JNN13" s="292" t="e">
        <f>'PLAN. COMP.'!#REF!</f>
        <v>#REF!</v>
      </c>
      <c r="JNO13" s="293" t="e">
        <f>ROUND(JNM13*JNN13,2)</f>
        <v>#REF!</v>
      </c>
      <c r="JNP13" s="292" t="e">
        <f>'PLAN. COMP.'!#REF!</f>
        <v>#REF!</v>
      </c>
      <c r="JNQ13" s="293" t="e">
        <f>ROUND(JNO13*JNP13,2)</f>
        <v>#REF!</v>
      </c>
      <c r="JNR13" s="292" t="e">
        <f>'PLAN. COMP.'!#REF!</f>
        <v>#REF!</v>
      </c>
      <c r="JNS13" s="293" t="e">
        <f>ROUND(JNQ13*JNR13,2)</f>
        <v>#REF!</v>
      </c>
      <c r="JNT13" s="292" t="e">
        <f>'PLAN. COMP.'!#REF!</f>
        <v>#REF!</v>
      </c>
      <c r="JNU13" s="293" t="e">
        <f>ROUND(JNS13*JNT13,2)</f>
        <v>#REF!</v>
      </c>
      <c r="JNV13" s="292" t="e">
        <f>'PLAN. COMP.'!#REF!</f>
        <v>#REF!</v>
      </c>
      <c r="JNW13" s="293" t="e">
        <f>ROUND(JNU13*JNV13,2)</f>
        <v>#REF!</v>
      </c>
      <c r="JNX13" s="292" t="e">
        <f>'PLAN. COMP.'!#REF!</f>
        <v>#REF!</v>
      </c>
      <c r="JNY13" s="293" t="e">
        <f>ROUND(JNW13*JNX13,2)</f>
        <v>#REF!</v>
      </c>
      <c r="JNZ13" s="292" t="e">
        <f>'PLAN. COMP.'!#REF!</f>
        <v>#REF!</v>
      </c>
      <c r="JOA13" s="293" t="e">
        <f>ROUND(JNY13*JNZ13,2)</f>
        <v>#REF!</v>
      </c>
      <c r="JOB13" s="292" t="e">
        <f>'PLAN. COMP.'!#REF!</f>
        <v>#REF!</v>
      </c>
      <c r="JOC13" s="293" t="e">
        <f>ROUND(JOA13*JOB13,2)</f>
        <v>#REF!</v>
      </c>
      <c r="JOD13" s="292" t="e">
        <f>'PLAN. COMP.'!#REF!</f>
        <v>#REF!</v>
      </c>
      <c r="JOE13" s="293" t="e">
        <f>ROUND(JOC13*JOD13,2)</f>
        <v>#REF!</v>
      </c>
      <c r="JOF13" s="292" t="e">
        <f>'PLAN. COMP.'!#REF!</f>
        <v>#REF!</v>
      </c>
      <c r="JOG13" s="293" t="e">
        <f>ROUND(JOE13*JOF13,2)</f>
        <v>#REF!</v>
      </c>
      <c r="JOH13" s="292" t="e">
        <f>'PLAN. COMP.'!#REF!</f>
        <v>#REF!</v>
      </c>
      <c r="JOI13" s="293" t="e">
        <f>ROUND(JOG13*JOH13,2)</f>
        <v>#REF!</v>
      </c>
      <c r="JOJ13" s="292" t="e">
        <f>'PLAN. COMP.'!#REF!</f>
        <v>#REF!</v>
      </c>
      <c r="JOK13" s="293" t="e">
        <f>ROUND(JOI13*JOJ13,2)</f>
        <v>#REF!</v>
      </c>
      <c r="JOL13" s="292" t="e">
        <f>'PLAN. COMP.'!#REF!</f>
        <v>#REF!</v>
      </c>
      <c r="JOM13" s="293" t="e">
        <f>ROUND(JOK13*JOL13,2)</f>
        <v>#REF!</v>
      </c>
      <c r="JON13" s="292" t="e">
        <f>'PLAN. COMP.'!#REF!</f>
        <v>#REF!</v>
      </c>
      <c r="JOO13" s="293" t="e">
        <f>ROUND(JOM13*JON13,2)</f>
        <v>#REF!</v>
      </c>
      <c r="JOP13" s="292" t="e">
        <f>'PLAN. COMP.'!#REF!</f>
        <v>#REF!</v>
      </c>
      <c r="JOQ13" s="293" t="e">
        <f>ROUND(JOO13*JOP13,2)</f>
        <v>#REF!</v>
      </c>
      <c r="JOR13" s="292" t="e">
        <f>'PLAN. COMP.'!#REF!</f>
        <v>#REF!</v>
      </c>
      <c r="JOS13" s="293" t="e">
        <f>ROUND(JOQ13*JOR13,2)</f>
        <v>#REF!</v>
      </c>
      <c r="JOT13" s="292" t="e">
        <f>'PLAN. COMP.'!#REF!</f>
        <v>#REF!</v>
      </c>
      <c r="JOU13" s="293" t="e">
        <f>ROUND(JOS13*JOT13,2)</f>
        <v>#REF!</v>
      </c>
      <c r="JOV13" s="292" t="e">
        <f>'PLAN. COMP.'!#REF!</f>
        <v>#REF!</v>
      </c>
      <c r="JOW13" s="293" t="e">
        <f>ROUND(JOU13*JOV13,2)</f>
        <v>#REF!</v>
      </c>
      <c r="JOX13" s="292" t="e">
        <f>'PLAN. COMP.'!#REF!</f>
        <v>#REF!</v>
      </c>
      <c r="JOY13" s="293" t="e">
        <f>ROUND(JOW13*JOX13,2)</f>
        <v>#REF!</v>
      </c>
      <c r="JOZ13" s="292" t="e">
        <f>'PLAN. COMP.'!#REF!</f>
        <v>#REF!</v>
      </c>
      <c r="JPA13" s="293" t="e">
        <f>ROUND(JOY13*JOZ13,2)</f>
        <v>#REF!</v>
      </c>
      <c r="JPB13" s="292" t="e">
        <f>'PLAN. COMP.'!#REF!</f>
        <v>#REF!</v>
      </c>
      <c r="JPC13" s="293" t="e">
        <f>ROUND(JPA13*JPB13,2)</f>
        <v>#REF!</v>
      </c>
      <c r="JPD13" s="292" t="e">
        <f>'PLAN. COMP.'!#REF!</f>
        <v>#REF!</v>
      </c>
      <c r="JPE13" s="293" t="e">
        <f>ROUND(JPC13*JPD13,2)</f>
        <v>#REF!</v>
      </c>
      <c r="JPF13" s="292" t="e">
        <f>'PLAN. COMP.'!#REF!</f>
        <v>#REF!</v>
      </c>
      <c r="JPG13" s="293" t="e">
        <f>ROUND(JPE13*JPF13,2)</f>
        <v>#REF!</v>
      </c>
      <c r="JPH13" s="292" t="e">
        <f>'PLAN. COMP.'!#REF!</f>
        <v>#REF!</v>
      </c>
      <c r="JPI13" s="293" t="e">
        <f>ROUND(JPG13*JPH13,2)</f>
        <v>#REF!</v>
      </c>
      <c r="JPJ13" s="292" t="e">
        <f>'PLAN. COMP.'!#REF!</f>
        <v>#REF!</v>
      </c>
      <c r="JPK13" s="293" t="e">
        <f>ROUND(JPI13*JPJ13,2)</f>
        <v>#REF!</v>
      </c>
      <c r="JPL13" s="292" t="e">
        <f>'PLAN. COMP.'!#REF!</f>
        <v>#REF!</v>
      </c>
      <c r="JPM13" s="293" t="e">
        <f>ROUND(JPK13*JPL13,2)</f>
        <v>#REF!</v>
      </c>
      <c r="JPN13" s="292" t="e">
        <f>'PLAN. COMP.'!#REF!</f>
        <v>#REF!</v>
      </c>
      <c r="JPO13" s="293" t="e">
        <f>ROUND(JPM13*JPN13,2)</f>
        <v>#REF!</v>
      </c>
      <c r="JPP13" s="292" t="e">
        <f>'PLAN. COMP.'!#REF!</f>
        <v>#REF!</v>
      </c>
      <c r="JPQ13" s="293" t="e">
        <f>ROUND(JPO13*JPP13,2)</f>
        <v>#REF!</v>
      </c>
      <c r="JPR13" s="292" t="e">
        <f>'PLAN. COMP.'!#REF!</f>
        <v>#REF!</v>
      </c>
      <c r="JPS13" s="293" t="e">
        <f>ROUND(JPQ13*JPR13,2)</f>
        <v>#REF!</v>
      </c>
      <c r="JPT13" s="292" t="e">
        <f>'PLAN. COMP.'!#REF!</f>
        <v>#REF!</v>
      </c>
      <c r="JPU13" s="293" t="e">
        <f>ROUND(JPS13*JPT13,2)</f>
        <v>#REF!</v>
      </c>
      <c r="JPV13" s="292" t="e">
        <f>'PLAN. COMP.'!#REF!</f>
        <v>#REF!</v>
      </c>
      <c r="JPW13" s="293" t="e">
        <f>ROUND(JPU13*JPV13,2)</f>
        <v>#REF!</v>
      </c>
      <c r="JPX13" s="292" t="e">
        <f>'PLAN. COMP.'!#REF!</f>
        <v>#REF!</v>
      </c>
      <c r="JPY13" s="293" t="e">
        <f>ROUND(JPW13*JPX13,2)</f>
        <v>#REF!</v>
      </c>
      <c r="JPZ13" s="292" t="e">
        <f>'PLAN. COMP.'!#REF!</f>
        <v>#REF!</v>
      </c>
      <c r="JQA13" s="293" t="e">
        <f>ROUND(JPY13*JPZ13,2)</f>
        <v>#REF!</v>
      </c>
      <c r="JQB13" s="292" t="e">
        <f>'PLAN. COMP.'!#REF!</f>
        <v>#REF!</v>
      </c>
      <c r="JQC13" s="293" t="e">
        <f>ROUND(JQA13*JQB13,2)</f>
        <v>#REF!</v>
      </c>
      <c r="JQD13" s="292" t="e">
        <f>'PLAN. COMP.'!#REF!</f>
        <v>#REF!</v>
      </c>
      <c r="JQE13" s="293" t="e">
        <f>ROUND(JQC13*JQD13,2)</f>
        <v>#REF!</v>
      </c>
      <c r="JQF13" s="292" t="e">
        <f>'PLAN. COMP.'!#REF!</f>
        <v>#REF!</v>
      </c>
      <c r="JQG13" s="293" t="e">
        <f>ROUND(JQE13*JQF13,2)</f>
        <v>#REF!</v>
      </c>
      <c r="JQH13" s="292" t="e">
        <f>'PLAN. COMP.'!#REF!</f>
        <v>#REF!</v>
      </c>
      <c r="JQI13" s="293" t="e">
        <f>ROUND(JQG13*JQH13,2)</f>
        <v>#REF!</v>
      </c>
      <c r="JQJ13" s="292" t="e">
        <f>'PLAN. COMP.'!#REF!</f>
        <v>#REF!</v>
      </c>
      <c r="JQK13" s="293" t="e">
        <f>ROUND(JQI13*JQJ13,2)</f>
        <v>#REF!</v>
      </c>
      <c r="JQL13" s="292" t="e">
        <f>'PLAN. COMP.'!#REF!</f>
        <v>#REF!</v>
      </c>
      <c r="JQM13" s="293" t="e">
        <f>ROUND(JQK13*JQL13,2)</f>
        <v>#REF!</v>
      </c>
      <c r="JQN13" s="292" t="e">
        <f>'PLAN. COMP.'!#REF!</f>
        <v>#REF!</v>
      </c>
      <c r="JQO13" s="293" t="e">
        <f>ROUND(JQM13*JQN13,2)</f>
        <v>#REF!</v>
      </c>
      <c r="JQP13" s="292" t="e">
        <f>'PLAN. COMP.'!#REF!</f>
        <v>#REF!</v>
      </c>
      <c r="JQQ13" s="293" t="e">
        <f>ROUND(JQO13*JQP13,2)</f>
        <v>#REF!</v>
      </c>
      <c r="JQR13" s="292" t="e">
        <f>'PLAN. COMP.'!#REF!</f>
        <v>#REF!</v>
      </c>
      <c r="JQS13" s="293" t="e">
        <f>ROUND(JQQ13*JQR13,2)</f>
        <v>#REF!</v>
      </c>
      <c r="JQT13" s="292" t="e">
        <f>'PLAN. COMP.'!#REF!</f>
        <v>#REF!</v>
      </c>
      <c r="JQU13" s="293" t="e">
        <f>ROUND(JQS13*JQT13,2)</f>
        <v>#REF!</v>
      </c>
      <c r="JQV13" s="292" t="e">
        <f>'PLAN. COMP.'!#REF!</f>
        <v>#REF!</v>
      </c>
      <c r="JQW13" s="293" t="e">
        <f>ROUND(JQU13*JQV13,2)</f>
        <v>#REF!</v>
      </c>
      <c r="JQX13" s="292" t="e">
        <f>'PLAN. COMP.'!#REF!</f>
        <v>#REF!</v>
      </c>
      <c r="JQY13" s="293" t="e">
        <f>ROUND(JQW13*JQX13,2)</f>
        <v>#REF!</v>
      </c>
      <c r="JQZ13" s="292" t="e">
        <f>'PLAN. COMP.'!#REF!</f>
        <v>#REF!</v>
      </c>
      <c r="JRA13" s="293" t="e">
        <f>ROUND(JQY13*JQZ13,2)</f>
        <v>#REF!</v>
      </c>
      <c r="JRB13" s="292" t="e">
        <f>'PLAN. COMP.'!#REF!</f>
        <v>#REF!</v>
      </c>
      <c r="JRC13" s="293" t="e">
        <f>ROUND(JRA13*JRB13,2)</f>
        <v>#REF!</v>
      </c>
      <c r="JRD13" s="292" t="e">
        <f>'PLAN. COMP.'!#REF!</f>
        <v>#REF!</v>
      </c>
      <c r="JRE13" s="293" t="e">
        <f>ROUND(JRC13*JRD13,2)</f>
        <v>#REF!</v>
      </c>
      <c r="JRF13" s="292" t="e">
        <f>'PLAN. COMP.'!#REF!</f>
        <v>#REF!</v>
      </c>
      <c r="JRG13" s="293" t="e">
        <f>ROUND(JRE13*JRF13,2)</f>
        <v>#REF!</v>
      </c>
      <c r="JRH13" s="292" t="e">
        <f>'PLAN. COMP.'!#REF!</f>
        <v>#REF!</v>
      </c>
      <c r="JRI13" s="293" t="e">
        <f>ROUND(JRG13*JRH13,2)</f>
        <v>#REF!</v>
      </c>
      <c r="JRJ13" s="292" t="e">
        <f>'PLAN. COMP.'!#REF!</f>
        <v>#REF!</v>
      </c>
      <c r="JRK13" s="293" t="e">
        <f>ROUND(JRI13*JRJ13,2)</f>
        <v>#REF!</v>
      </c>
      <c r="JRL13" s="292" t="e">
        <f>'PLAN. COMP.'!#REF!</f>
        <v>#REF!</v>
      </c>
      <c r="JRM13" s="293" t="e">
        <f>ROUND(JRK13*JRL13,2)</f>
        <v>#REF!</v>
      </c>
      <c r="JRN13" s="292" t="e">
        <f>'PLAN. COMP.'!#REF!</f>
        <v>#REF!</v>
      </c>
      <c r="JRO13" s="293" t="e">
        <f>ROUND(JRM13*JRN13,2)</f>
        <v>#REF!</v>
      </c>
      <c r="JRP13" s="292" t="e">
        <f>'PLAN. COMP.'!#REF!</f>
        <v>#REF!</v>
      </c>
      <c r="JRQ13" s="293" t="e">
        <f>ROUND(JRO13*JRP13,2)</f>
        <v>#REF!</v>
      </c>
      <c r="JRR13" s="292" t="e">
        <f>'PLAN. COMP.'!#REF!</f>
        <v>#REF!</v>
      </c>
      <c r="JRS13" s="293" t="e">
        <f>ROUND(JRQ13*JRR13,2)</f>
        <v>#REF!</v>
      </c>
      <c r="JRT13" s="292" t="e">
        <f>'PLAN. COMP.'!#REF!</f>
        <v>#REF!</v>
      </c>
      <c r="JRU13" s="293" t="e">
        <f>ROUND(JRS13*JRT13,2)</f>
        <v>#REF!</v>
      </c>
      <c r="JRV13" s="292" t="e">
        <f>'PLAN. COMP.'!#REF!</f>
        <v>#REF!</v>
      </c>
      <c r="JRW13" s="293" t="e">
        <f>ROUND(JRU13*JRV13,2)</f>
        <v>#REF!</v>
      </c>
      <c r="JRX13" s="292" t="e">
        <f>'PLAN. COMP.'!#REF!</f>
        <v>#REF!</v>
      </c>
      <c r="JRY13" s="293" t="e">
        <f>ROUND(JRW13*JRX13,2)</f>
        <v>#REF!</v>
      </c>
      <c r="JRZ13" s="292" t="e">
        <f>'PLAN. COMP.'!#REF!</f>
        <v>#REF!</v>
      </c>
      <c r="JSA13" s="293" t="e">
        <f>ROUND(JRY13*JRZ13,2)</f>
        <v>#REF!</v>
      </c>
      <c r="JSB13" s="292" t="e">
        <f>'PLAN. COMP.'!#REF!</f>
        <v>#REF!</v>
      </c>
      <c r="JSC13" s="293" t="e">
        <f>ROUND(JSA13*JSB13,2)</f>
        <v>#REF!</v>
      </c>
      <c r="JSD13" s="292" t="e">
        <f>'PLAN. COMP.'!#REF!</f>
        <v>#REF!</v>
      </c>
      <c r="JSE13" s="293" t="e">
        <f>ROUND(JSC13*JSD13,2)</f>
        <v>#REF!</v>
      </c>
      <c r="JSF13" s="292" t="e">
        <f>'PLAN. COMP.'!#REF!</f>
        <v>#REF!</v>
      </c>
      <c r="JSG13" s="293" t="e">
        <f>ROUND(JSE13*JSF13,2)</f>
        <v>#REF!</v>
      </c>
      <c r="JSH13" s="292" t="e">
        <f>'PLAN. COMP.'!#REF!</f>
        <v>#REF!</v>
      </c>
      <c r="JSI13" s="293" t="e">
        <f>ROUND(JSG13*JSH13,2)</f>
        <v>#REF!</v>
      </c>
      <c r="JSJ13" s="292" t="e">
        <f>'PLAN. COMP.'!#REF!</f>
        <v>#REF!</v>
      </c>
      <c r="JSK13" s="293" t="e">
        <f>ROUND(JSI13*JSJ13,2)</f>
        <v>#REF!</v>
      </c>
      <c r="JSL13" s="292" t="e">
        <f>'PLAN. COMP.'!#REF!</f>
        <v>#REF!</v>
      </c>
      <c r="JSM13" s="293" t="e">
        <f>ROUND(JSK13*JSL13,2)</f>
        <v>#REF!</v>
      </c>
      <c r="JSN13" s="292" t="e">
        <f>'PLAN. COMP.'!#REF!</f>
        <v>#REF!</v>
      </c>
      <c r="JSO13" s="293" t="e">
        <f>ROUND(JSM13*JSN13,2)</f>
        <v>#REF!</v>
      </c>
      <c r="JSP13" s="292" t="e">
        <f>'PLAN. COMP.'!#REF!</f>
        <v>#REF!</v>
      </c>
      <c r="JSQ13" s="293" t="e">
        <f>ROUND(JSO13*JSP13,2)</f>
        <v>#REF!</v>
      </c>
      <c r="JSR13" s="292" t="e">
        <f>'PLAN. COMP.'!#REF!</f>
        <v>#REF!</v>
      </c>
      <c r="JSS13" s="293" t="e">
        <f>ROUND(JSQ13*JSR13,2)</f>
        <v>#REF!</v>
      </c>
      <c r="JST13" s="292" t="e">
        <f>'PLAN. COMP.'!#REF!</f>
        <v>#REF!</v>
      </c>
      <c r="JSU13" s="293" t="e">
        <f>ROUND(JSS13*JST13,2)</f>
        <v>#REF!</v>
      </c>
      <c r="JSV13" s="292" t="e">
        <f>'PLAN. COMP.'!#REF!</f>
        <v>#REF!</v>
      </c>
      <c r="JSW13" s="293" t="e">
        <f>ROUND(JSU13*JSV13,2)</f>
        <v>#REF!</v>
      </c>
      <c r="JSX13" s="292" t="e">
        <f>'PLAN. COMP.'!#REF!</f>
        <v>#REF!</v>
      </c>
      <c r="JSY13" s="293" t="e">
        <f>ROUND(JSW13*JSX13,2)</f>
        <v>#REF!</v>
      </c>
      <c r="JSZ13" s="292" t="e">
        <f>'PLAN. COMP.'!#REF!</f>
        <v>#REF!</v>
      </c>
      <c r="JTA13" s="293" t="e">
        <f>ROUND(JSY13*JSZ13,2)</f>
        <v>#REF!</v>
      </c>
      <c r="JTB13" s="292" t="e">
        <f>'PLAN. COMP.'!#REF!</f>
        <v>#REF!</v>
      </c>
      <c r="JTC13" s="293" t="e">
        <f>ROUND(JTA13*JTB13,2)</f>
        <v>#REF!</v>
      </c>
      <c r="JTD13" s="292" t="e">
        <f>'PLAN. COMP.'!#REF!</f>
        <v>#REF!</v>
      </c>
      <c r="JTE13" s="293" t="e">
        <f>ROUND(JTC13*JTD13,2)</f>
        <v>#REF!</v>
      </c>
      <c r="JTF13" s="292" t="e">
        <f>'PLAN. COMP.'!#REF!</f>
        <v>#REF!</v>
      </c>
      <c r="JTG13" s="293" t="e">
        <f>ROUND(JTE13*JTF13,2)</f>
        <v>#REF!</v>
      </c>
      <c r="JTH13" s="292" t="e">
        <f>'PLAN. COMP.'!#REF!</f>
        <v>#REF!</v>
      </c>
      <c r="JTI13" s="293" t="e">
        <f>ROUND(JTG13*JTH13,2)</f>
        <v>#REF!</v>
      </c>
      <c r="JTJ13" s="292" t="e">
        <f>'PLAN. COMP.'!#REF!</f>
        <v>#REF!</v>
      </c>
      <c r="JTK13" s="293" t="e">
        <f>ROUND(JTI13*JTJ13,2)</f>
        <v>#REF!</v>
      </c>
      <c r="JTL13" s="292" t="e">
        <f>'PLAN. COMP.'!#REF!</f>
        <v>#REF!</v>
      </c>
      <c r="JTM13" s="293" t="e">
        <f>ROUND(JTK13*JTL13,2)</f>
        <v>#REF!</v>
      </c>
      <c r="JTN13" s="292" t="e">
        <f>'PLAN. COMP.'!#REF!</f>
        <v>#REF!</v>
      </c>
      <c r="JTO13" s="293" t="e">
        <f>ROUND(JTM13*JTN13,2)</f>
        <v>#REF!</v>
      </c>
      <c r="JTP13" s="292" t="e">
        <f>'PLAN. COMP.'!#REF!</f>
        <v>#REF!</v>
      </c>
      <c r="JTQ13" s="293" t="e">
        <f>ROUND(JTO13*JTP13,2)</f>
        <v>#REF!</v>
      </c>
      <c r="JTR13" s="292" t="e">
        <f>'PLAN. COMP.'!#REF!</f>
        <v>#REF!</v>
      </c>
      <c r="JTS13" s="293" t="e">
        <f>ROUND(JTQ13*JTR13,2)</f>
        <v>#REF!</v>
      </c>
      <c r="JTT13" s="292" t="e">
        <f>'PLAN. COMP.'!#REF!</f>
        <v>#REF!</v>
      </c>
      <c r="JTU13" s="293" t="e">
        <f>ROUND(JTS13*JTT13,2)</f>
        <v>#REF!</v>
      </c>
      <c r="JTV13" s="292" t="e">
        <f>'PLAN. COMP.'!#REF!</f>
        <v>#REF!</v>
      </c>
      <c r="JTW13" s="293" t="e">
        <f>ROUND(JTU13*JTV13,2)</f>
        <v>#REF!</v>
      </c>
      <c r="JTX13" s="292" t="e">
        <f>'PLAN. COMP.'!#REF!</f>
        <v>#REF!</v>
      </c>
      <c r="JTY13" s="293" t="e">
        <f>ROUND(JTW13*JTX13,2)</f>
        <v>#REF!</v>
      </c>
      <c r="JTZ13" s="292" t="e">
        <f>'PLAN. COMP.'!#REF!</f>
        <v>#REF!</v>
      </c>
      <c r="JUA13" s="293" t="e">
        <f>ROUND(JTY13*JTZ13,2)</f>
        <v>#REF!</v>
      </c>
      <c r="JUB13" s="292" t="e">
        <f>'PLAN. COMP.'!#REF!</f>
        <v>#REF!</v>
      </c>
      <c r="JUC13" s="293" t="e">
        <f>ROUND(JUA13*JUB13,2)</f>
        <v>#REF!</v>
      </c>
      <c r="JUD13" s="292" t="e">
        <f>'PLAN. COMP.'!#REF!</f>
        <v>#REF!</v>
      </c>
      <c r="JUE13" s="293" t="e">
        <f>ROUND(JUC13*JUD13,2)</f>
        <v>#REF!</v>
      </c>
      <c r="JUF13" s="292" t="e">
        <f>'PLAN. COMP.'!#REF!</f>
        <v>#REF!</v>
      </c>
      <c r="JUG13" s="293" t="e">
        <f>ROUND(JUE13*JUF13,2)</f>
        <v>#REF!</v>
      </c>
      <c r="JUH13" s="292" t="e">
        <f>'PLAN. COMP.'!#REF!</f>
        <v>#REF!</v>
      </c>
      <c r="JUI13" s="293" t="e">
        <f>ROUND(JUG13*JUH13,2)</f>
        <v>#REF!</v>
      </c>
      <c r="JUJ13" s="292" t="e">
        <f>'PLAN. COMP.'!#REF!</f>
        <v>#REF!</v>
      </c>
      <c r="JUK13" s="293" t="e">
        <f>ROUND(JUI13*JUJ13,2)</f>
        <v>#REF!</v>
      </c>
      <c r="JUL13" s="292" t="e">
        <f>'PLAN. COMP.'!#REF!</f>
        <v>#REF!</v>
      </c>
      <c r="JUM13" s="293" t="e">
        <f>ROUND(JUK13*JUL13,2)</f>
        <v>#REF!</v>
      </c>
      <c r="JUN13" s="292" t="e">
        <f>'PLAN. COMP.'!#REF!</f>
        <v>#REF!</v>
      </c>
      <c r="JUO13" s="293" t="e">
        <f>ROUND(JUM13*JUN13,2)</f>
        <v>#REF!</v>
      </c>
      <c r="JUP13" s="292" t="e">
        <f>'PLAN. COMP.'!#REF!</f>
        <v>#REF!</v>
      </c>
      <c r="JUQ13" s="293" t="e">
        <f>ROUND(JUO13*JUP13,2)</f>
        <v>#REF!</v>
      </c>
      <c r="JUR13" s="292" t="e">
        <f>'PLAN. COMP.'!#REF!</f>
        <v>#REF!</v>
      </c>
      <c r="JUS13" s="293" t="e">
        <f>ROUND(JUQ13*JUR13,2)</f>
        <v>#REF!</v>
      </c>
      <c r="JUT13" s="292" t="e">
        <f>'PLAN. COMP.'!#REF!</f>
        <v>#REF!</v>
      </c>
      <c r="JUU13" s="293" t="e">
        <f>ROUND(JUS13*JUT13,2)</f>
        <v>#REF!</v>
      </c>
      <c r="JUV13" s="292" t="e">
        <f>'PLAN. COMP.'!#REF!</f>
        <v>#REF!</v>
      </c>
      <c r="JUW13" s="293" t="e">
        <f>ROUND(JUU13*JUV13,2)</f>
        <v>#REF!</v>
      </c>
      <c r="JUX13" s="292" t="e">
        <f>'PLAN. COMP.'!#REF!</f>
        <v>#REF!</v>
      </c>
      <c r="JUY13" s="293" t="e">
        <f>ROUND(JUW13*JUX13,2)</f>
        <v>#REF!</v>
      </c>
      <c r="JUZ13" s="292" t="e">
        <f>'PLAN. COMP.'!#REF!</f>
        <v>#REF!</v>
      </c>
      <c r="JVA13" s="293" t="e">
        <f>ROUND(JUY13*JUZ13,2)</f>
        <v>#REF!</v>
      </c>
      <c r="JVB13" s="292" t="e">
        <f>'PLAN. COMP.'!#REF!</f>
        <v>#REF!</v>
      </c>
      <c r="JVC13" s="293" t="e">
        <f>ROUND(JVA13*JVB13,2)</f>
        <v>#REF!</v>
      </c>
      <c r="JVD13" s="292" t="e">
        <f>'PLAN. COMP.'!#REF!</f>
        <v>#REF!</v>
      </c>
      <c r="JVE13" s="293" t="e">
        <f>ROUND(JVC13*JVD13,2)</f>
        <v>#REF!</v>
      </c>
      <c r="JVF13" s="292" t="e">
        <f>'PLAN. COMP.'!#REF!</f>
        <v>#REF!</v>
      </c>
      <c r="JVG13" s="293" t="e">
        <f>ROUND(JVE13*JVF13,2)</f>
        <v>#REF!</v>
      </c>
      <c r="JVH13" s="292" t="e">
        <f>'PLAN. COMP.'!#REF!</f>
        <v>#REF!</v>
      </c>
      <c r="JVI13" s="293" t="e">
        <f>ROUND(JVG13*JVH13,2)</f>
        <v>#REF!</v>
      </c>
      <c r="JVJ13" s="292" t="e">
        <f>'PLAN. COMP.'!#REF!</f>
        <v>#REF!</v>
      </c>
      <c r="JVK13" s="293" t="e">
        <f>ROUND(JVI13*JVJ13,2)</f>
        <v>#REF!</v>
      </c>
      <c r="JVL13" s="292" t="e">
        <f>'PLAN. COMP.'!#REF!</f>
        <v>#REF!</v>
      </c>
      <c r="JVM13" s="293" t="e">
        <f>ROUND(JVK13*JVL13,2)</f>
        <v>#REF!</v>
      </c>
      <c r="JVN13" s="292" t="e">
        <f>'PLAN. COMP.'!#REF!</f>
        <v>#REF!</v>
      </c>
      <c r="JVO13" s="293" t="e">
        <f>ROUND(JVM13*JVN13,2)</f>
        <v>#REF!</v>
      </c>
      <c r="JVP13" s="292" t="e">
        <f>'PLAN. COMP.'!#REF!</f>
        <v>#REF!</v>
      </c>
      <c r="JVQ13" s="293" t="e">
        <f>ROUND(JVO13*JVP13,2)</f>
        <v>#REF!</v>
      </c>
      <c r="JVR13" s="292" t="e">
        <f>'PLAN. COMP.'!#REF!</f>
        <v>#REF!</v>
      </c>
      <c r="JVS13" s="293" t="e">
        <f>ROUND(JVQ13*JVR13,2)</f>
        <v>#REF!</v>
      </c>
      <c r="JVT13" s="292" t="e">
        <f>'PLAN. COMP.'!#REF!</f>
        <v>#REF!</v>
      </c>
      <c r="JVU13" s="293" t="e">
        <f>ROUND(JVS13*JVT13,2)</f>
        <v>#REF!</v>
      </c>
      <c r="JVV13" s="292" t="e">
        <f>'PLAN. COMP.'!#REF!</f>
        <v>#REF!</v>
      </c>
      <c r="JVW13" s="293" t="e">
        <f>ROUND(JVU13*JVV13,2)</f>
        <v>#REF!</v>
      </c>
      <c r="JVX13" s="292" t="e">
        <f>'PLAN. COMP.'!#REF!</f>
        <v>#REF!</v>
      </c>
      <c r="JVY13" s="293" t="e">
        <f>ROUND(JVW13*JVX13,2)</f>
        <v>#REF!</v>
      </c>
      <c r="JVZ13" s="292" t="e">
        <f>'PLAN. COMP.'!#REF!</f>
        <v>#REF!</v>
      </c>
      <c r="JWA13" s="293" t="e">
        <f>ROUND(JVY13*JVZ13,2)</f>
        <v>#REF!</v>
      </c>
      <c r="JWB13" s="292" t="e">
        <f>'PLAN. COMP.'!#REF!</f>
        <v>#REF!</v>
      </c>
      <c r="JWC13" s="293" t="e">
        <f>ROUND(JWA13*JWB13,2)</f>
        <v>#REF!</v>
      </c>
      <c r="JWD13" s="292" t="e">
        <f>'PLAN. COMP.'!#REF!</f>
        <v>#REF!</v>
      </c>
      <c r="JWE13" s="293" t="e">
        <f>ROUND(JWC13*JWD13,2)</f>
        <v>#REF!</v>
      </c>
      <c r="JWF13" s="292" t="e">
        <f>'PLAN. COMP.'!#REF!</f>
        <v>#REF!</v>
      </c>
      <c r="JWG13" s="293" t="e">
        <f>ROUND(JWE13*JWF13,2)</f>
        <v>#REF!</v>
      </c>
      <c r="JWH13" s="292" t="e">
        <f>'PLAN. COMP.'!#REF!</f>
        <v>#REF!</v>
      </c>
      <c r="JWI13" s="293" t="e">
        <f>ROUND(JWG13*JWH13,2)</f>
        <v>#REF!</v>
      </c>
      <c r="JWJ13" s="292" t="e">
        <f>'PLAN. COMP.'!#REF!</f>
        <v>#REF!</v>
      </c>
      <c r="JWK13" s="293" t="e">
        <f>ROUND(JWI13*JWJ13,2)</f>
        <v>#REF!</v>
      </c>
      <c r="JWL13" s="292" t="e">
        <f>'PLAN. COMP.'!#REF!</f>
        <v>#REF!</v>
      </c>
      <c r="JWM13" s="293" t="e">
        <f>ROUND(JWK13*JWL13,2)</f>
        <v>#REF!</v>
      </c>
      <c r="JWN13" s="292" t="e">
        <f>'PLAN. COMP.'!#REF!</f>
        <v>#REF!</v>
      </c>
      <c r="JWO13" s="293" t="e">
        <f>ROUND(JWM13*JWN13,2)</f>
        <v>#REF!</v>
      </c>
      <c r="JWP13" s="292" t="e">
        <f>'PLAN. COMP.'!#REF!</f>
        <v>#REF!</v>
      </c>
      <c r="JWQ13" s="293" t="e">
        <f>ROUND(JWO13*JWP13,2)</f>
        <v>#REF!</v>
      </c>
      <c r="JWR13" s="292" t="e">
        <f>'PLAN. COMP.'!#REF!</f>
        <v>#REF!</v>
      </c>
      <c r="JWS13" s="293" t="e">
        <f>ROUND(JWQ13*JWR13,2)</f>
        <v>#REF!</v>
      </c>
      <c r="JWT13" s="292" t="e">
        <f>'PLAN. COMP.'!#REF!</f>
        <v>#REF!</v>
      </c>
      <c r="JWU13" s="293" t="e">
        <f>ROUND(JWS13*JWT13,2)</f>
        <v>#REF!</v>
      </c>
      <c r="JWV13" s="292" t="e">
        <f>'PLAN. COMP.'!#REF!</f>
        <v>#REF!</v>
      </c>
      <c r="JWW13" s="293" t="e">
        <f>ROUND(JWU13*JWV13,2)</f>
        <v>#REF!</v>
      </c>
      <c r="JWX13" s="292" t="e">
        <f>'PLAN. COMP.'!#REF!</f>
        <v>#REF!</v>
      </c>
      <c r="JWY13" s="293" t="e">
        <f>ROUND(JWW13*JWX13,2)</f>
        <v>#REF!</v>
      </c>
      <c r="JWZ13" s="292" t="e">
        <f>'PLAN. COMP.'!#REF!</f>
        <v>#REF!</v>
      </c>
      <c r="JXA13" s="293" t="e">
        <f>ROUND(JWY13*JWZ13,2)</f>
        <v>#REF!</v>
      </c>
      <c r="JXB13" s="292" t="e">
        <f>'PLAN. COMP.'!#REF!</f>
        <v>#REF!</v>
      </c>
      <c r="JXC13" s="293" t="e">
        <f>ROUND(JXA13*JXB13,2)</f>
        <v>#REF!</v>
      </c>
      <c r="JXD13" s="292" t="e">
        <f>'PLAN. COMP.'!#REF!</f>
        <v>#REF!</v>
      </c>
      <c r="JXE13" s="293" t="e">
        <f>ROUND(JXC13*JXD13,2)</f>
        <v>#REF!</v>
      </c>
      <c r="JXF13" s="292" t="e">
        <f>'PLAN. COMP.'!#REF!</f>
        <v>#REF!</v>
      </c>
      <c r="JXG13" s="293" t="e">
        <f>ROUND(JXE13*JXF13,2)</f>
        <v>#REF!</v>
      </c>
      <c r="JXH13" s="292" t="e">
        <f>'PLAN. COMP.'!#REF!</f>
        <v>#REF!</v>
      </c>
      <c r="JXI13" s="293" t="e">
        <f>ROUND(JXG13*JXH13,2)</f>
        <v>#REF!</v>
      </c>
      <c r="JXJ13" s="292" t="e">
        <f>'PLAN. COMP.'!#REF!</f>
        <v>#REF!</v>
      </c>
      <c r="JXK13" s="293" t="e">
        <f>ROUND(JXI13*JXJ13,2)</f>
        <v>#REF!</v>
      </c>
      <c r="JXL13" s="292" t="e">
        <f>'PLAN. COMP.'!#REF!</f>
        <v>#REF!</v>
      </c>
      <c r="JXM13" s="293" t="e">
        <f>ROUND(JXK13*JXL13,2)</f>
        <v>#REF!</v>
      </c>
      <c r="JXN13" s="292" t="e">
        <f>'PLAN. COMP.'!#REF!</f>
        <v>#REF!</v>
      </c>
      <c r="JXO13" s="293" t="e">
        <f>ROUND(JXM13*JXN13,2)</f>
        <v>#REF!</v>
      </c>
      <c r="JXP13" s="292" t="e">
        <f>'PLAN. COMP.'!#REF!</f>
        <v>#REF!</v>
      </c>
      <c r="JXQ13" s="293" t="e">
        <f>ROUND(JXO13*JXP13,2)</f>
        <v>#REF!</v>
      </c>
      <c r="JXR13" s="292" t="e">
        <f>'PLAN. COMP.'!#REF!</f>
        <v>#REF!</v>
      </c>
      <c r="JXS13" s="293" t="e">
        <f>ROUND(JXQ13*JXR13,2)</f>
        <v>#REF!</v>
      </c>
      <c r="JXT13" s="292" t="e">
        <f>'PLAN. COMP.'!#REF!</f>
        <v>#REF!</v>
      </c>
      <c r="JXU13" s="293" t="e">
        <f>ROUND(JXS13*JXT13,2)</f>
        <v>#REF!</v>
      </c>
      <c r="JXV13" s="292" t="e">
        <f>'PLAN. COMP.'!#REF!</f>
        <v>#REF!</v>
      </c>
      <c r="JXW13" s="293" t="e">
        <f>ROUND(JXU13*JXV13,2)</f>
        <v>#REF!</v>
      </c>
      <c r="JXX13" s="292" t="e">
        <f>'PLAN. COMP.'!#REF!</f>
        <v>#REF!</v>
      </c>
      <c r="JXY13" s="293" t="e">
        <f>ROUND(JXW13*JXX13,2)</f>
        <v>#REF!</v>
      </c>
      <c r="JXZ13" s="292" t="e">
        <f>'PLAN. COMP.'!#REF!</f>
        <v>#REF!</v>
      </c>
      <c r="JYA13" s="293" t="e">
        <f>ROUND(JXY13*JXZ13,2)</f>
        <v>#REF!</v>
      </c>
      <c r="JYB13" s="292" t="e">
        <f>'PLAN. COMP.'!#REF!</f>
        <v>#REF!</v>
      </c>
      <c r="JYC13" s="293" t="e">
        <f>ROUND(JYA13*JYB13,2)</f>
        <v>#REF!</v>
      </c>
      <c r="JYD13" s="292" t="e">
        <f>'PLAN. COMP.'!#REF!</f>
        <v>#REF!</v>
      </c>
      <c r="JYE13" s="293" t="e">
        <f>ROUND(JYC13*JYD13,2)</f>
        <v>#REF!</v>
      </c>
      <c r="JYF13" s="292" t="e">
        <f>'PLAN. COMP.'!#REF!</f>
        <v>#REF!</v>
      </c>
      <c r="JYG13" s="293" t="e">
        <f>ROUND(JYE13*JYF13,2)</f>
        <v>#REF!</v>
      </c>
      <c r="JYH13" s="292" t="e">
        <f>'PLAN. COMP.'!#REF!</f>
        <v>#REF!</v>
      </c>
      <c r="JYI13" s="293" t="e">
        <f>ROUND(JYG13*JYH13,2)</f>
        <v>#REF!</v>
      </c>
      <c r="JYJ13" s="292" t="e">
        <f>'PLAN. COMP.'!#REF!</f>
        <v>#REF!</v>
      </c>
      <c r="JYK13" s="293" t="e">
        <f>ROUND(JYI13*JYJ13,2)</f>
        <v>#REF!</v>
      </c>
      <c r="JYL13" s="292" t="e">
        <f>'PLAN. COMP.'!#REF!</f>
        <v>#REF!</v>
      </c>
      <c r="JYM13" s="293" t="e">
        <f>ROUND(JYK13*JYL13,2)</f>
        <v>#REF!</v>
      </c>
      <c r="JYN13" s="292" t="e">
        <f>'PLAN. COMP.'!#REF!</f>
        <v>#REF!</v>
      </c>
      <c r="JYO13" s="293" t="e">
        <f>ROUND(JYM13*JYN13,2)</f>
        <v>#REF!</v>
      </c>
      <c r="JYP13" s="292" t="e">
        <f>'PLAN. COMP.'!#REF!</f>
        <v>#REF!</v>
      </c>
      <c r="JYQ13" s="293" t="e">
        <f>ROUND(JYO13*JYP13,2)</f>
        <v>#REF!</v>
      </c>
      <c r="JYR13" s="292" t="e">
        <f>'PLAN. COMP.'!#REF!</f>
        <v>#REF!</v>
      </c>
      <c r="JYS13" s="293" t="e">
        <f>ROUND(JYQ13*JYR13,2)</f>
        <v>#REF!</v>
      </c>
      <c r="JYT13" s="292" t="e">
        <f>'PLAN. COMP.'!#REF!</f>
        <v>#REF!</v>
      </c>
      <c r="JYU13" s="293" t="e">
        <f>ROUND(JYS13*JYT13,2)</f>
        <v>#REF!</v>
      </c>
      <c r="JYV13" s="292" t="e">
        <f>'PLAN. COMP.'!#REF!</f>
        <v>#REF!</v>
      </c>
      <c r="JYW13" s="293" t="e">
        <f>ROUND(JYU13*JYV13,2)</f>
        <v>#REF!</v>
      </c>
      <c r="JYX13" s="292" t="e">
        <f>'PLAN. COMP.'!#REF!</f>
        <v>#REF!</v>
      </c>
      <c r="JYY13" s="293" t="e">
        <f>ROUND(JYW13*JYX13,2)</f>
        <v>#REF!</v>
      </c>
      <c r="JYZ13" s="292" t="e">
        <f>'PLAN. COMP.'!#REF!</f>
        <v>#REF!</v>
      </c>
      <c r="JZA13" s="293" t="e">
        <f>ROUND(JYY13*JYZ13,2)</f>
        <v>#REF!</v>
      </c>
      <c r="JZB13" s="292" t="e">
        <f>'PLAN. COMP.'!#REF!</f>
        <v>#REF!</v>
      </c>
      <c r="JZC13" s="293" t="e">
        <f>ROUND(JZA13*JZB13,2)</f>
        <v>#REF!</v>
      </c>
      <c r="JZD13" s="292" t="e">
        <f>'PLAN. COMP.'!#REF!</f>
        <v>#REF!</v>
      </c>
      <c r="JZE13" s="293" t="e">
        <f>ROUND(JZC13*JZD13,2)</f>
        <v>#REF!</v>
      </c>
      <c r="JZF13" s="292" t="e">
        <f>'PLAN. COMP.'!#REF!</f>
        <v>#REF!</v>
      </c>
      <c r="JZG13" s="293" t="e">
        <f>ROUND(JZE13*JZF13,2)</f>
        <v>#REF!</v>
      </c>
      <c r="JZH13" s="292" t="e">
        <f>'PLAN. COMP.'!#REF!</f>
        <v>#REF!</v>
      </c>
      <c r="JZI13" s="293" t="e">
        <f>ROUND(JZG13*JZH13,2)</f>
        <v>#REF!</v>
      </c>
      <c r="JZJ13" s="292" t="e">
        <f>'PLAN. COMP.'!#REF!</f>
        <v>#REF!</v>
      </c>
      <c r="JZK13" s="293" t="e">
        <f>ROUND(JZI13*JZJ13,2)</f>
        <v>#REF!</v>
      </c>
      <c r="JZL13" s="292" t="e">
        <f>'PLAN. COMP.'!#REF!</f>
        <v>#REF!</v>
      </c>
      <c r="JZM13" s="293" t="e">
        <f>ROUND(JZK13*JZL13,2)</f>
        <v>#REF!</v>
      </c>
      <c r="JZN13" s="292" t="e">
        <f>'PLAN. COMP.'!#REF!</f>
        <v>#REF!</v>
      </c>
      <c r="JZO13" s="293" t="e">
        <f>ROUND(JZM13*JZN13,2)</f>
        <v>#REF!</v>
      </c>
      <c r="JZP13" s="292" t="e">
        <f>'PLAN. COMP.'!#REF!</f>
        <v>#REF!</v>
      </c>
      <c r="JZQ13" s="293" t="e">
        <f>ROUND(JZO13*JZP13,2)</f>
        <v>#REF!</v>
      </c>
      <c r="JZR13" s="292" t="e">
        <f>'PLAN. COMP.'!#REF!</f>
        <v>#REF!</v>
      </c>
      <c r="JZS13" s="293" t="e">
        <f>ROUND(JZQ13*JZR13,2)</f>
        <v>#REF!</v>
      </c>
      <c r="JZT13" s="292" t="e">
        <f>'PLAN. COMP.'!#REF!</f>
        <v>#REF!</v>
      </c>
      <c r="JZU13" s="293" t="e">
        <f>ROUND(JZS13*JZT13,2)</f>
        <v>#REF!</v>
      </c>
      <c r="JZV13" s="292" t="e">
        <f>'PLAN. COMP.'!#REF!</f>
        <v>#REF!</v>
      </c>
      <c r="JZW13" s="293" t="e">
        <f>ROUND(JZU13*JZV13,2)</f>
        <v>#REF!</v>
      </c>
      <c r="JZX13" s="292" t="e">
        <f>'PLAN. COMP.'!#REF!</f>
        <v>#REF!</v>
      </c>
      <c r="JZY13" s="293" t="e">
        <f>ROUND(JZW13*JZX13,2)</f>
        <v>#REF!</v>
      </c>
      <c r="JZZ13" s="292" t="e">
        <f>'PLAN. COMP.'!#REF!</f>
        <v>#REF!</v>
      </c>
      <c r="KAA13" s="293" t="e">
        <f>ROUND(JZY13*JZZ13,2)</f>
        <v>#REF!</v>
      </c>
      <c r="KAB13" s="292" t="e">
        <f>'PLAN. COMP.'!#REF!</f>
        <v>#REF!</v>
      </c>
      <c r="KAC13" s="293" t="e">
        <f>ROUND(KAA13*KAB13,2)</f>
        <v>#REF!</v>
      </c>
      <c r="KAD13" s="292" t="e">
        <f>'PLAN. COMP.'!#REF!</f>
        <v>#REF!</v>
      </c>
      <c r="KAE13" s="293" t="e">
        <f>ROUND(KAC13*KAD13,2)</f>
        <v>#REF!</v>
      </c>
      <c r="KAF13" s="292" t="e">
        <f>'PLAN. COMP.'!#REF!</f>
        <v>#REF!</v>
      </c>
      <c r="KAG13" s="293" t="e">
        <f>ROUND(KAE13*KAF13,2)</f>
        <v>#REF!</v>
      </c>
      <c r="KAH13" s="292" t="e">
        <f>'PLAN. COMP.'!#REF!</f>
        <v>#REF!</v>
      </c>
      <c r="KAI13" s="293" t="e">
        <f>ROUND(KAG13*KAH13,2)</f>
        <v>#REF!</v>
      </c>
      <c r="KAJ13" s="292" t="e">
        <f>'PLAN. COMP.'!#REF!</f>
        <v>#REF!</v>
      </c>
      <c r="KAK13" s="293" t="e">
        <f>ROUND(KAI13*KAJ13,2)</f>
        <v>#REF!</v>
      </c>
      <c r="KAL13" s="292" t="e">
        <f>'PLAN. COMP.'!#REF!</f>
        <v>#REF!</v>
      </c>
      <c r="KAM13" s="293" t="e">
        <f>ROUND(KAK13*KAL13,2)</f>
        <v>#REF!</v>
      </c>
      <c r="KAN13" s="292" t="e">
        <f>'PLAN. COMP.'!#REF!</f>
        <v>#REF!</v>
      </c>
      <c r="KAO13" s="293" t="e">
        <f>ROUND(KAM13*KAN13,2)</f>
        <v>#REF!</v>
      </c>
      <c r="KAP13" s="292" t="e">
        <f>'PLAN. COMP.'!#REF!</f>
        <v>#REF!</v>
      </c>
      <c r="KAQ13" s="293" t="e">
        <f>ROUND(KAO13*KAP13,2)</f>
        <v>#REF!</v>
      </c>
      <c r="KAR13" s="292" t="e">
        <f>'PLAN. COMP.'!#REF!</f>
        <v>#REF!</v>
      </c>
      <c r="KAS13" s="293" t="e">
        <f>ROUND(KAQ13*KAR13,2)</f>
        <v>#REF!</v>
      </c>
      <c r="KAT13" s="292" t="e">
        <f>'PLAN. COMP.'!#REF!</f>
        <v>#REF!</v>
      </c>
      <c r="KAU13" s="293" t="e">
        <f>ROUND(KAS13*KAT13,2)</f>
        <v>#REF!</v>
      </c>
      <c r="KAV13" s="292" t="e">
        <f>'PLAN. COMP.'!#REF!</f>
        <v>#REF!</v>
      </c>
      <c r="KAW13" s="293" t="e">
        <f>ROUND(KAU13*KAV13,2)</f>
        <v>#REF!</v>
      </c>
      <c r="KAX13" s="292" t="e">
        <f>'PLAN. COMP.'!#REF!</f>
        <v>#REF!</v>
      </c>
      <c r="KAY13" s="293" t="e">
        <f>ROUND(KAW13*KAX13,2)</f>
        <v>#REF!</v>
      </c>
      <c r="KAZ13" s="292" t="e">
        <f>'PLAN. COMP.'!#REF!</f>
        <v>#REF!</v>
      </c>
      <c r="KBA13" s="293" t="e">
        <f>ROUND(KAY13*KAZ13,2)</f>
        <v>#REF!</v>
      </c>
      <c r="KBB13" s="292" t="e">
        <f>'PLAN. COMP.'!#REF!</f>
        <v>#REF!</v>
      </c>
      <c r="KBC13" s="293" t="e">
        <f>ROUND(KBA13*KBB13,2)</f>
        <v>#REF!</v>
      </c>
      <c r="KBD13" s="292" t="e">
        <f>'PLAN. COMP.'!#REF!</f>
        <v>#REF!</v>
      </c>
      <c r="KBE13" s="293" t="e">
        <f>ROUND(KBC13*KBD13,2)</f>
        <v>#REF!</v>
      </c>
      <c r="KBF13" s="292" t="e">
        <f>'PLAN. COMP.'!#REF!</f>
        <v>#REF!</v>
      </c>
      <c r="KBG13" s="293" t="e">
        <f>ROUND(KBE13*KBF13,2)</f>
        <v>#REF!</v>
      </c>
      <c r="KBH13" s="292" t="e">
        <f>'PLAN. COMP.'!#REF!</f>
        <v>#REF!</v>
      </c>
      <c r="KBI13" s="293" t="e">
        <f>ROUND(KBG13*KBH13,2)</f>
        <v>#REF!</v>
      </c>
      <c r="KBJ13" s="292" t="e">
        <f>'PLAN. COMP.'!#REF!</f>
        <v>#REF!</v>
      </c>
      <c r="KBK13" s="293" t="e">
        <f>ROUND(KBI13*KBJ13,2)</f>
        <v>#REF!</v>
      </c>
      <c r="KBL13" s="292" t="e">
        <f>'PLAN. COMP.'!#REF!</f>
        <v>#REF!</v>
      </c>
      <c r="KBM13" s="293" t="e">
        <f>ROUND(KBK13*KBL13,2)</f>
        <v>#REF!</v>
      </c>
      <c r="KBN13" s="292" t="e">
        <f>'PLAN. COMP.'!#REF!</f>
        <v>#REF!</v>
      </c>
      <c r="KBO13" s="293" t="e">
        <f>ROUND(KBM13*KBN13,2)</f>
        <v>#REF!</v>
      </c>
      <c r="KBP13" s="292" t="e">
        <f>'PLAN. COMP.'!#REF!</f>
        <v>#REF!</v>
      </c>
      <c r="KBQ13" s="293" t="e">
        <f>ROUND(KBO13*KBP13,2)</f>
        <v>#REF!</v>
      </c>
      <c r="KBR13" s="292" t="e">
        <f>'PLAN. COMP.'!#REF!</f>
        <v>#REF!</v>
      </c>
      <c r="KBS13" s="293" t="e">
        <f>ROUND(KBQ13*KBR13,2)</f>
        <v>#REF!</v>
      </c>
      <c r="KBT13" s="292" t="e">
        <f>'PLAN. COMP.'!#REF!</f>
        <v>#REF!</v>
      </c>
      <c r="KBU13" s="293" t="e">
        <f>ROUND(KBS13*KBT13,2)</f>
        <v>#REF!</v>
      </c>
      <c r="KBV13" s="292" t="e">
        <f>'PLAN. COMP.'!#REF!</f>
        <v>#REF!</v>
      </c>
      <c r="KBW13" s="293" t="e">
        <f>ROUND(KBU13*KBV13,2)</f>
        <v>#REF!</v>
      </c>
      <c r="KBX13" s="292" t="e">
        <f>'PLAN. COMP.'!#REF!</f>
        <v>#REF!</v>
      </c>
      <c r="KBY13" s="293" t="e">
        <f>ROUND(KBW13*KBX13,2)</f>
        <v>#REF!</v>
      </c>
      <c r="KBZ13" s="292" t="e">
        <f>'PLAN. COMP.'!#REF!</f>
        <v>#REF!</v>
      </c>
      <c r="KCA13" s="293" t="e">
        <f>ROUND(KBY13*KBZ13,2)</f>
        <v>#REF!</v>
      </c>
      <c r="KCB13" s="292" t="e">
        <f>'PLAN. COMP.'!#REF!</f>
        <v>#REF!</v>
      </c>
      <c r="KCC13" s="293" t="e">
        <f>ROUND(KCA13*KCB13,2)</f>
        <v>#REF!</v>
      </c>
      <c r="KCD13" s="292" t="e">
        <f>'PLAN. COMP.'!#REF!</f>
        <v>#REF!</v>
      </c>
      <c r="KCE13" s="293" t="e">
        <f>ROUND(KCC13*KCD13,2)</f>
        <v>#REF!</v>
      </c>
      <c r="KCF13" s="292" t="e">
        <f>'PLAN. COMP.'!#REF!</f>
        <v>#REF!</v>
      </c>
      <c r="KCG13" s="293" t="e">
        <f>ROUND(KCE13*KCF13,2)</f>
        <v>#REF!</v>
      </c>
      <c r="KCH13" s="292" t="e">
        <f>'PLAN. COMP.'!#REF!</f>
        <v>#REF!</v>
      </c>
      <c r="KCI13" s="293" t="e">
        <f>ROUND(KCG13*KCH13,2)</f>
        <v>#REF!</v>
      </c>
      <c r="KCJ13" s="292" t="e">
        <f>'PLAN. COMP.'!#REF!</f>
        <v>#REF!</v>
      </c>
      <c r="KCK13" s="293" t="e">
        <f>ROUND(KCI13*KCJ13,2)</f>
        <v>#REF!</v>
      </c>
      <c r="KCL13" s="292" t="e">
        <f>'PLAN. COMP.'!#REF!</f>
        <v>#REF!</v>
      </c>
      <c r="KCM13" s="293" t="e">
        <f>ROUND(KCK13*KCL13,2)</f>
        <v>#REF!</v>
      </c>
      <c r="KCN13" s="292" t="e">
        <f>'PLAN. COMP.'!#REF!</f>
        <v>#REF!</v>
      </c>
      <c r="KCO13" s="293" t="e">
        <f>ROUND(KCM13*KCN13,2)</f>
        <v>#REF!</v>
      </c>
      <c r="KCP13" s="292" t="e">
        <f>'PLAN. COMP.'!#REF!</f>
        <v>#REF!</v>
      </c>
      <c r="KCQ13" s="293" t="e">
        <f>ROUND(KCO13*KCP13,2)</f>
        <v>#REF!</v>
      </c>
      <c r="KCR13" s="292" t="e">
        <f>'PLAN. COMP.'!#REF!</f>
        <v>#REF!</v>
      </c>
      <c r="KCS13" s="293" t="e">
        <f>ROUND(KCQ13*KCR13,2)</f>
        <v>#REF!</v>
      </c>
      <c r="KCT13" s="292" t="e">
        <f>'PLAN. COMP.'!#REF!</f>
        <v>#REF!</v>
      </c>
      <c r="KCU13" s="293" t="e">
        <f>ROUND(KCS13*KCT13,2)</f>
        <v>#REF!</v>
      </c>
      <c r="KCV13" s="292" t="e">
        <f>'PLAN. COMP.'!#REF!</f>
        <v>#REF!</v>
      </c>
      <c r="KCW13" s="293" t="e">
        <f>ROUND(KCU13*KCV13,2)</f>
        <v>#REF!</v>
      </c>
      <c r="KCX13" s="292" t="e">
        <f>'PLAN. COMP.'!#REF!</f>
        <v>#REF!</v>
      </c>
      <c r="KCY13" s="293" t="e">
        <f>ROUND(KCW13*KCX13,2)</f>
        <v>#REF!</v>
      </c>
      <c r="KCZ13" s="292" t="e">
        <f>'PLAN. COMP.'!#REF!</f>
        <v>#REF!</v>
      </c>
      <c r="KDA13" s="293" t="e">
        <f>ROUND(KCY13*KCZ13,2)</f>
        <v>#REF!</v>
      </c>
      <c r="KDB13" s="292" t="e">
        <f>'PLAN. COMP.'!#REF!</f>
        <v>#REF!</v>
      </c>
      <c r="KDC13" s="293" t="e">
        <f>ROUND(KDA13*KDB13,2)</f>
        <v>#REF!</v>
      </c>
      <c r="KDD13" s="292" t="e">
        <f>'PLAN. COMP.'!#REF!</f>
        <v>#REF!</v>
      </c>
      <c r="KDE13" s="293" t="e">
        <f>ROUND(KDC13*KDD13,2)</f>
        <v>#REF!</v>
      </c>
      <c r="KDF13" s="292" t="e">
        <f>'PLAN. COMP.'!#REF!</f>
        <v>#REF!</v>
      </c>
      <c r="KDG13" s="293" t="e">
        <f>ROUND(KDE13*KDF13,2)</f>
        <v>#REF!</v>
      </c>
      <c r="KDH13" s="292" t="e">
        <f>'PLAN. COMP.'!#REF!</f>
        <v>#REF!</v>
      </c>
      <c r="KDI13" s="293" t="e">
        <f>ROUND(KDG13*KDH13,2)</f>
        <v>#REF!</v>
      </c>
      <c r="KDJ13" s="292" t="e">
        <f>'PLAN. COMP.'!#REF!</f>
        <v>#REF!</v>
      </c>
      <c r="KDK13" s="293" t="e">
        <f>ROUND(KDI13*KDJ13,2)</f>
        <v>#REF!</v>
      </c>
      <c r="KDL13" s="292" t="e">
        <f>'PLAN. COMP.'!#REF!</f>
        <v>#REF!</v>
      </c>
      <c r="KDM13" s="293" t="e">
        <f>ROUND(KDK13*KDL13,2)</f>
        <v>#REF!</v>
      </c>
      <c r="KDN13" s="292" t="e">
        <f>'PLAN. COMP.'!#REF!</f>
        <v>#REF!</v>
      </c>
      <c r="KDO13" s="293" t="e">
        <f>ROUND(KDM13*KDN13,2)</f>
        <v>#REF!</v>
      </c>
      <c r="KDP13" s="292" t="e">
        <f>'PLAN. COMP.'!#REF!</f>
        <v>#REF!</v>
      </c>
      <c r="KDQ13" s="293" t="e">
        <f>ROUND(KDO13*KDP13,2)</f>
        <v>#REF!</v>
      </c>
      <c r="KDR13" s="292" t="e">
        <f>'PLAN. COMP.'!#REF!</f>
        <v>#REF!</v>
      </c>
      <c r="KDS13" s="293" t="e">
        <f>ROUND(KDQ13*KDR13,2)</f>
        <v>#REF!</v>
      </c>
      <c r="KDT13" s="292" t="e">
        <f>'PLAN. COMP.'!#REF!</f>
        <v>#REF!</v>
      </c>
      <c r="KDU13" s="293" t="e">
        <f>ROUND(KDS13*KDT13,2)</f>
        <v>#REF!</v>
      </c>
      <c r="KDV13" s="292" t="e">
        <f>'PLAN. COMP.'!#REF!</f>
        <v>#REF!</v>
      </c>
      <c r="KDW13" s="293" t="e">
        <f>ROUND(KDU13*KDV13,2)</f>
        <v>#REF!</v>
      </c>
      <c r="KDX13" s="292" t="e">
        <f>'PLAN. COMP.'!#REF!</f>
        <v>#REF!</v>
      </c>
      <c r="KDY13" s="293" t="e">
        <f>ROUND(KDW13*KDX13,2)</f>
        <v>#REF!</v>
      </c>
      <c r="KDZ13" s="292" t="e">
        <f>'PLAN. COMP.'!#REF!</f>
        <v>#REF!</v>
      </c>
      <c r="KEA13" s="293" t="e">
        <f>ROUND(KDY13*KDZ13,2)</f>
        <v>#REF!</v>
      </c>
      <c r="KEB13" s="292" t="e">
        <f>'PLAN. COMP.'!#REF!</f>
        <v>#REF!</v>
      </c>
      <c r="KEC13" s="293" t="e">
        <f>ROUND(KEA13*KEB13,2)</f>
        <v>#REF!</v>
      </c>
      <c r="KED13" s="292" t="e">
        <f>'PLAN. COMP.'!#REF!</f>
        <v>#REF!</v>
      </c>
      <c r="KEE13" s="293" t="e">
        <f>ROUND(KEC13*KED13,2)</f>
        <v>#REF!</v>
      </c>
      <c r="KEF13" s="292" t="e">
        <f>'PLAN. COMP.'!#REF!</f>
        <v>#REF!</v>
      </c>
      <c r="KEG13" s="293" t="e">
        <f>ROUND(KEE13*KEF13,2)</f>
        <v>#REF!</v>
      </c>
      <c r="KEH13" s="292" t="e">
        <f>'PLAN. COMP.'!#REF!</f>
        <v>#REF!</v>
      </c>
      <c r="KEI13" s="293" t="e">
        <f>ROUND(KEG13*KEH13,2)</f>
        <v>#REF!</v>
      </c>
      <c r="KEJ13" s="292" t="e">
        <f>'PLAN. COMP.'!#REF!</f>
        <v>#REF!</v>
      </c>
      <c r="KEK13" s="293" t="e">
        <f>ROUND(KEI13*KEJ13,2)</f>
        <v>#REF!</v>
      </c>
      <c r="KEL13" s="292" t="e">
        <f>'PLAN. COMP.'!#REF!</f>
        <v>#REF!</v>
      </c>
      <c r="KEM13" s="293" t="e">
        <f>ROUND(KEK13*KEL13,2)</f>
        <v>#REF!</v>
      </c>
      <c r="KEN13" s="292" t="e">
        <f>'PLAN. COMP.'!#REF!</f>
        <v>#REF!</v>
      </c>
      <c r="KEO13" s="293" t="e">
        <f>ROUND(KEM13*KEN13,2)</f>
        <v>#REF!</v>
      </c>
      <c r="KEP13" s="292" t="e">
        <f>'PLAN. COMP.'!#REF!</f>
        <v>#REF!</v>
      </c>
      <c r="KEQ13" s="293" t="e">
        <f>ROUND(KEO13*KEP13,2)</f>
        <v>#REF!</v>
      </c>
      <c r="KER13" s="292" t="e">
        <f>'PLAN. COMP.'!#REF!</f>
        <v>#REF!</v>
      </c>
      <c r="KES13" s="293" t="e">
        <f>ROUND(KEQ13*KER13,2)</f>
        <v>#REF!</v>
      </c>
      <c r="KET13" s="292" t="e">
        <f>'PLAN. COMP.'!#REF!</f>
        <v>#REF!</v>
      </c>
      <c r="KEU13" s="293" t="e">
        <f>ROUND(KES13*KET13,2)</f>
        <v>#REF!</v>
      </c>
      <c r="KEV13" s="292" t="e">
        <f>'PLAN. COMP.'!#REF!</f>
        <v>#REF!</v>
      </c>
      <c r="KEW13" s="293" t="e">
        <f>ROUND(KEU13*KEV13,2)</f>
        <v>#REF!</v>
      </c>
      <c r="KEX13" s="292" t="e">
        <f>'PLAN. COMP.'!#REF!</f>
        <v>#REF!</v>
      </c>
      <c r="KEY13" s="293" t="e">
        <f>ROUND(KEW13*KEX13,2)</f>
        <v>#REF!</v>
      </c>
      <c r="KEZ13" s="292" t="e">
        <f>'PLAN. COMP.'!#REF!</f>
        <v>#REF!</v>
      </c>
      <c r="KFA13" s="293" t="e">
        <f>ROUND(KEY13*KEZ13,2)</f>
        <v>#REF!</v>
      </c>
      <c r="KFB13" s="292" t="e">
        <f>'PLAN. COMP.'!#REF!</f>
        <v>#REF!</v>
      </c>
      <c r="KFC13" s="293" t="e">
        <f>ROUND(KFA13*KFB13,2)</f>
        <v>#REF!</v>
      </c>
      <c r="KFD13" s="292" t="e">
        <f>'PLAN. COMP.'!#REF!</f>
        <v>#REF!</v>
      </c>
      <c r="KFE13" s="293" t="e">
        <f>ROUND(KFC13*KFD13,2)</f>
        <v>#REF!</v>
      </c>
      <c r="KFF13" s="292" t="e">
        <f>'PLAN. COMP.'!#REF!</f>
        <v>#REF!</v>
      </c>
      <c r="KFG13" s="293" t="e">
        <f>ROUND(KFE13*KFF13,2)</f>
        <v>#REF!</v>
      </c>
      <c r="KFH13" s="292" t="e">
        <f>'PLAN. COMP.'!#REF!</f>
        <v>#REF!</v>
      </c>
      <c r="KFI13" s="293" t="e">
        <f>ROUND(KFG13*KFH13,2)</f>
        <v>#REF!</v>
      </c>
      <c r="KFJ13" s="292" t="e">
        <f>'PLAN. COMP.'!#REF!</f>
        <v>#REF!</v>
      </c>
      <c r="KFK13" s="293" t="e">
        <f>ROUND(KFI13*KFJ13,2)</f>
        <v>#REF!</v>
      </c>
      <c r="KFL13" s="292" t="e">
        <f>'PLAN. COMP.'!#REF!</f>
        <v>#REF!</v>
      </c>
      <c r="KFM13" s="293" t="e">
        <f>ROUND(KFK13*KFL13,2)</f>
        <v>#REF!</v>
      </c>
      <c r="KFN13" s="292" t="e">
        <f>'PLAN. COMP.'!#REF!</f>
        <v>#REF!</v>
      </c>
      <c r="KFO13" s="293" t="e">
        <f>ROUND(KFM13*KFN13,2)</f>
        <v>#REF!</v>
      </c>
      <c r="KFP13" s="292" t="e">
        <f>'PLAN. COMP.'!#REF!</f>
        <v>#REF!</v>
      </c>
      <c r="KFQ13" s="293" t="e">
        <f>ROUND(KFO13*KFP13,2)</f>
        <v>#REF!</v>
      </c>
      <c r="KFR13" s="292" t="e">
        <f>'PLAN. COMP.'!#REF!</f>
        <v>#REF!</v>
      </c>
      <c r="KFS13" s="293" t="e">
        <f>ROUND(KFQ13*KFR13,2)</f>
        <v>#REF!</v>
      </c>
      <c r="KFT13" s="292" t="e">
        <f>'PLAN. COMP.'!#REF!</f>
        <v>#REF!</v>
      </c>
      <c r="KFU13" s="293" t="e">
        <f>ROUND(KFS13*KFT13,2)</f>
        <v>#REF!</v>
      </c>
      <c r="KFV13" s="292" t="e">
        <f>'PLAN. COMP.'!#REF!</f>
        <v>#REF!</v>
      </c>
      <c r="KFW13" s="293" t="e">
        <f>ROUND(KFU13*KFV13,2)</f>
        <v>#REF!</v>
      </c>
      <c r="KFX13" s="292" t="e">
        <f>'PLAN. COMP.'!#REF!</f>
        <v>#REF!</v>
      </c>
      <c r="KFY13" s="293" t="e">
        <f>ROUND(KFW13*KFX13,2)</f>
        <v>#REF!</v>
      </c>
      <c r="KFZ13" s="292" t="e">
        <f>'PLAN. COMP.'!#REF!</f>
        <v>#REF!</v>
      </c>
      <c r="KGA13" s="293" t="e">
        <f>ROUND(KFY13*KFZ13,2)</f>
        <v>#REF!</v>
      </c>
      <c r="KGB13" s="292" t="e">
        <f>'PLAN. COMP.'!#REF!</f>
        <v>#REF!</v>
      </c>
      <c r="KGC13" s="293" t="e">
        <f>ROUND(KGA13*KGB13,2)</f>
        <v>#REF!</v>
      </c>
      <c r="KGD13" s="292" t="e">
        <f>'PLAN. COMP.'!#REF!</f>
        <v>#REF!</v>
      </c>
      <c r="KGE13" s="293" t="e">
        <f>ROUND(KGC13*KGD13,2)</f>
        <v>#REF!</v>
      </c>
      <c r="KGF13" s="292" t="e">
        <f>'PLAN. COMP.'!#REF!</f>
        <v>#REF!</v>
      </c>
      <c r="KGG13" s="293" t="e">
        <f>ROUND(KGE13*KGF13,2)</f>
        <v>#REF!</v>
      </c>
      <c r="KGH13" s="292" t="e">
        <f>'PLAN. COMP.'!#REF!</f>
        <v>#REF!</v>
      </c>
      <c r="KGI13" s="293" t="e">
        <f>ROUND(KGG13*KGH13,2)</f>
        <v>#REF!</v>
      </c>
      <c r="KGJ13" s="292" t="e">
        <f>'PLAN. COMP.'!#REF!</f>
        <v>#REF!</v>
      </c>
      <c r="KGK13" s="293" t="e">
        <f>ROUND(KGI13*KGJ13,2)</f>
        <v>#REF!</v>
      </c>
      <c r="KGL13" s="292" t="e">
        <f>'PLAN. COMP.'!#REF!</f>
        <v>#REF!</v>
      </c>
      <c r="KGM13" s="293" t="e">
        <f>ROUND(KGK13*KGL13,2)</f>
        <v>#REF!</v>
      </c>
      <c r="KGN13" s="292" t="e">
        <f>'PLAN. COMP.'!#REF!</f>
        <v>#REF!</v>
      </c>
      <c r="KGO13" s="293" t="e">
        <f>ROUND(KGM13*KGN13,2)</f>
        <v>#REF!</v>
      </c>
      <c r="KGP13" s="292" t="e">
        <f>'PLAN. COMP.'!#REF!</f>
        <v>#REF!</v>
      </c>
      <c r="KGQ13" s="293" t="e">
        <f>ROUND(KGO13*KGP13,2)</f>
        <v>#REF!</v>
      </c>
      <c r="KGR13" s="292" t="e">
        <f>'PLAN. COMP.'!#REF!</f>
        <v>#REF!</v>
      </c>
      <c r="KGS13" s="293" t="e">
        <f>ROUND(KGQ13*KGR13,2)</f>
        <v>#REF!</v>
      </c>
      <c r="KGT13" s="292" t="e">
        <f>'PLAN. COMP.'!#REF!</f>
        <v>#REF!</v>
      </c>
      <c r="KGU13" s="293" t="e">
        <f>ROUND(KGS13*KGT13,2)</f>
        <v>#REF!</v>
      </c>
      <c r="KGV13" s="292" t="e">
        <f>'PLAN. COMP.'!#REF!</f>
        <v>#REF!</v>
      </c>
      <c r="KGW13" s="293" t="e">
        <f>ROUND(KGU13*KGV13,2)</f>
        <v>#REF!</v>
      </c>
      <c r="KGX13" s="292" t="e">
        <f>'PLAN. COMP.'!#REF!</f>
        <v>#REF!</v>
      </c>
      <c r="KGY13" s="293" t="e">
        <f>ROUND(KGW13*KGX13,2)</f>
        <v>#REF!</v>
      </c>
      <c r="KGZ13" s="292" t="e">
        <f>'PLAN. COMP.'!#REF!</f>
        <v>#REF!</v>
      </c>
      <c r="KHA13" s="293" t="e">
        <f>ROUND(KGY13*KGZ13,2)</f>
        <v>#REF!</v>
      </c>
      <c r="KHB13" s="292" t="e">
        <f>'PLAN. COMP.'!#REF!</f>
        <v>#REF!</v>
      </c>
      <c r="KHC13" s="293" t="e">
        <f>ROUND(KHA13*KHB13,2)</f>
        <v>#REF!</v>
      </c>
      <c r="KHD13" s="292" t="e">
        <f>'PLAN. COMP.'!#REF!</f>
        <v>#REF!</v>
      </c>
      <c r="KHE13" s="293" t="e">
        <f>ROUND(KHC13*KHD13,2)</f>
        <v>#REF!</v>
      </c>
      <c r="KHF13" s="292" t="e">
        <f>'PLAN. COMP.'!#REF!</f>
        <v>#REF!</v>
      </c>
      <c r="KHG13" s="293" t="e">
        <f>ROUND(KHE13*KHF13,2)</f>
        <v>#REF!</v>
      </c>
      <c r="KHH13" s="292" t="e">
        <f>'PLAN. COMP.'!#REF!</f>
        <v>#REF!</v>
      </c>
      <c r="KHI13" s="293" t="e">
        <f>ROUND(KHG13*KHH13,2)</f>
        <v>#REF!</v>
      </c>
      <c r="KHJ13" s="292" t="e">
        <f>'PLAN. COMP.'!#REF!</f>
        <v>#REF!</v>
      </c>
      <c r="KHK13" s="293" t="e">
        <f>ROUND(KHI13*KHJ13,2)</f>
        <v>#REF!</v>
      </c>
      <c r="KHL13" s="292" t="e">
        <f>'PLAN. COMP.'!#REF!</f>
        <v>#REF!</v>
      </c>
      <c r="KHM13" s="293" t="e">
        <f>ROUND(KHK13*KHL13,2)</f>
        <v>#REF!</v>
      </c>
      <c r="KHN13" s="292" t="e">
        <f>'PLAN. COMP.'!#REF!</f>
        <v>#REF!</v>
      </c>
      <c r="KHO13" s="293" t="e">
        <f>ROUND(KHM13*KHN13,2)</f>
        <v>#REF!</v>
      </c>
      <c r="KHP13" s="292" t="e">
        <f>'PLAN. COMP.'!#REF!</f>
        <v>#REF!</v>
      </c>
      <c r="KHQ13" s="293" t="e">
        <f>ROUND(KHO13*KHP13,2)</f>
        <v>#REF!</v>
      </c>
      <c r="KHR13" s="292" t="e">
        <f>'PLAN. COMP.'!#REF!</f>
        <v>#REF!</v>
      </c>
      <c r="KHS13" s="293" t="e">
        <f>ROUND(KHQ13*KHR13,2)</f>
        <v>#REF!</v>
      </c>
      <c r="KHT13" s="292" t="e">
        <f>'PLAN. COMP.'!#REF!</f>
        <v>#REF!</v>
      </c>
      <c r="KHU13" s="293" t="e">
        <f>ROUND(KHS13*KHT13,2)</f>
        <v>#REF!</v>
      </c>
      <c r="KHV13" s="292" t="e">
        <f>'PLAN. COMP.'!#REF!</f>
        <v>#REF!</v>
      </c>
      <c r="KHW13" s="293" t="e">
        <f>ROUND(KHU13*KHV13,2)</f>
        <v>#REF!</v>
      </c>
      <c r="KHX13" s="292" t="e">
        <f>'PLAN. COMP.'!#REF!</f>
        <v>#REF!</v>
      </c>
      <c r="KHY13" s="293" t="e">
        <f>ROUND(KHW13*KHX13,2)</f>
        <v>#REF!</v>
      </c>
      <c r="KHZ13" s="292" t="e">
        <f>'PLAN. COMP.'!#REF!</f>
        <v>#REF!</v>
      </c>
      <c r="KIA13" s="293" t="e">
        <f>ROUND(KHY13*KHZ13,2)</f>
        <v>#REF!</v>
      </c>
      <c r="KIB13" s="292" t="e">
        <f>'PLAN. COMP.'!#REF!</f>
        <v>#REF!</v>
      </c>
      <c r="KIC13" s="293" t="e">
        <f>ROUND(KIA13*KIB13,2)</f>
        <v>#REF!</v>
      </c>
      <c r="KID13" s="292" t="e">
        <f>'PLAN. COMP.'!#REF!</f>
        <v>#REF!</v>
      </c>
      <c r="KIE13" s="293" t="e">
        <f>ROUND(KIC13*KID13,2)</f>
        <v>#REF!</v>
      </c>
      <c r="KIF13" s="292" t="e">
        <f>'PLAN. COMP.'!#REF!</f>
        <v>#REF!</v>
      </c>
      <c r="KIG13" s="293" t="e">
        <f>ROUND(KIE13*KIF13,2)</f>
        <v>#REF!</v>
      </c>
      <c r="KIH13" s="292" t="e">
        <f>'PLAN. COMP.'!#REF!</f>
        <v>#REF!</v>
      </c>
      <c r="KII13" s="293" t="e">
        <f>ROUND(KIG13*KIH13,2)</f>
        <v>#REF!</v>
      </c>
      <c r="KIJ13" s="292" t="e">
        <f>'PLAN. COMP.'!#REF!</f>
        <v>#REF!</v>
      </c>
      <c r="KIK13" s="293" t="e">
        <f>ROUND(KII13*KIJ13,2)</f>
        <v>#REF!</v>
      </c>
      <c r="KIL13" s="292" t="e">
        <f>'PLAN. COMP.'!#REF!</f>
        <v>#REF!</v>
      </c>
      <c r="KIM13" s="293" t="e">
        <f>ROUND(KIK13*KIL13,2)</f>
        <v>#REF!</v>
      </c>
      <c r="KIN13" s="292" t="e">
        <f>'PLAN. COMP.'!#REF!</f>
        <v>#REF!</v>
      </c>
      <c r="KIO13" s="293" t="e">
        <f>ROUND(KIM13*KIN13,2)</f>
        <v>#REF!</v>
      </c>
      <c r="KIP13" s="292" t="e">
        <f>'PLAN. COMP.'!#REF!</f>
        <v>#REF!</v>
      </c>
      <c r="KIQ13" s="293" t="e">
        <f>ROUND(KIO13*KIP13,2)</f>
        <v>#REF!</v>
      </c>
      <c r="KIR13" s="292" t="e">
        <f>'PLAN. COMP.'!#REF!</f>
        <v>#REF!</v>
      </c>
      <c r="KIS13" s="293" t="e">
        <f>ROUND(KIQ13*KIR13,2)</f>
        <v>#REF!</v>
      </c>
      <c r="KIT13" s="292" t="e">
        <f>'PLAN. COMP.'!#REF!</f>
        <v>#REF!</v>
      </c>
      <c r="KIU13" s="293" t="e">
        <f>ROUND(KIS13*KIT13,2)</f>
        <v>#REF!</v>
      </c>
      <c r="KIV13" s="292" t="e">
        <f>'PLAN. COMP.'!#REF!</f>
        <v>#REF!</v>
      </c>
      <c r="KIW13" s="293" t="e">
        <f>ROUND(KIU13*KIV13,2)</f>
        <v>#REF!</v>
      </c>
      <c r="KIX13" s="292" t="e">
        <f>'PLAN. COMP.'!#REF!</f>
        <v>#REF!</v>
      </c>
      <c r="KIY13" s="293" t="e">
        <f>ROUND(KIW13*KIX13,2)</f>
        <v>#REF!</v>
      </c>
      <c r="KIZ13" s="292" t="e">
        <f>'PLAN. COMP.'!#REF!</f>
        <v>#REF!</v>
      </c>
      <c r="KJA13" s="293" t="e">
        <f>ROUND(KIY13*KIZ13,2)</f>
        <v>#REF!</v>
      </c>
      <c r="KJB13" s="292" t="e">
        <f>'PLAN. COMP.'!#REF!</f>
        <v>#REF!</v>
      </c>
      <c r="KJC13" s="293" t="e">
        <f>ROUND(KJA13*KJB13,2)</f>
        <v>#REF!</v>
      </c>
      <c r="KJD13" s="292" t="e">
        <f>'PLAN. COMP.'!#REF!</f>
        <v>#REF!</v>
      </c>
      <c r="KJE13" s="293" t="e">
        <f>ROUND(KJC13*KJD13,2)</f>
        <v>#REF!</v>
      </c>
      <c r="KJF13" s="292" t="e">
        <f>'PLAN. COMP.'!#REF!</f>
        <v>#REF!</v>
      </c>
      <c r="KJG13" s="293" t="e">
        <f>ROUND(KJE13*KJF13,2)</f>
        <v>#REF!</v>
      </c>
      <c r="KJH13" s="292" t="e">
        <f>'PLAN. COMP.'!#REF!</f>
        <v>#REF!</v>
      </c>
      <c r="KJI13" s="293" t="e">
        <f>ROUND(KJG13*KJH13,2)</f>
        <v>#REF!</v>
      </c>
      <c r="KJJ13" s="292" t="e">
        <f>'PLAN. COMP.'!#REF!</f>
        <v>#REF!</v>
      </c>
      <c r="KJK13" s="293" t="e">
        <f>ROUND(KJI13*KJJ13,2)</f>
        <v>#REF!</v>
      </c>
      <c r="KJL13" s="292" t="e">
        <f>'PLAN. COMP.'!#REF!</f>
        <v>#REF!</v>
      </c>
      <c r="KJM13" s="293" t="e">
        <f>ROUND(KJK13*KJL13,2)</f>
        <v>#REF!</v>
      </c>
      <c r="KJN13" s="292" t="e">
        <f>'PLAN. COMP.'!#REF!</f>
        <v>#REF!</v>
      </c>
      <c r="KJO13" s="293" t="e">
        <f>ROUND(KJM13*KJN13,2)</f>
        <v>#REF!</v>
      </c>
      <c r="KJP13" s="292" t="e">
        <f>'PLAN. COMP.'!#REF!</f>
        <v>#REF!</v>
      </c>
      <c r="KJQ13" s="293" t="e">
        <f>ROUND(KJO13*KJP13,2)</f>
        <v>#REF!</v>
      </c>
      <c r="KJR13" s="292" t="e">
        <f>'PLAN. COMP.'!#REF!</f>
        <v>#REF!</v>
      </c>
      <c r="KJS13" s="293" t="e">
        <f>ROUND(KJQ13*KJR13,2)</f>
        <v>#REF!</v>
      </c>
      <c r="KJT13" s="292" t="e">
        <f>'PLAN. COMP.'!#REF!</f>
        <v>#REF!</v>
      </c>
      <c r="KJU13" s="293" t="e">
        <f>ROUND(KJS13*KJT13,2)</f>
        <v>#REF!</v>
      </c>
      <c r="KJV13" s="292" t="e">
        <f>'PLAN. COMP.'!#REF!</f>
        <v>#REF!</v>
      </c>
      <c r="KJW13" s="293" t="e">
        <f>ROUND(KJU13*KJV13,2)</f>
        <v>#REF!</v>
      </c>
      <c r="KJX13" s="292" t="e">
        <f>'PLAN. COMP.'!#REF!</f>
        <v>#REF!</v>
      </c>
      <c r="KJY13" s="293" t="e">
        <f>ROUND(KJW13*KJX13,2)</f>
        <v>#REF!</v>
      </c>
      <c r="KJZ13" s="292" t="e">
        <f>'PLAN. COMP.'!#REF!</f>
        <v>#REF!</v>
      </c>
      <c r="KKA13" s="293" t="e">
        <f>ROUND(KJY13*KJZ13,2)</f>
        <v>#REF!</v>
      </c>
      <c r="KKB13" s="292" t="e">
        <f>'PLAN. COMP.'!#REF!</f>
        <v>#REF!</v>
      </c>
      <c r="KKC13" s="293" t="e">
        <f>ROUND(KKA13*KKB13,2)</f>
        <v>#REF!</v>
      </c>
      <c r="KKD13" s="292" t="e">
        <f>'PLAN. COMP.'!#REF!</f>
        <v>#REF!</v>
      </c>
      <c r="KKE13" s="293" t="e">
        <f>ROUND(KKC13*KKD13,2)</f>
        <v>#REF!</v>
      </c>
      <c r="KKF13" s="292" t="e">
        <f>'PLAN. COMP.'!#REF!</f>
        <v>#REF!</v>
      </c>
      <c r="KKG13" s="293" t="e">
        <f>ROUND(KKE13*KKF13,2)</f>
        <v>#REF!</v>
      </c>
      <c r="KKH13" s="292" t="e">
        <f>'PLAN. COMP.'!#REF!</f>
        <v>#REF!</v>
      </c>
      <c r="KKI13" s="293" t="e">
        <f>ROUND(KKG13*KKH13,2)</f>
        <v>#REF!</v>
      </c>
      <c r="KKJ13" s="292" t="e">
        <f>'PLAN. COMP.'!#REF!</f>
        <v>#REF!</v>
      </c>
      <c r="KKK13" s="293" t="e">
        <f>ROUND(KKI13*KKJ13,2)</f>
        <v>#REF!</v>
      </c>
      <c r="KKL13" s="292" t="e">
        <f>'PLAN. COMP.'!#REF!</f>
        <v>#REF!</v>
      </c>
      <c r="KKM13" s="293" t="e">
        <f>ROUND(KKK13*KKL13,2)</f>
        <v>#REF!</v>
      </c>
      <c r="KKN13" s="292" t="e">
        <f>'PLAN. COMP.'!#REF!</f>
        <v>#REF!</v>
      </c>
      <c r="KKO13" s="293" t="e">
        <f>ROUND(KKM13*KKN13,2)</f>
        <v>#REF!</v>
      </c>
      <c r="KKP13" s="292" t="e">
        <f>'PLAN. COMP.'!#REF!</f>
        <v>#REF!</v>
      </c>
      <c r="KKQ13" s="293" t="e">
        <f>ROUND(KKO13*KKP13,2)</f>
        <v>#REF!</v>
      </c>
      <c r="KKR13" s="292" t="e">
        <f>'PLAN. COMP.'!#REF!</f>
        <v>#REF!</v>
      </c>
      <c r="KKS13" s="293" t="e">
        <f>ROUND(KKQ13*KKR13,2)</f>
        <v>#REF!</v>
      </c>
      <c r="KKT13" s="292" t="e">
        <f>'PLAN. COMP.'!#REF!</f>
        <v>#REF!</v>
      </c>
      <c r="KKU13" s="293" t="e">
        <f>ROUND(KKS13*KKT13,2)</f>
        <v>#REF!</v>
      </c>
      <c r="KKV13" s="292" t="e">
        <f>'PLAN. COMP.'!#REF!</f>
        <v>#REF!</v>
      </c>
      <c r="KKW13" s="293" t="e">
        <f>ROUND(KKU13*KKV13,2)</f>
        <v>#REF!</v>
      </c>
      <c r="KKX13" s="292" t="e">
        <f>'PLAN. COMP.'!#REF!</f>
        <v>#REF!</v>
      </c>
      <c r="KKY13" s="293" t="e">
        <f>ROUND(KKW13*KKX13,2)</f>
        <v>#REF!</v>
      </c>
      <c r="KKZ13" s="292" t="e">
        <f>'PLAN. COMP.'!#REF!</f>
        <v>#REF!</v>
      </c>
      <c r="KLA13" s="293" t="e">
        <f>ROUND(KKY13*KKZ13,2)</f>
        <v>#REF!</v>
      </c>
      <c r="KLB13" s="292" t="e">
        <f>'PLAN. COMP.'!#REF!</f>
        <v>#REF!</v>
      </c>
      <c r="KLC13" s="293" t="e">
        <f>ROUND(KLA13*KLB13,2)</f>
        <v>#REF!</v>
      </c>
      <c r="KLD13" s="292" t="e">
        <f>'PLAN. COMP.'!#REF!</f>
        <v>#REF!</v>
      </c>
      <c r="KLE13" s="293" t="e">
        <f>ROUND(KLC13*KLD13,2)</f>
        <v>#REF!</v>
      </c>
      <c r="KLF13" s="292" t="e">
        <f>'PLAN. COMP.'!#REF!</f>
        <v>#REF!</v>
      </c>
      <c r="KLG13" s="293" t="e">
        <f>ROUND(KLE13*KLF13,2)</f>
        <v>#REF!</v>
      </c>
      <c r="KLH13" s="292" t="e">
        <f>'PLAN. COMP.'!#REF!</f>
        <v>#REF!</v>
      </c>
      <c r="KLI13" s="293" t="e">
        <f>ROUND(KLG13*KLH13,2)</f>
        <v>#REF!</v>
      </c>
      <c r="KLJ13" s="292" t="e">
        <f>'PLAN. COMP.'!#REF!</f>
        <v>#REF!</v>
      </c>
      <c r="KLK13" s="293" t="e">
        <f>ROUND(KLI13*KLJ13,2)</f>
        <v>#REF!</v>
      </c>
      <c r="KLL13" s="292" t="e">
        <f>'PLAN. COMP.'!#REF!</f>
        <v>#REF!</v>
      </c>
      <c r="KLM13" s="293" t="e">
        <f>ROUND(KLK13*KLL13,2)</f>
        <v>#REF!</v>
      </c>
      <c r="KLN13" s="292" t="e">
        <f>'PLAN. COMP.'!#REF!</f>
        <v>#REF!</v>
      </c>
      <c r="KLO13" s="293" t="e">
        <f>ROUND(KLM13*KLN13,2)</f>
        <v>#REF!</v>
      </c>
      <c r="KLP13" s="292" t="e">
        <f>'PLAN. COMP.'!#REF!</f>
        <v>#REF!</v>
      </c>
      <c r="KLQ13" s="293" t="e">
        <f>ROUND(KLO13*KLP13,2)</f>
        <v>#REF!</v>
      </c>
      <c r="KLR13" s="292" t="e">
        <f>'PLAN. COMP.'!#REF!</f>
        <v>#REF!</v>
      </c>
      <c r="KLS13" s="293" t="e">
        <f>ROUND(KLQ13*KLR13,2)</f>
        <v>#REF!</v>
      </c>
      <c r="KLT13" s="292" t="e">
        <f>'PLAN. COMP.'!#REF!</f>
        <v>#REF!</v>
      </c>
      <c r="KLU13" s="293" t="e">
        <f>ROUND(KLS13*KLT13,2)</f>
        <v>#REF!</v>
      </c>
      <c r="KLV13" s="292" t="e">
        <f>'PLAN. COMP.'!#REF!</f>
        <v>#REF!</v>
      </c>
      <c r="KLW13" s="293" t="e">
        <f>ROUND(KLU13*KLV13,2)</f>
        <v>#REF!</v>
      </c>
      <c r="KLX13" s="292" t="e">
        <f>'PLAN. COMP.'!#REF!</f>
        <v>#REF!</v>
      </c>
      <c r="KLY13" s="293" t="e">
        <f>ROUND(KLW13*KLX13,2)</f>
        <v>#REF!</v>
      </c>
      <c r="KLZ13" s="292" t="e">
        <f>'PLAN. COMP.'!#REF!</f>
        <v>#REF!</v>
      </c>
      <c r="KMA13" s="293" t="e">
        <f>ROUND(KLY13*KLZ13,2)</f>
        <v>#REF!</v>
      </c>
      <c r="KMB13" s="292" t="e">
        <f>'PLAN. COMP.'!#REF!</f>
        <v>#REF!</v>
      </c>
      <c r="KMC13" s="293" t="e">
        <f>ROUND(KMA13*KMB13,2)</f>
        <v>#REF!</v>
      </c>
      <c r="KMD13" s="292" t="e">
        <f>'PLAN. COMP.'!#REF!</f>
        <v>#REF!</v>
      </c>
      <c r="KME13" s="293" t="e">
        <f>ROUND(KMC13*KMD13,2)</f>
        <v>#REF!</v>
      </c>
      <c r="KMF13" s="292" t="e">
        <f>'PLAN. COMP.'!#REF!</f>
        <v>#REF!</v>
      </c>
      <c r="KMG13" s="293" t="e">
        <f>ROUND(KME13*KMF13,2)</f>
        <v>#REF!</v>
      </c>
      <c r="KMH13" s="292" t="e">
        <f>'PLAN. COMP.'!#REF!</f>
        <v>#REF!</v>
      </c>
      <c r="KMI13" s="293" t="e">
        <f>ROUND(KMG13*KMH13,2)</f>
        <v>#REF!</v>
      </c>
      <c r="KMJ13" s="292" t="e">
        <f>'PLAN. COMP.'!#REF!</f>
        <v>#REF!</v>
      </c>
      <c r="KMK13" s="293" t="e">
        <f>ROUND(KMI13*KMJ13,2)</f>
        <v>#REF!</v>
      </c>
      <c r="KML13" s="292" t="e">
        <f>'PLAN. COMP.'!#REF!</f>
        <v>#REF!</v>
      </c>
      <c r="KMM13" s="293" t="e">
        <f>ROUND(KMK13*KML13,2)</f>
        <v>#REF!</v>
      </c>
      <c r="KMN13" s="292" t="e">
        <f>'PLAN. COMP.'!#REF!</f>
        <v>#REF!</v>
      </c>
      <c r="KMO13" s="293" t="e">
        <f>ROUND(KMM13*KMN13,2)</f>
        <v>#REF!</v>
      </c>
      <c r="KMP13" s="292" t="e">
        <f>'PLAN. COMP.'!#REF!</f>
        <v>#REF!</v>
      </c>
      <c r="KMQ13" s="293" t="e">
        <f>ROUND(KMO13*KMP13,2)</f>
        <v>#REF!</v>
      </c>
      <c r="KMR13" s="292" t="e">
        <f>'PLAN. COMP.'!#REF!</f>
        <v>#REF!</v>
      </c>
      <c r="KMS13" s="293" t="e">
        <f>ROUND(KMQ13*KMR13,2)</f>
        <v>#REF!</v>
      </c>
      <c r="KMT13" s="292" t="e">
        <f>'PLAN. COMP.'!#REF!</f>
        <v>#REF!</v>
      </c>
      <c r="KMU13" s="293" t="e">
        <f>ROUND(KMS13*KMT13,2)</f>
        <v>#REF!</v>
      </c>
      <c r="KMV13" s="292" t="e">
        <f>'PLAN. COMP.'!#REF!</f>
        <v>#REF!</v>
      </c>
      <c r="KMW13" s="293" t="e">
        <f>ROUND(KMU13*KMV13,2)</f>
        <v>#REF!</v>
      </c>
      <c r="KMX13" s="292" t="e">
        <f>'PLAN. COMP.'!#REF!</f>
        <v>#REF!</v>
      </c>
      <c r="KMY13" s="293" t="e">
        <f>ROUND(KMW13*KMX13,2)</f>
        <v>#REF!</v>
      </c>
      <c r="KMZ13" s="292" t="e">
        <f>'PLAN. COMP.'!#REF!</f>
        <v>#REF!</v>
      </c>
      <c r="KNA13" s="293" t="e">
        <f>ROUND(KMY13*KMZ13,2)</f>
        <v>#REF!</v>
      </c>
      <c r="KNB13" s="292" t="e">
        <f>'PLAN. COMP.'!#REF!</f>
        <v>#REF!</v>
      </c>
      <c r="KNC13" s="293" t="e">
        <f>ROUND(KNA13*KNB13,2)</f>
        <v>#REF!</v>
      </c>
      <c r="KND13" s="292" t="e">
        <f>'PLAN. COMP.'!#REF!</f>
        <v>#REF!</v>
      </c>
      <c r="KNE13" s="293" t="e">
        <f>ROUND(KNC13*KND13,2)</f>
        <v>#REF!</v>
      </c>
      <c r="KNF13" s="292" t="e">
        <f>'PLAN. COMP.'!#REF!</f>
        <v>#REF!</v>
      </c>
      <c r="KNG13" s="293" t="e">
        <f>ROUND(KNE13*KNF13,2)</f>
        <v>#REF!</v>
      </c>
      <c r="KNH13" s="292" t="e">
        <f>'PLAN. COMP.'!#REF!</f>
        <v>#REF!</v>
      </c>
      <c r="KNI13" s="293" t="e">
        <f>ROUND(KNG13*KNH13,2)</f>
        <v>#REF!</v>
      </c>
      <c r="KNJ13" s="292" t="e">
        <f>'PLAN. COMP.'!#REF!</f>
        <v>#REF!</v>
      </c>
      <c r="KNK13" s="293" t="e">
        <f>ROUND(KNI13*KNJ13,2)</f>
        <v>#REF!</v>
      </c>
      <c r="KNL13" s="292" t="e">
        <f>'PLAN. COMP.'!#REF!</f>
        <v>#REF!</v>
      </c>
      <c r="KNM13" s="293" t="e">
        <f>ROUND(KNK13*KNL13,2)</f>
        <v>#REF!</v>
      </c>
      <c r="KNN13" s="292" t="e">
        <f>'PLAN. COMP.'!#REF!</f>
        <v>#REF!</v>
      </c>
      <c r="KNO13" s="293" t="e">
        <f>ROUND(KNM13*KNN13,2)</f>
        <v>#REF!</v>
      </c>
      <c r="KNP13" s="292" t="e">
        <f>'PLAN. COMP.'!#REF!</f>
        <v>#REF!</v>
      </c>
      <c r="KNQ13" s="293" t="e">
        <f>ROUND(KNO13*KNP13,2)</f>
        <v>#REF!</v>
      </c>
      <c r="KNR13" s="292" t="e">
        <f>'PLAN. COMP.'!#REF!</f>
        <v>#REF!</v>
      </c>
      <c r="KNS13" s="293" t="e">
        <f>ROUND(KNQ13*KNR13,2)</f>
        <v>#REF!</v>
      </c>
      <c r="KNT13" s="292" t="e">
        <f>'PLAN. COMP.'!#REF!</f>
        <v>#REF!</v>
      </c>
      <c r="KNU13" s="293" t="e">
        <f>ROUND(KNS13*KNT13,2)</f>
        <v>#REF!</v>
      </c>
      <c r="KNV13" s="292" t="e">
        <f>'PLAN. COMP.'!#REF!</f>
        <v>#REF!</v>
      </c>
      <c r="KNW13" s="293" t="e">
        <f>ROUND(KNU13*KNV13,2)</f>
        <v>#REF!</v>
      </c>
      <c r="KNX13" s="292" t="e">
        <f>'PLAN. COMP.'!#REF!</f>
        <v>#REF!</v>
      </c>
      <c r="KNY13" s="293" t="e">
        <f>ROUND(KNW13*KNX13,2)</f>
        <v>#REF!</v>
      </c>
      <c r="KNZ13" s="292" t="e">
        <f>'PLAN. COMP.'!#REF!</f>
        <v>#REF!</v>
      </c>
      <c r="KOA13" s="293" t="e">
        <f>ROUND(KNY13*KNZ13,2)</f>
        <v>#REF!</v>
      </c>
      <c r="KOB13" s="292" t="e">
        <f>'PLAN. COMP.'!#REF!</f>
        <v>#REF!</v>
      </c>
      <c r="KOC13" s="293" t="e">
        <f>ROUND(KOA13*KOB13,2)</f>
        <v>#REF!</v>
      </c>
      <c r="KOD13" s="292" t="e">
        <f>'PLAN. COMP.'!#REF!</f>
        <v>#REF!</v>
      </c>
      <c r="KOE13" s="293" t="e">
        <f>ROUND(KOC13*KOD13,2)</f>
        <v>#REF!</v>
      </c>
      <c r="KOF13" s="292" t="e">
        <f>'PLAN. COMP.'!#REF!</f>
        <v>#REF!</v>
      </c>
      <c r="KOG13" s="293" t="e">
        <f>ROUND(KOE13*KOF13,2)</f>
        <v>#REF!</v>
      </c>
      <c r="KOH13" s="292" t="e">
        <f>'PLAN. COMP.'!#REF!</f>
        <v>#REF!</v>
      </c>
      <c r="KOI13" s="293" t="e">
        <f>ROUND(KOG13*KOH13,2)</f>
        <v>#REF!</v>
      </c>
      <c r="KOJ13" s="292" t="e">
        <f>'PLAN. COMP.'!#REF!</f>
        <v>#REF!</v>
      </c>
      <c r="KOK13" s="293" t="e">
        <f>ROUND(KOI13*KOJ13,2)</f>
        <v>#REF!</v>
      </c>
      <c r="KOL13" s="292" t="e">
        <f>'PLAN. COMP.'!#REF!</f>
        <v>#REF!</v>
      </c>
      <c r="KOM13" s="293" t="e">
        <f>ROUND(KOK13*KOL13,2)</f>
        <v>#REF!</v>
      </c>
      <c r="KON13" s="292" t="e">
        <f>'PLAN. COMP.'!#REF!</f>
        <v>#REF!</v>
      </c>
      <c r="KOO13" s="293" t="e">
        <f>ROUND(KOM13*KON13,2)</f>
        <v>#REF!</v>
      </c>
      <c r="KOP13" s="292" t="e">
        <f>'PLAN. COMP.'!#REF!</f>
        <v>#REF!</v>
      </c>
      <c r="KOQ13" s="293" t="e">
        <f>ROUND(KOO13*KOP13,2)</f>
        <v>#REF!</v>
      </c>
      <c r="KOR13" s="292" t="e">
        <f>'PLAN. COMP.'!#REF!</f>
        <v>#REF!</v>
      </c>
      <c r="KOS13" s="293" t="e">
        <f>ROUND(KOQ13*KOR13,2)</f>
        <v>#REF!</v>
      </c>
      <c r="KOT13" s="292" t="e">
        <f>'PLAN. COMP.'!#REF!</f>
        <v>#REF!</v>
      </c>
      <c r="KOU13" s="293" t="e">
        <f>ROUND(KOS13*KOT13,2)</f>
        <v>#REF!</v>
      </c>
      <c r="KOV13" s="292" t="e">
        <f>'PLAN. COMP.'!#REF!</f>
        <v>#REF!</v>
      </c>
      <c r="KOW13" s="293" t="e">
        <f>ROUND(KOU13*KOV13,2)</f>
        <v>#REF!</v>
      </c>
      <c r="KOX13" s="292" t="e">
        <f>'PLAN. COMP.'!#REF!</f>
        <v>#REF!</v>
      </c>
      <c r="KOY13" s="293" t="e">
        <f>ROUND(KOW13*KOX13,2)</f>
        <v>#REF!</v>
      </c>
      <c r="KOZ13" s="292" t="e">
        <f>'PLAN. COMP.'!#REF!</f>
        <v>#REF!</v>
      </c>
      <c r="KPA13" s="293" t="e">
        <f>ROUND(KOY13*KOZ13,2)</f>
        <v>#REF!</v>
      </c>
      <c r="KPB13" s="292" t="e">
        <f>'PLAN. COMP.'!#REF!</f>
        <v>#REF!</v>
      </c>
      <c r="KPC13" s="293" t="e">
        <f>ROUND(KPA13*KPB13,2)</f>
        <v>#REF!</v>
      </c>
      <c r="KPD13" s="292" t="e">
        <f>'PLAN. COMP.'!#REF!</f>
        <v>#REF!</v>
      </c>
      <c r="KPE13" s="293" t="e">
        <f>ROUND(KPC13*KPD13,2)</f>
        <v>#REF!</v>
      </c>
      <c r="KPF13" s="292" t="e">
        <f>'PLAN. COMP.'!#REF!</f>
        <v>#REF!</v>
      </c>
      <c r="KPG13" s="293" t="e">
        <f>ROUND(KPE13*KPF13,2)</f>
        <v>#REF!</v>
      </c>
      <c r="KPH13" s="292" t="e">
        <f>'PLAN. COMP.'!#REF!</f>
        <v>#REF!</v>
      </c>
      <c r="KPI13" s="293" t="e">
        <f>ROUND(KPG13*KPH13,2)</f>
        <v>#REF!</v>
      </c>
      <c r="KPJ13" s="292" t="e">
        <f>'PLAN. COMP.'!#REF!</f>
        <v>#REF!</v>
      </c>
      <c r="KPK13" s="293" t="e">
        <f>ROUND(KPI13*KPJ13,2)</f>
        <v>#REF!</v>
      </c>
      <c r="KPL13" s="292" t="e">
        <f>'PLAN. COMP.'!#REF!</f>
        <v>#REF!</v>
      </c>
      <c r="KPM13" s="293" t="e">
        <f>ROUND(KPK13*KPL13,2)</f>
        <v>#REF!</v>
      </c>
      <c r="KPN13" s="292" t="e">
        <f>'PLAN. COMP.'!#REF!</f>
        <v>#REF!</v>
      </c>
      <c r="KPO13" s="293" t="e">
        <f>ROUND(KPM13*KPN13,2)</f>
        <v>#REF!</v>
      </c>
      <c r="KPP13" s="292" t="e">
        <f>'PLAN. COMP.'!#REF!</f>
        <v>#REF!</v>
      </c>
      <c r="KPQ13" s="293" t="e">
        <f>ROUND(KPO13*KPP13,2)</f>
        <v>#REF!</v>
      </c>
      <c r="KPR13" s="292" t="e">
        <f>'PLAN. COMP.'!#REF!</f>
        <v>#REF!</v>
      </c>
      <c r="KPS13" s="293" t="e">
        <f>ROUND(KPQ13*KPR13,2)</f>
        <v>#REF!</v>
      </c>
      <c r="KPT13" s="292" t="e">
        <f>'PLAN. COMP.'!#REF!</f>
        <v>#REF!</v>
      </c>
      <c r="KPU13" s="293" t="e">
        <f>ROUND(KPS13*KPT13,2)</f>
        <v>#REF!</v>
      </c>
      <c r="KPV13" s="292" t="e">
        <f>'PLAN. COMP.'!#REF!</f>
        <v>#REF!</v>
      </c>
      <c r="KPW13" s="293" t="e">
        <f>ROUND(KPU13*KPV13,2)</f>
        <v>#REF!</v>
      </c>
      <c r="KPX13" s="292" t="e">
        <f>'PLAN. COMP.'!#REF!</f>
        <v>#REF!</v>
      </c>
      <c r="KPY13" s="293" t="e">
        <f>ROUND(KPW13*KPX13,2)</f>
        <v>#REF!</v>
      </c>
      <c r="KPZ13" s="292" t="e">
        <f>'PLAN. COMP.'!#REF!</f>
        <v>#REF!</v>
      </c>
      <c r="KQA13" s="293" t="e">
        <f>ROUND(KPY13*KPZ13,2)</f>
        <v>#REF!</v>
      </c>
      <c r="KQB13" s="292" t="e">
        <f>'PLAN. COMP.'!#REF!</f>
        <v>#REF!</v>
      </c>
      <c r="KQC13" s="293" t="e">
        <f>ROUND(KQA13*KQB13,2)</f>
        <v>#REF!</v>
      </c>
      <c r="KQD13" s="292" t="e">
        <f>'PLAN. COMP.'!#REF!</f>
        <v>#REF!</v>
      </c>
      <c r="KQE13" s="293" t="e">
        <f>ROUND(KQC13*KQD13,2)</f>
        <v>#REF!</v>
      </c>
      <c r="KQF13" s="292" t="e">
        <f>'PLAN. COMP.'!#REF!</f>
        <v>#REF!</v>
      </c>
      <c r="KQG13" s="293" t="e">
        <f>ROUND(KQE13*KQF13,2)</f>
        <v>#REF!</v>
      </c>
      <c r="KQH13" s="292" t="e">
        <f>'PLAN. COMP.'!#REF!</f>
        <v>#REF!</v>
      </c>
      <c r="KQI13" s="293" t="e">
        <f>ROUND(KQG13*KQH13,2)</f>
        <v>#REF!</v>
      </c>
      <c r="KQJ13" s="292" t="e">
        <f>'PLAN. COMP.'!#REF!</f>
        <v>#REF!</v>
      </c>
      <c r="KQK13" s="293" t="e">
        <f>ROUND(KQI13*KQJ13,2)</f>
        <v>#REF!</v>
      </c>
      <c r="KQL13" s="292" t="e">
        <f>'PLAN. COMP.'!#REF!</f>
        <v>#REF!</v>
      </c>
      <c r="KQM13" s="293" t="e">
        <f>ROUND(KQK13*KQL13,2)</f>
        <v>#REF!</v>
      </c>
      <c r="KQN13" s="292" t="e">
        <f>'PLAN. COMP.'!#REF!</f>
        <v>#REF!</v>
      </c>
      <c r="KQO13" s="293" t="e">
        <f>ROUND(KQM13*KQN13,2)</f>
        <v>#REF!</v>
      </c>
      <c r="KQP13" s="292" t="e">
        <f>'PLAN. COMP.'!#REF!</f>
        <v>#REF!</v>
      </c>
      <c r="KQQ13" s="293" t="e">
        <f>ROUND(KQO13*KQP13,2)</f>
        <v>#REF!</v>
      </c>
      <c r="KQR13" s="292" t="e">
        <f>'PLAN. COMP.'!#REF!</f>
        <v>#REF!</v>
      </c>
      <c r="KQS13" s="293" t="e">
        <f>ROUND(KQQ13*KQR13,2)</f>
        <v>#REF!</v>
      </c>
      <c r="KQT13" s="292" t="e">
        <f>'PLAN. COMP.'!#REF!</f>
        <v>#REF!</v>
      </c>
      <c r="KQU13" s="293" t="e">
        <f>ROUND(KQS13*KQT13,2)</f>
        <v>#REF!</v>
      </c>
      <c r="KQV13" s="292" t="e">
        <f>'PLAN. COMP.'!#REF!</f>
        <v>#REF!</v>
      </c>
      <c r="KQW13" s="293" t="e">
        <f>ROUND(KQU13*KQV13,2)</f>
        <v>#REF!</v>
      </c>
      <c r="KQX13" s="292" t="e">
        <f>'PLAN. COMP.'!#REF!</f>
        <v>#REF!</v>
      </c>
      <c r="KQY13" s="293" t="e">
        <f>ROUND(KQW13*KQX13,2)</f>
        <v>#REF!</v>
      </c>
      <c r="KQZ13" s="292" t="e">
        <f>'PLAN. COMP.'!#REF!</f>
        <v>#REF!</v>
      </c>
      <c r="KRA13" s="293" t="e">
        <f>ROUND(KQY13*KQZ13,2)</f>
        <v>#REF!</v>
      </c>
      <c r="KRB13" s="292" t="e">
        <f>'PLAN. COMP.'!#REF!</f>
        <v>#REF!</v>
      </c>
      <c r="KRC13" s="293" t="e">
        <f>ROUND(KRA13*KRB13,2)</f>
        <v>#REF!</v>
      </c>
      <c r="KRD13" s="292" t="e">
        <f>'PLAN. COMP.'!#REF!</f>
        <v>#REF!</v>
      </c>
      <c r="KRE13" s="293" t="e">
        <f>ROUND(KRC13*KRD13,2)</f>
        <v>#REF!</v>
      </c>
      <c r="KRF13" s="292" t="e">
        <f>'PLAN. COMP.'!#REF!</f>
        <v>#REF!</v>
      </c>
      <c r="KRG13" s="293" t="e">
        <f>ROUND(KRE13*KRF13,2)</f>
        <v>#REF!</v>
      </c>
      <c r="KRH13" s="292" t="e">
        <f>'PLAN. COMP.'!#REF!</f>
        <v>#REF!</v>
      </c>
      <c r="KRI13" s="293" t="e">
        <f>ROUND(KRG13*KRH13,2)</f>
        <v>#REF!</v>
      </c>
      <c r="KRJ13" s="292" t="e">
        <f>'PLAN. COMP.'!#REF!</f>
        <v>#REF!</v>
      </c>
      <c r="KRK13" s="293" t="e">
        <f>ROUND(KRI13*KRJ13,2)</f>
        <v>#REF!</v>
      </c>
      <c r="KRL13" s="292" t="e">
        <f>'PLAN. COMP.'!#REF!</f>
        <v>#REF!</v>
      </c>
      <c r="KRM13" s="293" t="e">
        <f>ROUND(KRK13*KRL13,2)</f>
        <v>#REF!</v>
      </c>
      <c r="KRN13" s="292" t="e">
        <f>'PLAN. COMP.'!#REF!</f>
        <v>#REF!</v>
      </c>
      <c r="KRO13" s="293" t="e">
        <f>ROUND(KRM13*KRN13,2)</f>
        <v>#REF!</v>
      </c>
      <c r="KRP13" s="292" t="e">
        <f>'PLAN. COMP.'!#REF!</f>
        <v>#REF!</v>
      </c>
      <c r="KRQ13" s="293" t="e">
        <f>ROUND(KRO13*KRP13,2)</f>
        <v>#REF!</v>
      </c>
      <c r="KRR13" s="292" t="e">
        <f>'PLAN. COMP.'!#REF!</f>
        <v>#REF!</v>
      </c>
      <c r="KRS13" s="293" t="e">
        <f>ROUND(KRQ13*KRR13,2)</f>
        <v>#REF!</v>
      </c>
      <c r="KRT13" s="292" t="e">
        <f>'PLAN. COMP.'!#REF!</f>
        <v>#REF!</v>
      </c>
      <c r="KRU13" s="293" t="e">
        <f>ROUND(KRS13*KRT13,2)</f>
        <v>#REF!</v>
      </c>
      <c r="KRV13" s="292" t="e">
        <f>'PLAN. COMP.'!#REF!</f>
        <v>#REF!</v>
      </c>
      <c r="KRW13" s="293" t="e">
        <f>ROUND(KRU13*KRV13,2)</f>
        <v>#REF!</v>
      </c>
      <c r="KRX13" s="292" t="e">
        <f>'PLAN. COMP.'!#REF!</f>
        <v>#REF!</v>
      </c>
      <c r="KRY13" s="293" t="e">
        <f>ROUND(KRW13*KRX13,2)</f>
        <v>#REF!</v>
      </c>
      <c r="KRZ13" s="292" t="e">
        <f>'PLAN. COMP.'!#REF!</f>
        <v>#REF!</v>
      </c>
      <c r="KSA13" s="293" t="e">
        <f>ROUND(KRY13*KRZ13,2)</f>
        <v>#REF!</v>
      </c>
      <c r="KSB13" s="292" t="e">
        <f>'PLAN. COMP.'!#REF!</f>
        <v>#REF!</v>
      </c>
      <c r="KSC13" s="293" t="e">
        <f>ROUND(KSA13*KSB13,2)</f>
        <v>#REF!</v>
      </c>
      <c r="KSD13" s="292" t="e">
        <f>'PLAN. COMP.'!#REF!</f>
        <v>#REF!</v>
      </c>
      <c r="KSE13" s="293" t="e">
        <f>ROUND(KSC13*KSD13,2)</f>
        <v>#REF!</v>
      </c>
      <c r="KSF13" s="292" t="e">
        <f>'PLAN. COMP.'!#REF!</f>
        <v>#REF!</v>
      </c>
      <c r="KSG13" s="293" t="e">
        <f>ROUND(KSE13*KSF13,2)</f>
        <v>#REF!</v>
      </c>
      <c r="KSH13" s="292" t="e">
        <f>'PLAN. COMP.'!#REF!</f>
        <v>#REF!</v>
      </c>
      <c r="KSI13" s="293" t="e">
        <f>ROUND(KSG13*KSH13,2)</f>
        <v>#REF!</v>
      </c>
      <c r="KSJ13" s="292" t="e">
        <f>'PLAN. COMP.'!#REF!</f>
        <v>#REF!</v>
      </c>
      <c r="KSK13" s="293" t="e">
        <f>ROUND(KSI13*KSJ13,2)</f>
        <v>#REF!</v>
      </c>
      <c r="KSL13" s="292" t="e">
        <f>'PLAN. COMP.'!#REF!</f>
        <v>#REF!</v>
      </c>
      <c r="KSM13" s="293" t="e">
        <f>ROUND(KSK13*KSL13,2)</f>
        <v>#REF!</v>
      </c>
      <c r="KSN13" s="292" t="e">
        <f>'PLAN. COMP.'!#REF!</f>
        <v>#REF!</v>
      </c>
      <c r="KSO13" s="293" t="e">
        <f>ROUND(KSM13*KSN13,2)</f>
        <v>#REF!</v>
      </c>
      <c r="KSP13" s="292" t="e">
        <f>'PLAN. COMP.'!#REF!</f>
        <v>#REF!</v>
      </c>
      <c r="KSQ13" s="293" t="e">
        <f>ROUND(KSO13*KSP13,2)</f>
        <v>#REF!</v>
      </c>
      <c r="KSR13" s="292" t="e">
        <f>'PLAN. COMP.'!#REF!</f>
        <v>#REF!</v>
      </c>
      <c r="KSS13" s="293" t="e">
        <f>ROUND(KSQ13*KSR13,2)</f>
        <v>#REF!</v>
      </c>
      <c r="KST13" s="292" t="e">
        <f>'PLAN. COMP.'!#REF!</f>
        <v>#REF!</v>
      </c>
      <c r="KSU13" s="293" t="e">
        <f>ROUND(KSS13*KST13,2)</f>
        <v>#REF!</v>
      </c>
      <c r="KSV13" s="292" t="e">
        <f>'PLAN. COMP.'!#REF!</f>
        <v>#REF!</v>
      </c>
      <c r="KSW13" s="293" t="e">
        <f>ROUND(KSU13*KSV13,2)</f>
        <v>#REF!</v>
      </c>
      <c r="KSX13" s="292" t="e">
        <f>'PLAN. COMP.'!#REF!</f>
        <v>#REF!</v>
      </c>
      <c r="KSY13" s="293" t="e">
        <f>ROUND(KSW13*KSX13,2)</f>
        <v>#REF!</v>
      </c>
      <c r="KSZ13" s="292" t="e">
        <f>'PLAN. COMP.'!#REF!</f>
        <v>#REF!</v>
      </c>
      <c r="KTA13" s="293" t="e">
        <f>ROUND(KSY13*KSZ13,2)</f>
        <v>#REF!</v>
      </c>
      <c r="KTB13" s="292" t="e">
        <f>'PLAN. COMP.'!#REF!</f>
        <v>#REF!</v>
      </c>
      <c r="KTC13" s="293" t="e">
        <f>ROUND(KTA13*KTB13,2)</f>
        <v>#REF!</v>
      </c>
      <c r="KTD13" s="292" t="e">
        <f>'PLAN. COMP.'!#REF!</f>
        <v>#REF!</v>
      </c>
      <c r="KTE13" s="293" t="e">
        <f>ROUND(KTC13*KTD13,2)</f>
        <v>#REF!</v>
      </c>
      <c r="KTF13" s="292" t="e">
        <f>'PLAN. COMP.'!#REF!</f>
        <v>#REF!</v>
      </c>
      <c r="KTG13" s="293" t="e">
        <f>ROUND(KTE13*KTF13,2)</f>
        <v>#REF!</v>
      </c>
      <c r="KTH13" s="292" t="e">
        <f>'PLAN. COMP.'!#REF!</f>
        <v>#REF!</v>
      </c>
      <c r="KTI13" s="293" t="e">
        <f>ROUND(KTG13*KTH13,2)</f>
        <v>#REF!</v>
      </c>
      <c r="KTJ13" s="292" t="e">
        <f>'PLAN. COMP.'!#REF!</f>
        <v>#REF!</v>
      </c>
      <c r="KTK13" s="293" t="e">
        <f>ROUND(KTI13*KTJ13,2)</f>
        <v>#REF!</v>
      </c>
      <c r="KTL13" s="292" t="e">
        <f>'PLAN. COMP.'!#REF!</f>
        <v>#REF!</v>
      </c>
      <c r="KTM13" s="293" t="e">
        <f>ROUND(KTK13*KTL13,2)</f>
        <v>#REF!</v>
      </c>
      <c r="KTN13" s="292" t="e">
        <f>'PLAN. COMP.'!#REF!</f>
        <v>#REF!</v>
      </c>
      <c r="KTO13" s="293" t="e">
        <f>ROUND(KTM13*KTN13,2)</f>
        <v>#REF!</v>
      </c>
      <c r="KTP13" s="292" t="e">
        <f>'PLAN. COMP.'!#REF!</f>
        <v>#REF!</v>
      </c>
      <c r="KTQ13" s="293" t="e">
        <f>ROUND(KTO13*KTP13,2)</f>
        <v>#REF!</v>
      </c>
      <c r="KTR13" s="292" t="e">
        <f>'PLAN. COMP.'!#REF!</f>
        <v>#REF!</v>
      </c>
      <c r="KTS13" s="293" t="e">
        <f>ROUND(KTQ13*KTR13,2)</f>
        <v>#REF!</v>
      </c>
      <c r="KTT13" s="292" t="e">
        <f>'PLAN. COMP.'!#REF!</f>
        <v>#REF!</v>
      </c>
      <c r="KTU13" s="293" t="e">
        <f>ROUND(KTS13*KTT13,2)</f>
        <v>#REF!</v>
      </c>
      <c r="KTV13" s="292" t="e">
        <f>'PLAN. COMP.'!#REF!</f>
        <v>#REF!</v>
      </c>
      <c r="KTW13" s="293" t="e">
        <f>ROUND(KTU13*KTV13,2)</f>
        <v>#REF!</v>
      </c>
      <c r="KTX13" s="292" t="e">
        <f>'PLAN. COMP.'!#REF!</f>
        <v>#REF!</v>
      </c>
      <c r="KTY13" s="293" t="e">
        <f>ROUND(KTW13*KTX13,2)</f>
        <v>#REF!</v>
      </c>
      <c r="KTZ13" s="292" t="e">
        <f>'PLAN. COMP.'!#REF!</f>
        <v>#REF!</v>
      </c>
      <c r="KUA13" s="293" t="e">
        <f>ROUND(KTY13*KTZ13,2)</f>
        <v>#REF!</v>
      </c>
      <c r="KUB13" s="292" t="e">
        <f>'PLAN. COMP.'!#REF!</f>
        <v>#REF!</v>
      </c>
      <c r="KUC13" s="293" t="e">
        <f>ROUND(KUA13*KUB13,2)</f>
        <v>#REF!</v>
      </c>
      <c r="KUD13" s="292" t="e">
        <f>'PLAN. COMP.'!#REF!</f>
        <v>#REF!</v>
      </c>
      <c r="KUE13" s="293" t="e">
        <f>ROUND(KUC13*KUD13,2)</f>
        <v>#REF!</v>
      </c>
      <c r="KUF13" s="292" t="e">
        <f>'PLAN. COMP.'!#REF!</f>
        <v>#REF!</v>
      </c>
      <c r="KUG13" s="293" t="e">
        <f>ROUND(KUE13*KUF13,2)</f>
        <v>#REF!</v>
      </c>
      <c r="KUH13" s="292" t="e">
        <f>'PLAN. COMP.'!#REF!</f>
        <v>#REF!</v>
      </c>
      <c r="KUI13" s="293" t="e">
        <f>ROUND(KUG13*KUH13,2)</f>
        <v>#REF!</v>
      </c>
      <c r="KUJ13" s="292" t="e">
        <f>'PLAN. COMP.'!#REF!</f>
        <v>#REF!</v>
      </c>
      <c r="KUK13" s="293" t="e">
        <f>ROUND(KUI13*KUJ13,2)</f>
        <v>#REF!</v>
      </c>
      <c r="KUL13" s="292" t="e">
        <f>'PLAN. COMP.'!#REF!</f>
        <v>#REF!</v>
      </c>
      <c r="KUM13" s="293" t="e">
        <f>ROUND(KUK13*KUL13,2)</f>
        <v>#REF!</v>
      </c>
      <c r="KUN13" s="292" t="e">
        <f>'PLAN. COMP.'!#REF!</f>
        <v>#REF!</v>
      </c>
      <c r="KUO13" s="293" t="e">
        <f>ROUND(KUM13*KUN13,2)</f>
        <v>#REF!</v>
      </c>
      <c r="KUP13" s="292" t="e">
        <f>'PLAN. COMP.'!#REF!</f>
        <v>#REF!</v>
      </c>
      <c r="KUQ13" s="293" t="e">
        <f>ROUND(KUO13*KUP13,2)</f>
        <v>#REF!</v>
      </c>
      <c r="KUR13" s="292" t="e">
        <f>'PLAN. COMP.'!#REF!</f>
        <v>#REF!</v>
      </c>
      <c r="KUS13" s="293" t="e">
        <f>ROUND(KUQ13*KUR13,2)</f>
        <v>#REF!</v>
      </c>
      <c r="KUT13" s="292" t="e">
        <f>'PLAN. COMP.'!#REF!</f>
        <v>#REF!</v>
      </c>
      <c r="KUU13" s="293" t="e">
        <f>ROUND(KUS13*KUT13,2)</f>
        <v>#REF!</v>
      </c>
      <c r="KUV13" s="292" t="e">
        <f>'PLAN. COMP.'!#REF!</f>
        <v>#REF!</v>
      </c>
      <c r="KUW13" s="293" t="e">
        <f>ROUND(KUU13*KUV13,2)</f>
        <v>#REF!</v>
      </c>
      <c r="KUX13" s="292" t="e">
        <f>'PLAN. COMP.'!#REF!</f>
        <v>#REF!</v>
      </c>
      <c r="KUY13" s="293" t="e">
        <f>ROUND(KUW13*KUX13,2)</f>
        <v>#REF!</v>
      </c>
      <c r="KUZ13" s="292" t="e">
        <f>'PLAN. COMP.'!#REF!</f>
        <v>#REF!</v>
      </c>
      <c r="KVA13" s="293" t="e">
        <f>ROUND(KUY13*KUZ13,2)</f>
        <v>#REF!</v>
      </c>
      <c r="KVB13" s="292" t="e">
        <f>'PLAN. COMP.'!#REF!</f>
        <v>#REF!</v>
      </c>
      <c r="KVC13" s="293" t="e">
        <f>ROUND(KVA13*KVB13,2)</f>
        <v>#REF!</v>
      </c>
      <c r="KVD13" s="292" t="e">
        <f>'PLAN. COMP.'!#REF!</f>
        <v>#REF!</v>
      </c>
      <c r="KVE13" s="293" t="e">
        <f>ROUND(KVC13*KVD13,2)</f>
        <v>#REF!</v>
      </c>
      <c r="KVF13" s="292" t="e">
        <f>'PLAN. COMP.'!#REF!</f>
        <v>#REF!</v>
      </c>
      <c r="KVG13" s="293" t="e">
        <f>ROUND(KVE13*KVF13,2)</f>
        <v>#REF!</v>
      </c>
      <c r="KVH13" s="292" t="e">
        <f>'PLAN. COMP.'!#REF!</f>
        <v>#REF!</v>
      </c>
      <c r="KVI13" s="293" t="e">
        <f>ROUND(KVG13*KVH13,2)</f>
        <v>#REF!</v>
      </c>
      <c r="KVJ13" s="292" t="e">
        <f>'PLAN. COMP.'!#REF!</f>
        <v>#REF!</v>
      </c>
      <c r="KVK13" s="293" t="e">
        <f>ROUND(KVI13*KVJ13,2)</f>
        <v>#REF!</v>
      </c>
      <c r="KVL13" s="292" t="e">
        <f>'PLAN. COMP.'!#REF!</f>
        <v>#REF!</v>
      </c>
      <c r="KVM13" s="293" t="e">
        <f>ROUND(KVK13*KVL13,2)</f>
        <v>#REF!</v>
      </c>
      <c r="KVN13" s="292" t="e">
        <f>'PLAN. COMP.'!#REF!</f>
        <v>#REF!</v>
      </c>
      <c r="KVO13" s="293" t="e">
        <f>ROUND(KVM13*KVN13,2)</f>
        <v>#REF!</v>
      </c>
      <c r="KVP13" s="292" t="e">
        <f>'PLAN. COMP.'!#REF!</f>
        <v>#REF!</v>
      </c>
      <c r="KVQ13" s="293" t="e">
        <f>ROUND(KVO13*KVP13,2)</f>
        <v>#REF!</v>
      </c>
      <c r="KVR13" s="292" t="e">
        <f>'PLAN. COMP.'!#REF!</f>
        <v>#REF!</v>
      </c>
      <c r="KVS13" s="293" t="e">
        <f>ROUND(KVQ13*KVR13,2)</f>
        <v>#REF!</v>
      </c>
      <c r="KVT13" s="292" t="e">
        <f>'PLAN. COMP.'!#REF!</f>
        <v>#REF!</v>
      </c>
      <c r="KVU13" s="293" t="e">
        <f>ROUND(KVS13*KVT13,2)</f>
        <v>#REF!</v>
      </c>
      <c r="KVV13" s="292" t="e">
        <f>'PLAN. COMP.'!#REF!</f>
        <v>#REF!</v>
      </c>
      <c r="KVW13" s="293" t="e">
        <f>ROUND(KVU13*KVV13,2)</f>
        <v>#REF!</v>
      </c>
      <c r="KVX13" s="292" t="e">
        <f>'PLAN. COMP.'!#REF!</f>
        <v>#REF!</v>
      </c>
      <c r="KVY13" s="293" t="e">
        <f>ROUND(KVW13*KVX13,2)</f>
        <v>#REF!</v>
      </c>
      <c r="KVZ13" s="292" t="e">
        <f>'PLAN. COMP.'!#REF!</f>
        <v>#REF!</v>
      </c>
      <c r="KWA13" s="293" t="e">
        <f>ROUND(KVY13*KVZ13,2)</f>
        <v>#REF!</v>
      </c>
      <c r="KWB13" s="292" t="e">
        <f>'PLAN. COMP.'!#REF!</f>
        <v>#REF!</v>
      </c>
      <c r="KWC13" s="293" t="e">
        <f>ROUND(KWA13*KWB13,2)</f>
        <v>#REF!</v>
      </c>
      <c r="KWD13" s="292" t="e">
        <f>'PLAN. COMP.'!#REF!</f>
        <v>#REF!</v>
      </c>
      <c r="KWE13" s="293" t="e">
        <f>ROUND(KWC13*KWD13,2)</f>
        <v>#REF!</v>
      </c>
      <c r="KWF13" s="292" t="e">
        <f>'PLAN. COMP.'!#REF!</f>
        <v>#REF!</v>
      </c>
      <c r="KWG13" s="293" t="e">
        <f>ROUND(KWE13*KWF13,2)</f>
        <v>#REF!</v>
      </c>
      <c r="KWH13" s="292" t="e">
        <f>'PLAN. COMP.'!#REF!</f>
        <v>#REF!</v>
      </c>
      <c r="KWI13" s="293" t="e">
        <f>ROUND(KWG13*KWH13,2)</f>
        <v>#REF!</v>
      </c>
      <c r="KWJ13" s="292" t="e">
        <f>'PLAN. COMP.'!#REF!</f>
        <v>#REF!</v>
      </c>
      <c r="KWK13" s="293" t="e">
        <f>ROUND(KWI13*KWJ13,2)</f>
        <v>#REF!</v>
      </c>
      <c r="KWL13" s="292" t="e">
        <f>'PLAN. COMP.'!#REF!</f>
        <v>#REF!</v>
      </c>
      <c r="KWM13" s="293" t="e">
        <f>ROUND(KWK13*KWL13,2)</f>
        <v>#REF!</v>
      </c>
      <c r="KWN13" s="292" t="e">
        <f>'PLAN. COMP.'!#REF!</f>
        <v>#REF!</v>
      </c>
      <c r="KWO13" s="293" t="e">
        <f>ROUND(KWM13*KWN13,2)</f>
        <v>#REF!</v>
      </c>
      <c r="KWP13" s="292" t="e">
        <f>'PLAN. COMP.'!#REF!</f>
        <v>#REF!</v>
      </c>
      <c r="KWQ13" s="293" t="e">
        <f>ROUND(KWO13*KWP13,2)</f>
        <v>#REF!</v>
      </c>
      <c r="KWR13" s="292" t="e">
        <f>'PLAN. COMP.'!#REF!</f>
        <v>#REF!</v>
      </c>
      <c r="KWS13" s="293" t="e">
        <f>ROUND(KWQ13*KWR13,2)</f>
        <v>#REF!</v>
      </c>
      <c r="KWT13" s="292" t="e">
        <f>'PLAN. COMP.'!#REF!</f>
        <v>#REF!</v>
      </c>
      <c r="KWU13" s="293" t="e">
        <f>ROUND(KWS13*KWT13,2)</f>
        <v>#REF!</v>
      </c>
      <c r="KWV13" s="292" t="e">
        <f>'PLAN. COMP.'!#REF!</f>
        <v>#REF!</v>
      </c>
      <c r="KWW13" s="293" t="e">
        <f>ROUND(KWU13*KWV13,2)</f>
        <v>#REF!</v>
      </c>
      <c r="KWX13" s="292" t="e">
        <f>'PLAN. COMP.'!#REF!</f>
        <v>#REF!</v>
      </c>
      <c r="KWY13" s="293" t="e">
        <f>ROUND(KWW13*KWX13,2)</f>
        <v>#REF!</v>
      </c>
      <c r="KWZ13" s="292" t="e">
        <f>'PLAN. COMP.'!#REF!</f>
        <v>#REF!</v>
      </c>
      <c r="KXA13" s="293" t="e">
        <f>ROUND(KWY13*KWZ13,2)</f>
        <v>#REF!</v>
      </c>
      <c r="KXB13" s="292" t="e">
        <f>'PLAN. COMP.'!#REF!</f>
        <v>#REF!</v>
      </c>
      <c r="KXC13" s="293" t="e">
        <f>ROUND(KXA13*KXB13,2)</f>
        <v>#REF!</v>
      </c>
      <c r="KXD13" s="292" t="e">
        <f>'PLAN. COMP.'!#REF!</f>
        <v>#REF!</v>
      </c>
      <c r="KXE13" s="293" t="e">
        <f>ROUND(KXC13*KXD13,2)</f>
        <v>#REF!</v>
      </c>
      <c r="KXF13" s="292" t="e">
        <f>'PLAN. COMP.'!#REF!</f>
        <v>#REF!</v>
      </c>
      <c r="KXG13" s="293" t="e">
        <f>ROUND(KXE13*KXF13,2)</f>
        <v>#REF!</v>
      </c>
      <c r="KXH13" s="292" t="e">
        <f>'PLAN. COMP.'!#REF!</f>
        <v>#REF!</v>
      </c>
      <c r="KXI13" s="293" t="e">
        <f>ROUND(KXG13*KXH13,2)</f>
        <v>#REF!</v>
      </c>
      <c r="KXJ13" s="292" t="e">
        <f>'PLAN. COMP.'!#REF!</f>
        <v>#REF!</v>
      </c>
      <c r="KXK13" s="293" t="e">
        <f>ROUND(KXI13*KXJ13,2)</f>
        <v>#REF!</v>
      </c>
      <c r="KXL13" s="292" t="e">
        <f>'PLAN. COMP.'!#REF!</f>
        <v>#REF!</v>
      </c>
      <c r="KXM13" s="293" t="e">
        <f>ROUND(KXK13*KXL13,2)</f>
        <v>#REF!</v>
      </c>
      <c r="KXN13" s="292" t="e">
        <f>'PLAN. COMP.'!#REF!</f>
        <v>#REF!</v>
      </c>
      <c r="KXO13" s="293" t="e">
        <f>ROUND(KXM13*KXN13,2)</f>
        <v>#REF!</v>
      </c>
      <c r="KXP13" s="292" t="e">
        <f>'PLAN. COMP.'!#REF!</f>
        <v>#REF!</v>
      </c>
      <c r="KXQ13" s="293" t="e">
        <f>ROUND(KXO13*KXP13,2)</f>
        <v>#REF!</v>
      </c>
      <c r="KXR13" s="292" t="e">
        <f>'PLAN. COMP.'!#REF!</f>
        <v>#REF!</v>
      </c>
      <c r="KXS13" s="293" t="e">
        <f>ROUND(KXQ13*KXR13,2)</f>
        <v>#REF!</v>
      </c>
      <c r="KXT13" s="292" t="e">
        <f>'PLAN. COMP.'!#REF!</f>
        <v>#REF!</v>
      </c>
      <c r="KXU13" s="293" t="e">
        <f>ROUND(KXS13*KXT13,2)</f>
        <v>#REF!</v>
      </c>
      <c r="KXV13" s="292" t="e">
        <f>'PLAN. COMP.'!#REF!</f>
        <v>#REF!</v>
      </c>
      <c r="KXW13" s="293" t="e">
        <f>ROUND(KXU13*KXV13,2)</f>
        <v>#REF!</v>
      </c>
      <c r="KXX13" s="292" t="e">
        <f>'PLAN. COMP.'!#REF!</f>
        <v>#REF!</v>
      </c>
      <c r="KXY13" s="293" t="e">
        <f>ROUND(KXW13*KXX13,2)</f>
        <v>#REF!</v>
      </c>
      <c r="KXZ13" s="292" t="e">
        <f>'PLAN. COMP.'!#REF!</f>
        <v>#REF!</v>
      </c>
      <c r="KYA13" s="293" t="e">
        <f>ROUND(KXY13*KXZ13,2)</f>
        <v>#REF!</v>
      </c>
      <c r="KYB13" s="292" t="e">
        <f>'PLAN. COMP.'!#REF!</f>
        <v>#REF!</v>
      </c>
      <c r="KYC13" s="293" t="e">
        <f>ROUND(KYA13*KYB13,2)</f>
        <v>#REF!</v>
      </c>
      <c r="KYD13" s="292" t="e">
        <f>'PLAN. COMP.'!#REF!</f>
        <v>#REF!</v>
      </c>
      <c r="KYE13" s="293" t="e">
        <f>ROUND(KYC13*KYD13,2)</f>
        <v>#REF!</v>
      </c>
      <c r="KYF13" s="292" t="e">
        <f>'PLAN. COMP.'!#REF!</f>
        <v>#REF!</v>
      </c>
      <c r="KYG13" s="293" t="e">
        <f>ROUND(KYE13*KYF13,2)</f>
        <v>#REF!</v>
      </c>
      <c r="KYH13" s="292" t="e">
        <f>'PLAN. COMP.'!#REF!</f>
        <v>#REF!</v>
      </c>
      <c r="KYI13" s="293" t="e">
        <f>ROUND(KYG13*KYH13,2)</f>
        <v>#REF!</v>
      </c>
      <c r="KYJ13" s="292" t="e">
        <f>'PLAN. COMP.'!#REF!</f>
        <v>#REF!</v>
      </c>
      <c r="KYK13" s="293" t="e">
        <f>ROUND(KYI13*KYJ13,2)</f>
        <v>#REF!</v>
      </c>
      <c r="KYL13" s="292" t="e">
        <f>'PLAN. COMP.'!#REF!</f>
        <v>#REF!</v>
      </c>
      <c r="KYM13" s="293" t="e">
        <f>ROUND(KYK13*KYL13,2)</f>
        <v>#REF!</v>
      </c>
      <c r="KYN13" s="292" t="e">
        <f>'PLAN. COMP.'!#REF!</f>
        <v>#REF!</v>
      </c>
      <c r="KYO13" s="293" t="e">
        <f>ROUND(KYM13*KYN13,2)</f>
        <v>#REF!</v>
      </c>
      <c r="KYP13" s="292" t="e">
        <f>'PLAN. COMP.'!#REF!</f>
        <v>#REF!</v>
      </c>
      <c r="KYQ13" s="293" t="e">
        <f>ROUND(KYO13*KYP13,2)</f>
        <v>#REF!</v>
      </c>
      <c r="KYR13" s="292" t="e">
        <f>'PLAN. COMP.'!#REF!</f>
        <v>#REF!</v>
      </c>
      <c r="KYS13" s="293" t="e">
        <f>ROUND(KYQ13*KYR13,2)</f>
        <v>#REF!</v>
      </c>
      <c r="KYT13" s="292" t="e">
        <f>'PLAN. COMP.'!#REF!</f>
        <v>#REF!</v>
      </c>
      <c r="KYU13" s="293" t="e">
        <f>ROUND(KYS13*KYT13,2)</f>
        <v>#REF!</v>
      </c>
      <c r="KYV13" s="292" t="e">
        <f>'PLAN. COMP.'!#REF!</f>
        <v>#REF!</v>
      </c>
      <c r="KYW13" s="293" t="e">
        <f>ROUND(KYU13*KYV13,2)</f>
        <v>#REF!</v>
      </c>
      <c r="KYX13" s="292" t="e">
        <f>'PLAN. COMP.'!#REF!</f>
        <v>#REF!</v>
      </c>
      <c r="KYY13" s="293" t="e">
        <f>ROUND(KYW13*KYX13,2)</f>
        <v>#REF!</v>
      </c>
      <c r="KYZ13" s="292" t="e">
        <f>'PLAN. COMP.'!#REF!</f>
        <v>#REF!</v>
      </c>
      <c r="KZA13" s="293" t="e">
        <f>ROUND(KYY13*KYZ13,2)</f>
        <v>#REF!</v>
      </c>
      <c r="KZB13" s="292" t="e">
        <f>'PLAN. COMP.'!#REF!</f>
        <v>#REF!</v>
      </c>
      <c r="KZC13" s="293" t="e">
        <f>ROUND(KZA13*KZB13,2)</f>
        <v>#REF!</v>
      </c>
      <c r="KZD13" s="292" t="e">
        <f>'PLAN. COMP.'!#REF!</f>
        <v>#REF!</v>
      </c>
      <c r="KZE13" s="293" t="e">
        <f>ROUND(KZC13*KZD13,2)</f>
        <v>#REF!</v>
      </c>
      <c r="KZF13" s="292" t="e">
        <f>'PLAN. COMP.'!#REF!</f>
        <v>#REF!</v>
      </c>
      <c r="KZG13" s="293" t="e">
        <f>ROUND(KZE13*KZF13,2)</f>
        <v>#REF!</v>
      </c>
      <c r="KZH13" s="292" t="e">
        <f>'PLAN. COMP.'!#REF!</f>
        <v>#REF!</v>
      </c>
      <c r="KZI13" s="293" t="e">
        <f>ROUND(KZG13*KZH13,2)</f>
        <v>#REF!</v>
      </c>
      <c r="KZJ13" s="292" t="e">
        <f>'PLAN. COMP.'!#REF!</f>
        <v>#REF!</v>
      </c>
      <c r="KZK13" s="293" t="e">
        <f>ROUND(KZI13*KZJ13,2)</f>
        <v>#REF!</v>
      </c>
      <c r="KZL13" s="292" t="e">
        <f>'PLAN. COMP.'!#REF!</f>
        <v>#REF!</v>
      </c>
      <c r="KZM13" s="293" t="e">
        <f>ROUND(KZK13*KZL13,2)</f>
        <v>#REF!</v>
      </c>
      <c r="KZN13" s="292" t="e">
        <f>'PLAN. COMP.'!#REF!</f>
        <v>#REF!</v>
      </c>
      <c r="KZO13" s="293" t="e">
        <f>ROUND(KZM13*KZN13,2)</f>
        <v>#REF!</v>
      </c>
      <c r="KZP13" s="292" t="e">
        <f>'PLAN. COMP.'!#REF!</f>
        <v>#REF!</v>
      </c>
      <c r="KZQ13" s="293" t="e">
        <f>ROUND(KZO13*KZP13,2)</f>
        <v>#REF!</v>
      </c>
      <c r="KZR13" s="292" t="e">
        <f>'PLAN. COMP.'!#REF!</f>
        <v>#REF!</v>
      </c>
      <c r="KZS13" s="293" t="e">
        <f>ROUND(KZQ13*KZR13,2)</f>
        <v>#REF!</v>
      </c>
      <c r="KZT13" s="292" t="e">
        <f>'PLAN. COMP.'!#REF!</f>
        <v>#REF!</v>
      </c>
      <c r="KZU13" s="293" t="e">
        <f>ROUND(KZS13*KZT13,2)</f>
        <v>#REF!</v>
      </c>
      <c r="KZV13" s="292" t="e">
        <f>'PLAN. COMP.'!#REF!</f>
        <v>#REF!</v>
      </c>
      <c r="KZW13" s="293" t="e">
        <f>ROUND(KZU13*KZV13,2)</f>
        <v>#REF!</v>
      </c>
      <c r="KZX13" s="292" t="e">
        <f>'PLAN. COMP.'!#REF!</f>
        <v>#REF!</v>
      </c>
      <c r="KZY13" s="293" t="e">
        <f>ROUND(KZW13*KZX13,2)</f>
        <v>#REF!</v>
      </c>
      <c r="KZZ13" s="292" t="e">
        <f>'PLAN. COMP.'!#REF!</f>
        <v>#REF!</v>
      </c>
      <c r="LAA13" s="293" t="e">
        <f>ROUND(KZY13*KZZ13,2)</f>
        <v>#REF!</v>
      </c>
      <c r="LAB13" s="292" t="e">
        <f>'PLAN. COMP.'!#REF!</f>
        <v>#REF!</v>
      </c>
      <c r="LAC13" s="293" t="e">
        <f>ROUND(LAA13*LAB13,2)</f>
        <v>#REF!</v>
      </c>
      <c r="LAD13" s="292" t="e">
        <f>'PLAN. COMP.'!#REF!</f>
        <v>#REF!</v>
      </c>
      <c r="LAE13" s="293" t="e">
        <f>ROUND(LAC13*LAD13,2)</f>
        <v>#REF!</v>
      </c>
      <c r="LAF13" s="292" t="e">
        <f>'PLAN. COMP.'!#REF!</f>
        <v>#REF!</v>
      </c>
      <c r="LAG13" s="293" t="e">
        <f>ROUND(LAE13*LAF13,2)</f>
        <v>#REF!</v>
      </c>
      <c r="LAH13" s="292" t="e">
        <f>'PLAN. COMP.'!#REF!</f>
        <v>#REF!</v>
      </c>
      <c r="LAI13" s="293" t="e">
        <f>ROUND(LAG13*LAH13,2)</f>
        <v>#REF!</v>
      </c>
      <c r="LAJ13" s="292" t="e">
        <f>'PLAN. COMP.'!#REF!</f>
        <v>#REF!</v>
      </c>
      <c r="LAK13" s="293" t="e">
        <f>ROUND(LAI13*LAJ13,2)</f>
        <v>#REF!</v>
      </c>
      <c r="LAL13" s="292" t="e">
        <f>'PLAN. COMP.'!#REF!</f>
        <v>#REF!</v>
      </c>
      <c r="LAM13" s="293" t="e">
        <f>ROUND(LAK13*LAL13,2)</f>
        <v>#REF!</v>
      </c>
      <c r="LAN13" s="292" t="e">
        <f>'PLAN. COMP.'!#REF!</f>
        <v>#REF!</v>
      </c>
      <c r="LAO13" s="293" t="e">
        <f>ROUND(LAM13*LAN13,2)</f>
        <v>#REF!</v>
      </c>
      <c r="LAP13" s="292" t="e">
        <f>'PLAN. COMP.'!#REF!</f>
        <v>#REF!</v>
      </c>
      <c r="LAQ13" s="293" t="e">
        <f>ROUND(LAO13*LAP13,2)</f>
        <v>#REF!</v>
      </c>
      <c r="LAR13" s="292" t="e">
        <f>'PLAN. COMP.'!#REF!</f>
        <v>#REF!</v>
      </c>
      <c r="LAS13" s="293" t="e">
        <f>ROUND(LAQ13*LAR13,2)</f>
        <v>#REF!</v>
      </c>
      <c r="LAT13" s="292" t="e">
        <f>'PLAN. COMP.'!#REF!</f>
        <v>#REF!</v>
      </c>
      <c r="LAU13" s="293" t="e">
        <f>ROUND(LAS13*LAT13,2)</f>
        <v>#REF!</v>
      </c>
      <c r="LAV13" s="292" t="e">
        <f>'PLAN. COMP.'!#REF!</f>
        <v>#REF!</v>
      </c>
      <c r="LAW13" s="293" t="e">
        <f>ROUND(LAU13*LAV13,2)</f>
        <v>#REF!</v>
      </c>
      <c r="LAX13" s="292" t="e">
        <f>'PLAN. COMP.'!#REF!</f>
        <v>#REF!</v>
      </c>
      <c r="LAY13" s="293" t="e">
        <f>ROUND(LAW13*LAX13,2)</f>
        <v>#REF!</v>
      </c>
      <c r="LAZ13" s="292" t="e">
        <f>'PLAN. COMP.'!#REF!</f>
        <v>#REF!</v>
      </c>
      <c r="LBA13" s="293" t="e">
        <f>ROUND(LAY13*LAZ13,2)</f>
        <v>#REF!</v>
      </c>
      <c r="LBB13" s="292" t="e">
        <f>'PLAN. COMP.'!#REF!</f>
        <v>#REF!</v>
      </c>
      <c r="LBC13" s="293" t="e">
        <f>ROUND(LBA13*LBB13,2)</f>
        <v>#REF!</v>
      </c>
      <c r="LBD13" s="292" t="e">
        <f>'PLAN. COMP.'!#REF!</f>
        <v>#REF!</v>
      </c>
      <c r="LBE13" s="293" t="e">
        <f>ROUND(LBC13*LBD13,2)</f>
        <v>#REF!</v>
      </c>
      <c r="LBF13" s="292" t="e">
        <f>'PLAN. COMP.'!#REF!</f>
        <v>#REF!</v>
      </c>
      <c r="LBG13" s="293" t="e">
        <f>ROUND(LBE13*LBF13,2)</f>
        <v>#REF!</v>
      </c>
      <c r="LBH13" s="292" t="e">
        <f>'PLAN. COMP.'!#REF!</f>
        <v>#REF!</v>
      </c>
      <c r="LBI13" s="293" t="e">
        <f>ROUND(LBG13*LBH13,2)</f>
        <v>#REF!</v>
      </c>
      <c r="LBJ13" s="292" t="e">
        <f>'PLAN. COMP.'!#REF!</f>
        <v>#REF!</v>
      </c>
      <c r="LBK13" s="293" t="e">
        <f>ROUND(LBI13*LBJ13,2)</f>
        <v>#REF!</v>
      </c>
      <c r="LBL13" s="292" t="e">
        <f>'PLAN. COMP.'!#REF!</f>
        <v>#REF!</v>
      </c>
      <c r="LBM13" s="293" t="e">
        <f>ROUND(LBK13*LBL13,2)</f>
        <v>#REF!</v>
      </c>
      <c r="LBN13" s="292" t="e">
        <f>'PLAN. COMP.'!#REF!</f>
        <v>#REF!</v>
      </c>
      <c r="LBO13" s="293" t="e">
        <f>ROUND(LBM13*LBN13,2)</f>
        <v>#REF!</v>
      </c>
      <c r="LBP13" s="292" t="e">
        <f>'PLAN. COMP.'!#REF!</f>
        <v>#REF!</v>
      </c>
      <c r="LBQ13" s="293" t="e">
        <f>ROUND(LBO13*LBP13,2)</f>
        <v>#REF!</v>
      </c>
      <c r="LBR13" s="292" t="e">
        <f>'PLAN. COMP.'!#REF!</f>
        <v>#REF!</v>
      </c>
      <c r="LBS13" s="293" t="e">
        <f>ROUND(LBQ13*LBR13,2)</f>
        <v>#REF!</v>
      </c>
      <c r="LBT13" s="292" t="e">
        <f>'PLAN. COMP.'!#REF!</f>
        <v>#REF!</v>
      </c>
      <c r="LBU13" s="293" t="e">
        <f>ROUND(LBS13*LBT13,2)</f>
        <v>#REF!</v>
      </c>
      <c r="LBV13" s="292" t="e">
        <f>'PLAN. COMP.'!#REF!</f>
        <v>#REF!</v>
      </c>
      <c r="LBW13" s="293" t="e">
        <f>ROUND(LBU13*LBV13,2)</f>
        <v>#REF!</v>
      </c>
      <c r="LBX13" s="292" t="e">
        <f>'PLAN. COMP.'!#REF!</f>
        <v>#REF!</v>
      </c>
      <c r="LBY13" s="293" t="e">
        <f>ROUND(LBW13*LBX13,2)</f>
        <v>#REF!</v>
      </c>
      <c r="LBZ13" s="292" t="e">
        <f>'PLAN. COMP.'!#REF!</f>
        <v>#REF!</v>
      </c>
      <c r="LCA13" s="293" t="e">
        <f>ROUND(LBY13*LBZ13,2)</f>
        <v>#REF!</v>
      </c>
      <c r="LCB13" s="292" t="e">
        <f>'PLAN. COMP.'!#REF!</f>
        <v>#REF!</v>
      </c>
      <c r="LCC13" s="293" t="e">
        <f>ROUND(LCA13*LCB13,2)</f>
        <v>#REF!</v>
      </c>
      <c r="LCD13" s="292" t="e">
        <f>'PLAN. COMP.'!#REF!</f>
        <v>#REF!</v>
      </c>
      <c r="LCE13" s="293" t="e">
        <f>ROUND(LCC13*LCD13,2)</f>
        <v>#REF!</v>
      </c>
      <c r="LCF13" s="292" t="e">
        <f>'PLAN. COMP.'!#REF!</f>
        <v>#REF!</v>
      </c>
      <c r="LCG13" s="293" t="e">
        <f>ROUND(LCE13*LCF13,2)</f>
        <v>#REF!</v>
      </c>
      <c r="LCH13" s="292" t="e">
        <f>'PLAN. COMP.'!#REF!</f>
        <v>#REF!</v>
      </c>
      <c r="LCI13" s="293" t="e">
        <f>ROUND(LCG13*LCH13,2)</f>
        <v>#REF!</v>
      </c>
      <c r="LCJ13" s="292" t="e">
        <f>'PLAN. COMP.'!#REF!</f>
        <v>#REF!</v>
      </c>
      <c r="LCK13" s="293" t="e">
        <f>ROUND(LCI13*LCJ13,2)</f>
        <v>#REF!</v>
      </c>
      <c r="LCL13" s="292" t="e">
        <f>'PLAN. COMP.'!#REF!</f>
        <v>#REF!</v>
      </c>
      <c r="LCM13" s="293" t="e">
        <f>ROUND(LCK13*LCL13,2)</f>
        <v>#REF!</v>
      </c>
      <c r="LCN13" s="292" t="e">
        <f>'PLAN. COMP.'!#REF!</f>
        <v>#REF!</v>
      </c>
      <c r="LCO13" s="293" t="e">
        <f>ROUND(LCM13*LCN13,2)</f>
        <v>#REF!</v>
      </c>
      <c r="LCP13" s="292" t="e">
        <f>'PLAN. COMP.'!#REF!</f>
        <v>#REF!</v>
      </c>
      <c r="LCQ13" s="293" t="e">
        <f>ROUND(LCO13*LCP13,2)</f>
        <v>#REF!</v>
      </c>
      <c r="LCR13" s="292" t="e">
        <f>'PLAN. COMP.'!#REF!</f>
        <v>#REF!</v>
      </c>
      <c r="LCS13" s="293" t="e">
        <f>ROUND(LCQ13*LCR13,2)</f>
        <v>#REF!</v>
      </c>
      <c r="LCT13" s="292" t="e">
        <f>'PLAN. COMP.'!#REF!</f>
        <v>#REF!</v>
      </c>
      <c r="LCU13" s="293" t="e">
        <f>ROUND(LCS13*LCT13,2)</f>
        <v>#REF!</v>
      </c>
      <c r="LCV13" s="292" t="e">
        <f>'PLAN. COMP.'!#REF!</f>
        <v>#REF!</v>
      </c>
      <c r="LCW13" s="293" t="e">
        <f>ROUND(LCU13*LCV13,2)</f>
        <v>#REF!</v>
      </c>
      <c r="LCX13" s="292" t="e">
        <f>'PLAN. COMP.'!#REF!</f>
        <v>#REF!</v>
      </c>
      <c r="LCY13" s="293" t="e">
        <f>ROUND(LCW13*LCX13,2)</f>
        <v>#REF!</v>
      </c>
      <c r="LCZ13" s="292" t="e">
        <f>'PLAN. COMP.'!#REF!</f>
        <v>#REF!</v>
      </c>
      <c r="LDA13" s="293" t="e">
        <f>ROUND(LCY13*LCZ13,2)</f>
        <v>#REF!</v>
      </c>
      <c r="LDB13" s="292" t="e">
        <f>'PLAN. COMP.'!#REF!</f>
        <v>#REF!</v>
      </c>
      <c r="LDC13" s="293" t="e">
        <f>ROUND(LDA13*LDB13,2)</f>
        <v>#REF!</v>
      </c>
      <c r="LDD13" s="292" t="e">
        <f>'PLAN. COMP.'!#REF!</f>
        <v>#REF!</v>
      </c>
      <c r="LDE13" s="293" t="e">
        <f>ROUND(LDC13*LDD13,2)</f>
        <v>#REF!</v>
      </c>
      <c r="LDF13" s="292" t="e">
        <f>'PLAN. COMP.'!#REF!</f>
        <v>#REF!</v>
      </c>
      <c r="LDG13" s="293" t="e">
        <f>ROUND(LDE13*LDF13,2)</f>
        <v>#REF!</v>
      </c>
      <c r="LDH13" s="292" t="e">
        <f>'PLAN. COMP.'!#REF!</f>
        <v>#REF!</v>
      </c>
      <c r="LDI13" s="293" t="e">
        <f>ROUND(LDG13*LDH13,2)</f>
        <v>#REF!</v>
      </c>
      <c r="LDJ13" s="292" t="e">
        <f>'PLAN. COMP.'!#REF!</f>
        <v>#REF!</v>
      </c>
      <c r="LDK13" s="293" t="e">
        <f>ROUND(LDI13*LDJ13,2)</f>
        <v>#REF!</v>
      </c>
      <c r="LDL13" s="292" t="e">
        <f>'PLAN. COMP.'!#REF!</f>
        <v>#REF!</v>
      </c>
      <c r="LDM13" s="293" t="e">
        <f>ROUND(LDK13*LDL13,2)</f>
        <v>#REF!</v>
      </c>
      <c r="LDN13" s="292" t="e">
        <f>'PLAN. COMP.'!#REF!</f>
        <v>#REF!</v>
      </c>
      <c r="LDO13" s="293" t="e">
        <f>ROUND(LDM13*LDN13,2)</f>
        <v>#REF!</v>
      </c>
      <c r="LDP13" s="292" t="e">
        <f>'PLAN. COMP.'!#REF!</f>
        <v>#REF!</v>
      </c>
      <c r="LDQ13" s="293" t="e">
        <f>ROUND(LDO13*LDP13,2)</f>
        <v>#REF!</v>
      </c>
      <c r="LDR13" s="292" t="e">
        <f>'PLAN. COMP.'!#REF!</f>
        <v>#REF!</v>
      </c>
      <c r="LDS13" s="293" t="e">
        <f>ROUND(LDQ13*LDR13,2)</f>
        <v>#REF!</v>
      </c>
      <c r="LDT13" s="292" t="e">
        <f>'PLAN. COMP.'!#REF!</f>
        <v>#REF!</v>
      </c>
      <c r="LDU13" s="293" t="e">
        <f>ROUND(LDS13*LDT13,2)</f>
        <v>#REF!</v>
      </c>
      <c r="LDV13" s="292" t="e">
        <f>'PLAN. COMP.'!#REF!</f>
        <v>#REF!</v>
      </c>
      <c r="LDW13" s="293" t="e">
        <f>ROUND(LDU13*LDV13,2)</f>
        <v>#REF!</v>
      </c>
      <c r="LDX13" s="292" t="e">
        <f>'PLAN. COMP.'!#REF!</f>
        <v>#REF!</v>
      </c>
      <c r="LDY13" s="293" t="e">
        <f>ROUND(LDW13*LDX13,2)</f>
        <v>#REF!</v>
      </c>
      <c r="LDZ13" s="292" t="e">
        <f>'PLAN. COMP.'!#REF!</f>
        <v>#REF!</v>
      </c>
      <c r="LEA13" s="293" t="e">
        <f>ROUND(LDY13*LDZ13,2)</f>
        <v>#REF!</v>
      </c>
      <c r="LEB13" s="292" t="e">
        <f>'PLAN. COMP.'!#REF!</f>
        <v>#REF!</v>
      </c>
      <c r="LEC13" s="293" t="e">
        <f>ROUND(LEA13*LEB13,2)</f>
        <v>#REF!</v>
      </c>
      <c r="LED13" s="292" t="e">
        <f>'PLAN. COMP.'!#REF!</f>
        <v>#REF!</v>
      </c>
      <c r="LEE13" s="293" t="e">
        <f>ROUND(LEC13*LED13,2)</f>
        <v>#REF!</v>
      </c>
      <c r="LEF13" s="292" t="e">
        <f>'PLAN. COMP.'!#REF!</f>
        <v>#REF!</v>
      </c>
      <c r="LEG13" s="293" t="e">
        <f>ROUND(LEE13*LEF13,2)</f>
        <v>#REF!</v>
      </c>
      <c r="LEH13" s="292" t="e">
        <f>'PLAN. COMP.'!#REF!</f>
        <v>#REF!</v>
      </c>
      <c r="LEI13" s="293" t="e">
        <f>ROUND(LEG13*LEH13,2)</f>
        <v>#REF!</v>
      </c>
      <c r="LEJ13" s="292" t="e">
        <f>'PLAN. COMP.'!#REF!</f>
        <v>#REF!</v>
      </c>
      <c r="LEK13" s="293" t="e">
        <f>ROUND(LEI13*LEJ13,2)</f>
        <v>#REF!</v>
      </c>
      <c r="LEL13" s="292" t="e">
        <f>'PLAN. COMP.'!#REF!</f>
        <v>#REF!</v>
      </c>
      <c r="LEM13" s="293" t="e">
        <f>ROUND(LEK13*LEL13,2)</f>
        <v>#REF!</v>
      </c>
      <c r="LEN13" s="292" t="e">
        <f>'PLAN. COMP.'!#REF!</f>
        <v>#REF!</v>
      </c>
      <c r="LEO13" s="293" t="e">
        <f>ROUND(LEM13*LEN13,2)</f>
        <v>#REF!</v>
      </c>
      <c r="LEP13" s="292" t="e">
        <f>'PLAN. COMP.'!#REF!</f>
        <v>#REF!</v>
      </c>
      <c r="LEQ13" s="293" t="e">
        <f>ROUND(LEO13*LEP13,2)</f>
        <v>#REF!</v>
      </c>
      <c r="LER13" s="292" t="e">
        <f>'PLAN. COMP.'!#REF!</f>
        <v>#REF!</v>
      </c>
      <c r="LES13" s="293" t="e">
        <f>ROUND(LEQ13*LER13,2)</f>
        <v>#REF!</v>
      </c>
      <c r="LET13" s="292" t="e">
        <f>'PLAN. COMP.'!#REF!</f>
        <v>#REF!</v>
      </c>
      <c r="LEU13" s="293" t="e">
        <f>ROUND(LES13*LET13,2)</f>
        <v>#REF!</v>
      </c>
      <c r="LEV13" s="292" t="e">
        <f>'PLAN. COMP.'!#REF!</f>
        <v>#REF!</v>
      </c>
      <c r="LEW13" s="293" t="e">
        <f>ROUND(LEU13*LEV13,2)</f>
        <v>#REF!</v>
      </c>
      <c r="LEX13" s="292" t="e">
        <f>'PLAN. COMP.'!#REF!</f>
        <v>#REF!</v>
      </c>
      <c r="LEY13" s="293" t="e">
        <f>ROUND(LEW13*LEX13,2)</f>
        <v>#REF!</v>
      </c>
      <c r="LEZ13" s="292" t="e">
        <f>'PLAN. COMP.'!#REF!</f>
        <v>#REF!</v>
      </c>
      <c r="LFA13" s="293" t="e">
        <f>ROUND(LEY13*LEZ13,2)</f>
        <v>#REF!</v>
      </c>
      <c r="LFB13" s="292" t="e">
        <f>'PLAN. COMP.'!#REF!</f>
        <v>#REF!</v>
      </c>
      <c r="LFC13" s="293" t="e">
        <f>ROUND(LFA13*LFB13,2)</f>
        <v>#REF!</v>
      </c>
      <c r="LFD13" s="292" t="e">
        <f>'PLAN. COMP.'!#REF!</f>
        <v>#REF!</v>
      </c>
      <c r="LFE13" s="293" t="e">
        <f>ROUND(LFC13*LFD13,2)</f>
        <v>#REF!</v>
      </c>
      <c r="LFF13" s="292" t="e">
        <f>'PLAN. COMP.'!#REF!</f>
        <v>#REF!</v>
      </c>
      <c r="LFG13" s="293" t="e">
        <f>ROUND(LFE13*LFF13,2)</f>
        <v>#REF!</v>
      </c>
      <c r="LFH13" s="292" t="e">
        <f>'PLAN. COMP.'!#REF!</f>
        <v>#REF!</v>
      </c>
      <c r="LFI13" s="293" t="e">
        <f>ROUND(LFG13*LFH13,2)</f>
        <v>#REF!</v>
      </c>
      <c r="LFJ13" s="292" t="e">
        <f>'PLAN. COMP.'!#REF!</f>
        <v>#REF!</v>
      </c>
      <c r="LFK13" s="293" t="e">
        <f>ROUND(LFI13*LFJ13,2)</f>
        <v>#REF!</v>
      </c>
      <c r="LFL13" s="292" t="e">
        <f>'PLAN. COMP.'!#REF!</f>
        <v>#REF!</v>
      </c>
      <c r="LFM13" s="293" t="e">
        <f>ROUND(LFK13*LFL13,2)</f>
        <v>#REF!</v>
      </c>
      <c r="LFN13" s="292" t="e">
        <f>'PLAN. COMP.'!#REF!</f>
        <v>#REF!</v>
      </c>
      <c r="LFO13" s="293" t="e">
        <f>ROUND(LFM13*LFN13,2)</f>
        <v>#REF!</v>
      </c>
      <c r="LFP13" s="292" t="e">
        <f>'PLAN. COMP.'!#REF!</f>
        <v>#REF!</v>
      </c>
      <c r="LFQ13" s="293" t="e">
        <f>ROUND(LFO13*LFP13,2)</f>
        <v>#REF!</v>
      </c>
      <c r="LFR13" s="292" t="e">
        <f>'PLAN. COMP.'!#REF!</f>
        <v>#REF!</v>
      </c>
      <c r="LFS13" s="293" t="e">
        <f>ROUND(LFQ13*LFR13,2)</f>
        <v>#REF!</v>
      </c>
      <c r="LFT13" s="292" t="e">
        <f>'PLAN. COMP.'!#REF!</f>
        <v>#REF!</v>
      </c>
      <c r="LFU13" s="293" t="e">
        <f>ROUND(LFS13*LFT13,2)</f>
        <v>#REF!</v>
      </c>
      <c r="LFV13" s="292" t="e">
        <f>'PLAN. COMP.'!#REF!</f>
        <v>#REF!</v>
      </c>
      <c r="LFW13" s="293" t="e">
        <f>ROUND(LFU13*LFV13,2)</f>
        <v>#REF!</v>
      </c>
      <c r="LFX13" s="292" t="e">
        <f>'PLAN. COMP.'!#REF!</f>
        <v>#REF!</v>
      </c>
      <c r="LFY13" s="293" t="e">
        <f>ROUND(LFW13*LFX13,2)</f>
        <v>#REF!</v>
      </c>
      <c r="LFZ13" s="292" t="e">
        <f>'PLAN. COMP.'!#REF!</f>
        <v>#REF!</v>
      </c>
      <c r="LGA13" s="293" t="e">
        <f>ROUND(LFY13*LFZ13,2)</f>
        <v>#REF!</v>
      </c>
      <c r="LGB13" s="292" t="e">
        <f>'PLAN. COMP.'!#REF!</f>
        <v>#REF!</v>
      </c>
      <c r="LGC13" s="293" t="e">
        <f>ROUND(LGA13*LGB13,2)</f>
        <v>#REF!</v>
      </c>
      <c r="LGD13" s="292" t="e">
        <f>'PLAN. COMP.'!#REF!</f>
        <v>#REF!</v>
      </c>
      <c r="LGE13" s="293" t="e">
        <f>ROUND(LGC13*LGD13,2)</f>
        <v>#REF!</v>
      </c>
      <c r="LGF13" s="292" t="e">
        <f>'PLAN. COMP.'!#REF!</f>
        <v>#REF!</v>
      </c>
      <c r="LGG13" s="293" t="e">
        <f>ROUND(LGE13*LGF13,2)</f>
        <v>#REF!</v>
      </c>
      <c r="LGH13" s="292" t="e">
        <f>'PLAN. COMP.'!#REF!</f>
        <v>#REF!</v>
      </c>
      <c r="LGI13" s="293" t="e">
        <f>ROUND(LGG13*LGH13,2)</f>
        <v>#REF!</v>
      </c>
      <c r="LGJ13" s="292" t="e">
        <f>'PLAN. COMP.'!#REF!</f>
        <v>#REF!</v>
      </c>
      <c r="LGK13" s="293" t="e">
        <f>ROUND(LGI13*LGJ13,2)</f>
        <v>#REF!</v>
      </c>
      <c r="LGL13" s="292" t="e">
        <f>'PLAN. COMP.'!#REF!</f>
        <v>#REF!</v>
      </c>
      <c r="LGM13" s="293" t="e">
        <f>ROUND(LGK13*LGL13,2)</f>
        <v>#REF!</v>
      </c>
      <c r="LGN13" s="292" t="e">
        <f>'PLAN. COMP.'!#REF!</f>
        <v>#REF!</v>
      </c>
      <c r="LGO13" s="293" t="e">
        <f>ROUND(LGM13*LGN13,2)</f>
        <v>#REF!</v>
      </c>
      <c r="LGP13" s="292" t="e">
        <f>'PLAN. COMP.'!#REF!</f>
        <v>#REF!</v>
      </c>
      <c r="LGQ13" s="293" t="e">
        <f>ROUND(LGO13*LGP13,2)</f>
        <v>#REF!</v>
      </c>
      <c r="LGR13" s="292" t="e">
        <f>'PLAN. COMP.'!#REF!</f>
        <v>#REF!</v>
      </c>
      <c r="LGS13" s="293" t="e">
        <f>ROUND(LGQ13*LGR13,2)</f>
        <v>#REF!</v>
      </c>
      <c r="LGT13" s="292" t="e">
        <f>'PLAN. COMP.'!#REF!</f>
        <v>#REF!</v>
      </c>
      <c r="LGU13" s="293" t="e">
        <f>ROUND(LGS13*LGT13,2)</f>
        <v>#REF!</v>
      </c>
      <c r="LGV13" s="292" t="e">
        <f>'PLAN. COMP.'!#REF!</f>
        <v>#REF!</v>
      </c>
      <c r="LGW13" s="293" t="e">
        <f>ROUND(LGU13*LGV13,2)</f>
        <v>#REF!</v>
      </c>
      <c r="LGX13" s="292" t="e">
        <f>'PLAN. COMP.'!#REF!</f>
        <v>#REF!</v>
      </c>
      <c r="LGY13" s="293" t="e">
        <f>ROUND(LGW13*LGX13,2)</f>
        <v>#REF!</v>
      </c>
      <c r="LGZ13" s="292" t="e">
        <f>'PLAN. COMP.'!#REF!</f>
        <v>#REF!</v>
      </c>
      <c r="LHA13" s="293" t="e">
        <f>ROUND(LGY13*LGZ13,2)</f>
        <v>#REF!</v>
      </c>
      <c r="LHB13" s="292" t="e">
        <f>'PLAN. COMP.'!#REF!</f>
        <v>#REF!</v>
      </c>
      <c r="LHC13" s="293" t="e">
        <f>ROUND(LHA13*LHB13,2)</f>
        <v>#REF!</v>
      </c>
      <c r="LHD13" s="292" t="e">
        <f>'PLAN. COMP.'!#REF!</f>
        <v>#REF!</v>
      </c>
      <c r="LHE13" s="293" t="e">
        <f>ROUND(LHC13*LHD13,2)</f>
        <v>#REF!</v>
      </c>
      <c r="LHF13" s="292" t="e">
        <f>'PLAN. COMP.'!#REF!</f>
        <v>#REF!</v>
      </c>
      <c r="LHG13" s="293" t="e">
        <f>ROUND(LHE13*LHF13,2)</f>
        <v>#REF!</v>
      </c>
      <c r="LHH13" s="292" t="e">
        <f>'PLAN. COMP.'!#REF!</f>
        <v>#REF!</v>
      </c>
      <c r="LHI13" s="293" t="e">
        <f>ROUND(LHG13*LHH13,2)</f>
        <v>#REF!</v>
      </c>
      <c r="LHJ13" s="292" t="e">
        <f>'PLAN. COMP.'!#REF!</f>
        <v>#REF!</v>
      </c>
      <c r="LHK13" s="293" t="e">
        <f>ROUND(LHI13*LHJ13,2)</f>
        <v>#REF!</v>
      </c>
      <c r="LHL13" s="292" t="e">
        <f>'PLAN. COMP.'!#REF!</f>
        <v>#REF!</v>
      </c>
      <c r="LHM13" s="293" t="e">
        <f>ROUND(LHK13*LHL13,2)</f>
        <v>#REF!</v>
      </c>
      <c r="LHN13" s="292" t="e">
        <f>'PLAN. COMP.'!#REF!</f>
        <v>#REF!</v>
      </c>
      <c r="LHO13" s="293" t="e">
        <f>ROUND(LHM13*LHN13,2)</f>
        <v>#REF!</v>
      </c>
      <c r="LHP13" s="292" t="e">
        <f>'PLAN. COMP.'!#REF!</f>
        <v>#REF!</v>
      </c>
      <c r="LHQ13" s="293" t="e">
        <f>ROUND(LHO13*LHP13,2)</f>
        <v>#REF!</v>
      </c>
      <c r="LHR13" s="292" t="e">
        <f>'PLAN. COMP.'!#REF!</f>
        <v>#REF!</v>
      </c>
      <c r="LHS13" s="293" t="e">
        <f>ROUND(LHQ13*LHR13,2)</f>
        <v>#REF!</v>
      </c>
      <c r="LHT13" s="292" t="e">
        <f>'PLAN. COMP.'!#REF!</f>
        <v>#REF!</v>
      </c>
      <c r="LHU13" s="293" t="e">
        <f>ROUND(LHS13*LHT13,2)</f>
        <v>#REF!</v>
      </c>
      <c r="LHV13" s="292" t="e">
        <f>'PLAN. COMP.'!#REF!</f>
        <v>#REF!</v>
      </c>
      <c r="LHW13" s="293" t="e">
        <f>ROUND(LHU13*LHV13,2)</f>
        <v>#REF!</v>
      </c>
      <c r="LHX13" s="292" t="e">
        <f>'PLAN. COMP.'!#REF!</f>
        <v>#REF!</v>
      </c>
      <c r="LHY13" s="293" t="e">
        <f>ROUND(LHW13*LHX13,2)</f>
        <v>#REF!</v>
      </c>
      <c r="LHZ13" s="292" t="e">
        <f>'PLAN. COMP.'!#REF!</f>
        <v>#REF!</v>
      </c>
      <c r="LIA13" s="293" t="e">
        <f>ROUND(LHY13*LHZ13,2)</f>
        <v>#REF!</v>
      </c>
      <c r="LIB13" s="292" t="e">
        <f>'PLAN. COMP.'!#REF!</f>
        <v>#REF!</v>
      </c>
      <c r="LIC13" s="293" t="e">
        <f>ROUND(LIA13*LIB13,2)</f>
        <v>#REF!</v>
      </c>
      <c r="LID13" s="292" t="e">
        <f>'PLAN. COMP.'!#REF!</f>
        <v>#REF!</v>
      </c>
      <c r="LIE13" s="293" t="e">
        <f>ROUND(LIC13*LID13,2)</f>
        <v>#REF!</v>
      </c>
      <c r="LIF13" s="292" t="e">
        <f>'PLAN. COMP.'!#REF!</f>
        <v>#REF!</v>
      </c>
      <c r="LIG13" s="293" t="e">
        <f>ROUND(LIE13*LIF13,2)</f>
        <v>#REF!</v>
      </c>
      <c r="LIH13" s="292" t="e">
        <f>'PLAN. COMP.'!#REF!</f>
        <v>#REF!</v>
      </c>
      <c r="LII13" s="293" t="e">
        <f>ROUND(LIG13*LIH13,2)</f>
        <v>#REF!</v>
      </c>
      <c r="LIJ13" s="292" t="e">
        <f>'PLAN. COMP.'!#REF!</f>
        <v>#REF!</v>
      </c>
      <c r="LIK13" s="293" t="e">
        <f>ROUND(LII13*LIJ13,2)</f>
        <v>#REF!</v>
      </c>
      <c r="LIL13" s="292" t="e">
        <f>'PLAN. COMP.'!#REF!</f>
        <v>#REF!</v>
      </c>
      <c r="LIM13" s="293" t="e">
        <f>ROUND(LIK13*LIL13,2)</f>
        <v>#REF!</v>
      </c>
      <c r="LIN13" s="292" t="e">
        <f>'PLAN. COMP.'!#REF!</f>
        <v>#REF!</v>
      </c>
      <c r="LIO13" s="293" t="e">
        <f>ROUND(LIM13*LIN13,2)</f>
        <v>#REF!</v>
      </c>
      <c r="LIP13" s="292" t="e">
        <f>'PLAN. COMP.'!#REF!</f>
        <v>#REF!</v>
      </c>
      <c r="LIQ13" s="293" t="e">
        <f>ROUND(LIO13*LIP13,2)</f>
        <v>#REF!</v>
      </c>
      <c r="LIR13" s="292" t="e">
        <f>'PLAN. COMP.'!#REF!</f>
        <v>#REF!</v>
      </c>
      <c r="LIS13" s="293" t="e">
        <f>ROUND(LIQ13*LIR13,2)</f>
        <v>#REF!</v>
      </c>
      <c r="LIT13" s="292" t="e">
        <f>'PLAN. COMP.'!#REF!</f>
        <v>#REF!</v>
      </c>
      <c r="LIU13" s="293" t="e">
        <f>ROUND(LIS13*LIT13,2)</f>
        <v>#REF!</v>
      </c>
      <c r="LIV13" s="292" t="e">
        <f>'PLAN. COMP.'!#REF!</f>
        <v>#REF!</v>
      </c>
      <c r="LIW13" s="293" t="e">
        <f>ROUND(LIU13*LIV13,2)</f>
        <v>#REF!</v>
      </c>
      <c r="LIX13" s="292" t="e">
        <f>'PLAN. COMP.'!#REF!</f>
        <v>#REF!</v>
      </c>
      <c r="LIY13" s="293" t="e">
        <f>ROUND(LIW13*LIX13,2)</f>
        <v>#REF!</v>
      </c>
      <c r="LIZ13" s="292" t="e">
        <f>'PLAN. COMP.'!#REF!</f>
        <v>#REF!</v>
      </c>
      <c r="LJA13" s="293" t="e">
        <f>ROUND(LIY13*LIZ13,2)</f>
        <v>#REF!</v>
      </c>
      <c r="LJB13" s="292" t="e">
        <f>'PLAN. COMP.'!#REF!</f>
        <v>#REF!</v>
      </c>
      <c r="LJC13" s="293" t="e">
        <f>ROUND(LJA13*LJB13,2)</f>
        <v>#REF!</v>
      </c>
      <c r="LJD13" s="292" t="e">
        <f>'PLAN. COMP.'!#REF!</f>
        <v>#REF!</v>
      </c>
      <c r="LJE13" s="293" t="e">
        <f>ROUND(LJC13*LJD13,2)</f>
        <v>#REF!</v>
      </c>
      <c r="LJF13" s="292" t="e">
        <f>'PLAN. COMP.'!#REF!</f>
        <v>#REF!</v>
      </c>
      <c r="LJG13" s="293" t="e">
        <f>ROUND(LJE13*LJF13,2)</f>
        <v>#REF!</v>
      </c>
      <c r="LJH13" s="292" t="e">
        <f>'PLAN. COMP.'!#REF!</f>
        <v>#REF!</v>
      </c>
      <c r="LJI13" s="293" t="e">
        <f>ROUND(LJG13*LJH13,2)</f>
        <v>#REF!</v>
      </c>
      <c r="LJJ13" s="292" t="e">
        <f>'PLAN. COMP.'!#REF!</f>
        <v>#REF!</v>
      </c>
      <c r="LJK13" s="293" t="e">
        <f>ROUND(LJI13*LJJ13,2)</f>
        <v>#REF!</v>
      </c>
      <c r="LJL13" s="292" t="e">
        <f>'PLAN. COMP.'!#REF!</f>
        <v>#REF!</v>
      </c>
      <c r="LJM13" s="293" t="e">
        <f>ROUND(LJK13*LJL13,2)</f>
        <v>#REF!</v>
      </c>
      <c r="LJN13" s="292" t="e">
        <f>'PLAN. COMP.'!#REF!</f>
        <v>#REF!</v>
      </c>
      <c r="LJO13" s="293" t="e">
        <f>ROUND(LJM13*LJN13,2)</f>
        <v>#REF!</v>
      </c>
      <c r="LJP13" s="292" t="e">
        <f>'PLAN. COMP.'!#REF!</f>
        <v>#REF!</v>
      </c>
      <c r="LJQ13" s="293" t="e">
        <f>ROUND(LJO13*LJP13,2)</f>
        <v>#REF!</v>
      </c>
      <c r="LJR13" s="292" t="e">
        <f>'PLAN. COMP.'!#REF!</f>
        <v>#REF!</v>
      </c>
      <c r="LJS13" s="293" t="e">
        <f>ROUND(LJQ13*LJR13,2)</f>
        <v>#REF!</v>
      </c>
      <c r="LJT13" s="292" t="e">
        <f>'PLAN. COMP.'!#REF!</f>
        <v>#REF!</v>
      </c>
      <c r="LJU13" s="293" t="e">
        <f>ROUND(LJS13*LJT13,2)</f>
        <v>#REF!</v>
      </c>
      <c r="LJV13" s="292" t="e">
        <f>'PLAN. COMP.'!#REF!</f>
        <v>#REF!</v>
      </c>
      <c r="LJW13" s="293" t="e">
        <f>ROUND(LJU13*LJV13,2)</f>
        <v>#REF!</v>
      </c>
      <c r="LJX13" s="292" t="e">
        <f>'PLAN. COMP.'!#REF!</f>
        <v>#REF!</v>
      </c>
      <c r="LJY13" s="293" t="e">
        <f>ROUND(LJW13*LJX13,2)</f>
        <v>#REF!</v>
      </c>
      <c r="LJZ13" s="292" t="e">
        <f>'PLAN. COMP.'!#REF!</f>
        <v>#REF!</v>
      </c>
      <c r="LKA13" s="293" t="e">
        <f>ROUND(LJY13*LJZ13,2)</f>
        <v>#REF!</v>
      </c>
      <c r="LKB13" s="292" t="e">
        <f>'PLAN. COMP.'!#REF!</f>
        <v>#REF!</v>
      </c>
      <c r="LKC13" s="293" t="e">
        <f>ROUND(LKA13*LKB13,2)</f>
        <v>#REF!</v>
      </c>
      <c r="LKD13" s="292" t="e">
        <f>'PLAN. COMP.'!#REF!</f>
        <v>#REF!</v>
      </c>
      <c r="LKE13" s="293" t="e">
        <f>ROUND(LKC13*LKD13,2)</f>
        <v>#REF!</v>
      </c>
      <c r="LKF13" s="292" t="e">
        <f>'PLAN. COMP.'!#REF!</f>
        <v>#REF!</v>
      </c>
      <c r="LKG13" s="293" t="e">
        <f>ROUND(LKE13*LKF13,2)</f>
        <v>#REF!</v>
      </c>
      <c r="LKH13" s="292" t="e">
        <f>'PLAN. COMP.'!#REF!</f>
        <v>#REF!</v>
      </c>
      <c r="LKI13" s="293" t="e">
        <f>ROUND(LKG13*LKH13,2)</f>
        <v>#REF!</v>
      </c>
      <c r="LKJ13" s="292" t="e">
        <f>'PLAN. COMP.'!#REF!</f>
        <v>#REF!</v>
      </c>
      <c r="LKK13" s="293" t="e">
        <f>ROUND(LKI13*LKJ13,2)</f>
        <v>#REF!</v>
      </c>
      <c r="LKL13" s="292" t="e">
        <f>'PLAN. COMP.'!#REF!</f>
        <v>#REF!</v>
      </c>
      <c r="LKM13" s="293" t="e">
        <f>ROUND(LKK13*LKL13,2)</f>
        <v>#REF!</v>
      </c>
      <c r="LKN13" s="292" t="e">
        <f>'PLAN. COMP.'!#REF!</f>
        <v>#REF!</v>
      </c>
      <c r="LKO13" s="293" t="e">
        <f>ROUND(LKM13*LKN13,2)</f>
        <v>#REF!</v>
      </c>
      <c r="LKP13" s="292" t="e">
        <f>'PLAN. COMP.'!#REF!</f>
        <v>#REF!</v>
      </c>
      <c r="LKQ13" s="293" t="e">
        <f>ROUND(LKO13*LKP13,2)</f>
        <v>#REF!</v>
      </c>
      <c r="LKR13" s="292" t="e">
        <f>'PLAN. COMP.'!#REF!</f>
        <v>#REF!</v>
      </c>
      <c r="LKS13" s="293" t="e">
        <f>ROUND(LKQ13*LKR13,2)</f>
        <v>#REF!</v>
      </c>
      <c r="LKT13" s="292" t="e">
        <f>'PLAN. COMP.'!#REF!</f>
        <v>#REF!</v>
      </c>
      <c r="LKU13" s="293" t="e">
        <f>ROUND(LKS13*LKT13,2)</f>
        <v>#REF!</v>
      </c>
      <c r="LKV13" s="292" t="e">
        <f>'PLAN. COMP.'!#REF!</f>
        <v>#REF!</v>
      </c>
      <c r="LKW13" s="293" t="e">
        <f>ROUND(LKU13*LKV13,2)</f>
        <v>#REF!</v>
      </c>
      <c r="LKX13" s="292" t="e">
        <f>'PLAN. COMP.'!#REF!</f>
        <v>#REF!</v>
      </c>
      <c r="LKY13" s="293" t="e">
        <f>ROUND(LKW13*LKX13,2)</f>
        <v>#REF!</v>
      </c>
      <c r="LKZ13" s="292" t="e">
        <f>'PLAN. COMP.'!#REF!</f>
        <v>#REF!</v>
      </c>
      <c r="LLA13" s="293" t="e">
        <f>ROUND(LKY13*LKZ13,2)</f>
        <v>#REF!</v>
      </c>
      <c r="LLB13" s="292" t="e">
        <f>'PLAN. COMP.'!#REF!</f>
        <v>#REF!</v>
      </c>
      <c r="LLC13" s="293" t="e">
        <f>ROUND(LLA13*LLB13,2)</f>
        <v>#REF!</v>
      </c>
      <c r="LLD13" s="292" t="e">
        <f>'PLAN. COMP.'!#REF!</f>
        <v>#REF!</v>
      </c>
      <c r="LLE13" s="293" t="e">
        <f>ROUND(LLC13*LLD13,2)</f>
        <v>#REF!</v>
      </c>
      <c r="LLF13" s="292" t="e">
        <f>'PLAN. COMP.'!#REF!</f>
        <v>#REF!</v>
      </c>
      <c r="LLG13" s="293" t="e">
        <f>ROUND(LLE13*LLF13,2)</f>
        <v>#REF!</v>
      </c>
      <c r="LLH13" s="292" t="e">
        <f>'PLAN. COMP.'!#REF!</f>
        <v>#REF!</v>
      </c>
      <c r="LLI13" s="293" t="e">
        <f>ROUND(LLG13*LLH13,2)</f>
        <v>#REF!</v>
      </c>
      <c r="LLJ13" s="292" t="e">
        <f>'PLAN. COMP.'!#REF!</f>
        <v>#REF!</v>
      </c>
      <c r="LLK13" s="293" t="e">
        <f>ROUND(LLI13*LLJ13,2)</f>
        <v>#REF!</v>
      </c>
      <c r="LLL13" s="292" t="e">
        <f>'PLAN. COMP.'!#REF!</f>
        <v>#REF!</v>
      </c>
      <c r="LLM13" s="293" t="e">
        <f>ROUND(LLK13*LLL13,2)</f>
        <v>#REF!</v>
      </c>
      <c r="LLN13" s="292" t="e">
        <f>'PLAN. COMP.'!#REF!</f>
        <v>#REF!</v>
      </c>
      <c r="LLO13" s="293" t="e">
        <f>ROUND(LLM13*LLN13,2)</f>
        <v>#REF!</v>
      </c>
      <c r="LLP13" s="292" t="e">
        <f>'PLAN. COMP.'!#REF!</f>
        <v>#REF!</v>
      </c>
      <c r="LLQ13" s="293" t="e">
        <f>ROUND(LLO13*LLP13,2)</f>
        <v>#REF!</v>
      </c>
      <c r="LLR13" s="292" t="e">
        <f>'PLAN. COMP.'!#REF!</f>
        <v>#REF!</v>
      </c>
      <c r="LLS13" s="293" t="e">
        <f>ROUND(LLQ13*LLR13,2)</f>
        <v>#REF!</v>
      </c>
      <c r="LLT13" s="292" t="e">
        <f>'PLAN. COMP.'!#REF!</f>
        <v>#REF!</v>
      </c>
      <c r="LLU13" s="293" t="e">
        <f>ROUND(LLS13*LLT13,2)</f>
        <v>#REF!</v>
      </c>
      <c r="LLV13" s="292" t="e">
        <f>'PLAN. COMP.'!#REF!</f>
        <v>#REF!</v>
      </c>
      <c r="LLW13" s="293" t="e">
        <f>ROUND(LLU13*LLV13,2)</f>
        <v>#REF!</v>
      </c>
      <c r="LLX13" s="292" t="e">
        <f>'PLAN. COMP.'!#REF!</f>
        <v>#REF!</v>
      </c>
      <c r="LLY13" s="293" t="e">
        <f>ROUND(LLW13*LLX13,2)</f>
        <v>#REF!</v>
      </c>
      <c r="LLZ13" s="292" t="e">
        <f>'PLAN. COMP.'!#REF!</f>
        <v>#REF!</v>
      </c>
      <c r="LMA13" s="293" t="e">
        <f>ROUND(LLY13*LLZ13,2)</f>
        <v>#REF!</v>
      </c>
      <c r="LMB13" s="292" t="e">
        <f>'PLAN. COMP.'!#REF!</f>
        <v>#REF!</v>
      </c>
      <c r="LMC13" s="293" t="e">
        <f>ROUND(LMA13*LMB13,2)</f>
        <v>#REF!</v>
      </c>
      <c r="LMD13" s="292" t="e">
        <f>'PLAN. COMP.'!#REF!</f>
        <v>#REF!</v>
      </c>
      <c r="LME13" s="293" t="e">
        <f>ROUND(LMC13*LMD13,2)</f>
        <v>#REF!</v>
      </c>
      <c r="LMF13" s="292" t="e">
        <f>'PLAN. COMP.'!#REF!</f>
        <v>#REF!</v>
      </c>
      <c r="LMG13" s="293" t="e">
        <f>ROUND(LME13*LMF13,2)</f>
        <v>#REF!</v>
      </c>
      <c r="LMH13" s="292" t="e">
        <f>'PLAN. COMP.'!#REF!</f>
        <v>#REF!</v>
      </c>
      <c r="LMI13" s="293" t="e">
        <f>ROUND(LMG13*LMH13,2)</f>
        <v>#REF!</v>
      </c>
      <c r="LMJ13" s="292" t="e">
        <f>'PLAN. COMP.'!#REF!</f>
        <v>#REF!</v>
      </c>
      <c r="LMK13" s="293" t="e">
        <f>ROUND(LMI13*LMJ13,2)</f>
        <v>#REF!</v>
      </c>
      <c r="LML13" s="292" t="e">
        <f>'PLAN. COMP.'!#REF!</f>
        <v>#REF!</v>
      </c>
      <c r="LMM13" s="293" t="e">
        <f>ROUND(LMK13*LML13,2)</f>
        <v>#REF!</v>
      </c>
      <c r="LMN13" s="292" t="e">
        <f>'PLAN. COMP.'!#REF!</f>
        <v>#REF!</v>
      </c>
      <c r="LMO13" s="293" t="e">
        <f>ROUND(LMM13*LMN13,2)</f>
        <v>#REF!</v>
      </c>
      <c r="LMP13" s="292" t="e">
        <f>'PLAN. COMP.'!#REF!</f>
        <v>#REF!</v>
      </c>
      <c r="LMQ13" s="293" t="e">
        <f>ROUND(LMO13*LMP13,2)</f>
        <v>#REF!</v>
      </c>
      <c r="LMR13" s="292" t="e">
        <f>'PLAN. COMP.'!#REF!</f>
        <v>#REF!</v>
      </c>
      <c r="LMS13" s="293" t="e">
        <f>ROUND(LMQ13*LMR13,2)</f>
        <v>#REF!</v>
      </c>
      <c r="LMT13" s="292" t="e">
        <f>'PLAN. COMP.'!#REF!</f>
        <v>#REF!</v>
      </c>
      <c r="LMU13" s="293" t="e">
        <f>ROUND(LMS13*LMT13,2)</f>
        <v>#REF!</v>
      </c>
      <c r="LMV13" s="292" t="e">
        <f>'PLAN. COMP.'!#REF!</f>
        <v>#REF!</v>
      </c>
      <c r="LMW13" s="293" t="e">
        <f>ROUND(LMU13*LMV13,2)</f>
        <v>#REF!</v>
      </c>
      <c r="LMX13" s="292" t="e">
        <f>'PLAN. COMP.'!#REF!</f>
        <v>#REF!</v>
      </c>
      <c r="LMY13" s="293" t="e">
        <f>ROUND(LMW13*LMX13,2)</f>
        <v>#REF!</v>
      </c>
      <c r="LMZ13" s="292" t="e">
        <f>'PLAN. COMP.'!#REF!</f>
        <v>#REF!</v>
      </c>
      <c r="LNA13" s="293" t="e">
        <f>ROUND(LMY13*LMZ13,2)</f>
        <v>#REF!</v>
      </c>
      <c r="LNB13" s="292" t="e">
        <f>'PLAN. COMP.'!#REF!</f>
        <v>#REF!</v>
      </c>
      <c r="LNC13" s="293" t="e">
        <f>ROUND(LNA13*LNB13,2)</f>
        <v>#REF!</v>
      </c>
      <c r="LND13" s="292" t="e">
        <f>'PLAN. COMP.'!#REF!</f>
        <v>#REF!</v>
      </c>
      <c r="LNE13" s="293" t="e">
        <f>ROUND(LNC13*LND13,2)</f>
        <v>#REF!</v>
      </c>
      <c r="LNF13" s="292" t="e">
        <f>'PLAN. COMP.'!#REF!</f>
        <v>#REF!</v>
      </c>
      <c r="LNG13" s="293" t="e">
        <f>ROUND(LNE13*LNF13,2)</f>
        <v>#REF!</v>
      </c>
      <c r="LNH13" s="292" t="e">
        <f>'PLAN. COMP.'!#REF!</f>
        <v>#REF!</v>
      </c>
      <c r="LNI13" s="293" t="e">
        <f>ROUND(LNG13*LNH13,2)</f>
        <v>#REF!</v>
      </c>
      <c r="LNJ13" s="292" t="e">
        <f>'PLAN. COMP.'!#REF!</f>
        <v>#REF!</v>
      </c>
      <c r="LNK13" s="293" t="e">
        <f>ROUND(LNI13*LNJ13,2)</f>
        <v>#REF!</v>
      </c>
      <c r="LNL13" s="292" t="e">
        <f>'PLAN. COMP.'!#REF!</f>
        <v>#REF!</v>
      </c>
      <c r="LNM13" s="293" t="e">
        <f>ROUND(LNK13*LNL13,2)</f>
        <v>#REF!</v>
      </c>
      <c r="LNN13" s="292" t="e">
        <f>'PLAN. COMP.'!#REF!</f>
        <v>#REF!</v>
      </c>
      <c r="LNO13" s="293" t="e">
        <f>ROUND(LNM13*LNN13,2)</f>
        <v>#REF!</v>
      </c>
      <c r="LNP13" s="292" t="e">
        <f>'PLAN. COMP.'!#REF!</f>
        <v>#REF!</v>
      </c>
      <c r="LNQ13" s="293" t="e">
        <f>ROUND(LNO13*LNP13,2)</f>
        <v>#REF!</v>
      </c>
      <c r="LNR13" s="292" t="e">
        <f>'PLAN. COMP.'!#REF!</f>
        <v>#REF!</v>
      </c>
      <c r="LNS13" s="293" t="e">
        <f>ROUND(LNQ13*LNR13,2)</f>
        <v>#REF!</v>
      </c>
      <c r="LNT13" s="292" t="e">
        <f>'PLAN. COMP.'!#REF!</f>
        <v>#REF!</v>
      </c>
      <c r="LNU13" s="293" t="e">
        <f>ROUND(LNS13*LNT13,2)</f>
        <v>#REF!</v>
      </c>
      <c r="LNV13" s="292" t="e">
        <f>'PLAN. COMP.'!#REF!</f>
        <v>#REF!</v>
      </c>
      <c r="LNW13" s="293" t="e">
        <f>ROUND(LNU13*LNV13,2)</f>
        <v>#REF!</v>
      </c>
      <c r="LNX13" s="292" t="e">
        <f>'PLAN. COMP.'!#REF!</f>
        <v>#REF!</v>
      </c>
      <c r="LNY13" s="293" t="e">
        <f>ROUND(LNW13*LNX13,2)</f>
        <v>#REF!</v>
      </c>
      <c r="LNZ13" s="292" t="e">
        <f>'PLAN. COMP.'!#REF!</f>
        <v>#REF!</v>
      </c>
      <c r="LOA13" s="293" t="e">
        <f>ROUND(LNY13*LNZ13,2)</f>
        <v>#REF!</v>
      </c>
      <c r="LOB13" s="292" t="e">
        <f>'PLAN. COMP.'!#REF!</f>
        <v>#REF!</v>
      </c>
      <c r="LOC13" s="293" t="e">
        <f>ROUND(LOA13*LOB13,2)</f>
        <v>#REF!</v>
      </c>
      <c r="LOD13" s="292" t="e">
        <f>'PLAN. COMP.'!#REF!</f>
        <v>#REF!</v>
      </c>
      <c r="LOE13" s="293" t="e">
        <f>ROUND(LOC13*LOD13,2)</f>
        <v>#REF!</v>
      </c>
      <c r="LOF13" s="292" t="e">
        <f>'PLAN. COMP.'!#REF!</f>
        <v>#REF!</v>
      </c>
      <c r="LOG13" s="293" t="e">
        <f>ROUND(LOE13*LOF13,2)</f>
        <v>#REF!</v>
      </c>
      <c r="LOH13" s="292" t="e">
        <f>'PLAN. COMP.'!#REF!</f>
        <v>#REF!</v>
      </c>
      <c r="LOI13" s="293" t="e">
        <f>ROUND(LOG13*LOH13,2)</f>
        <v>#REF!</v>
      </c>
      <c r="LOJ13" s="292" t="e">
        <f>'PLAN. COMP.'!#REF!</f>
        <v>#REF!</v>
      </c>
      <c r="LOK13" s="293" t="e">
        <f>ROUND(LOI13*LOJ13,2)</f>
        <v>#REF!</v>
      </c>
      <c r="LOL13" s="292" t="e">
        <f>'PLAN. COMP.'!#REF!</f>
        <v>#REF!</v>
      </c>
      <c r="LOM13" s="293" t="e">
        <f>ROUND(LOK13*LOL13,2)</f>
        <v>#REF!</v>
      </c>
      <c r="LON13" s="292" t="e">
        <f>'PLAN. COMP.'!#REF!</f>
        <v>#REF!</v>
      </c>
      <c r="LOO13" s="293" t="e">
        <f>ROUND(LOM13*LON13,2)</f>
        <v>#REF!</v>
      </c>
      <c r="LOP13" s="292" t="e">
        <f>'PLAN. COMP.'!#REF!</f>
        <v>#REF!</v>
      </c>
      <c r="LOQ13" s="293" t="e">
        <f>ROUND(LOO13*LOP13,2)</f>
        <v>#REF!</v>
      </c>
      <c r="LOR13" s="292" t="e">
        <f>'PLAN. COMP.'!#REF!</f>
        <v>#REF!</v>
      </c>
      <c r="LOS13" s="293" t="e">
        <f>ROUND(LOQ13*LOR13,2)</f>
        <v>#REF!</v>
      </c>
      <c r="LOT13" s="292" t="e">
        <f>'PLAN. COMP.'!#REF!</f>
        <v>#REF!</v>
      </c>
      <c r="LOU13" s="293" t="e">
        <f>ROUND(LOS13*LOT13,2)</f>
        <v>#REF!</v>
      </c>
      <c r="LOV13" s="292" t="e">
        <f>'PLAN. COMP.'!#REF!</f>
        <v>#REF!</v>
      </c>
      <c r="LOW13" s="293" t="e">
        <f>ROUND(LOU13*LOV13,2)</f>
        <v>#REF!</v>
      </c>
      <c r="LOX13" s="292" t="e">
        <f>'PLAN. COMP.'!#REF!</f>
        <v>#REF!</v>
      </c>
      <c r="LOY13" s="293" t="e">
        <f>ROUND(LOW13*LOX13,2)</f>
        <v>#REF!</v>
      </c>
      <c r="LOZ13" s="292" t="e">
        <f>'PLAN. COMP.'!#REF!</f>
        <v>#REF!</v>
      </c>
      <c r="LPA13" s="293" t="e">
        <f>ROUND(LOY13*LOZ13,2)</f>
        <v>#REF!</v>
      </c>
      <c r="LPB13" s="292" t="e">
        <f>'PLAN. COMP.'!#REF!</f>
        <v>#REF!</v>
      </c>
      <c r="LPC13" s="293" t="e">
        <f>ROUND(LPA13*LPB13,2)</f>
        <v>#REF!</v>
      </c>
      <c r="LPD13" s="292" t="e">
        <f>'PLAN. COMP.'!#REF!</f>
        <v>#REF!</v>
      </c>
      <c r="LPE13" s="293" t="e">
        <f>ROUND(LPC13*LPD13,2)</f>
        <v>#REF!</v>
      </c>
      <c r="LPF13" s="292" t="e">
        <f>'PLAN. COMP.'!#REF!</f>
        <v>#REF!</v>
      </c>
      <c r="LPG13" s="293" t="e">
        <f>ROUND(LPE13*LPF13,2)</f>
        <v>#REF!</v>
      </c>
      <c r="LPH13" s="292" t="e">
        <f>'PLAN. COMP.'!#REF!</f>
        <v>#REF!</v>
      </c>
      <c r="LPI13" s="293" t="e">
        <f>ROUND(LPG13*LPH13,2)</f>
        <v>#REF!</v>
      </c>
      <c r="LPJ13" s="292" t="e">
        <f>'PLAN. COMP.'!#REF!</f>
        <v>#REF!</v>
      </c>
      <c r="LPK13" s="293" t="e">
        <f>ROUND(LPI13*LPJ13,2)</f>
        <v>#REF!</v>
      </c>
      <c r="LPL13" s="292" t="e">
        <f>'PLAN. COMP.'!#REF!</f>
        <v>#REF!</v>
      </c>
      <c r="LPM13" s="293" t="e">
        <f>ROUND(LPK13*LPL13,2)</f>
        <v>#REF!</v>
      </c>
      <c r="LPN13" s="292" t="e">
        <f>'PLAN. COMP.'!#REF!</f>
        <v>#REF!</v>
      </c>
      <c r="LPO13" s="293" t="e">
        <f>ROUND(LPM13*LPN13,2)</f>
        <v>#REF!</v>
      </c>
      <c r="LPP13" s="292" t="e">
        <f>'PLAN. COMP.'!#REF!</f>
        <v>#REF!</v>
      </c>
      <c r="LPQ13" s="293" t="e">
        <f>ROUND(LPO13*LPP13,2)</f>
        <v>#REF!</v>
      </c>
      <c r="LPR13" s="292" t="e">
        <f>'PLAN. COMP.'!#REF!</f>
        <v>#REF!</v>
      </c>
      <c r="LPS13" s="293" t="e">
        <f>ROUND(LPQ13*LPR13,2)</f>
        <v>#REF!</v>
      </c>
      <c r="LPT13" s="292" t="e">
        <f>'PLAN. COMP.'!#REF!</f>
        <v>#REF!</v>
      </c>
      <c r="LPU13" s="293" t="e">
        <f>ROUND(LPS13*LPT13,2)</f>
        <v>#REF!</v>
      </c>
      <c r="LPV13" s="292" t="e">
        <f>'PLAN. COMP.'!#REF!</f>
        <v>#REF!</v>
      </c>
      <c r="LPW13" s="293" t="e">
        <f>ROUND(LPU13*LPV13,2)</f>
        <v>#REF!</v>
      </c>
      <c r="LPX13" s="292" t="e">
        <f>'PLAN. COMP.'!#REF!</f>
        <v>#REF!</v>
      </c>
      <c r="LPY13" s="293" t="e">
        <f>ROUND(LPW13*LPX13,2)</f>
        <v>#REF!</v>
      </c>
      <c r="LPZ13" s="292" t="e">
        <f>'PLAN. COMP.'!#REF!</f>
        <v>#REF!</v>
      </c>
      <c r="LQA13" s="293" t="e">
        <f>ROUND(LPY13*LPZ13,2)</f>
        <v>#REF!</v>
      </c>
      <c r="LQB13" s="292" t="e">
        <f>'PLAN. COMP.'!#REF!</f>
        <v>#REF!</v>
      </c>
      <c r="LQC13" s="293" t="e">
        <f>ROUND(LQA13*LQB13,2)</f>
        <v>#REF!</v>
      </c>
      <c r="LQD13" s="292" t="e">
        <f>'PLAN. COMP.'!#REF!</f>
        <v>#REF!</v>
      </c>
      <c r="LQE13" s="293" t="e">
        <f>ROUND(LQC13*LQD13,2)</f>
        <v>#REF!</v>
      </c>
      <c r="LQF13" s="292" t="e">
        <f>'PLAN. COMP.'!#REF!</f>
        <v>#REF!</v>
      </c>
      <c r="LQG13" s="293" t="e">
        <f>ROUND(LQE13*LQF13,2)</f>
        <v>#REF!</v>
      </c>
      <c r="LQH13" s="292" t="e">
        <f>'PLAN. COMP.'!#REF!</f>
        <v>#REF!</v>
      </c>
      <c r="LQI13" s="293" t="e">
        <f>ROUND(LQG13*LQH13,2)</f>
        <v>#REF!</v>
      </c>
      <c r="LQJ13" s="292" t="e">
        <f>'PLAN. COMP.'!#REF!</f>
        <v>#REF!</v>
      </c>
      <c r="LQK13" s="293" t="e">
        <f>ROUND(LQI13*LQJ13,2)</f>
        <v>#REF!</v>
      </c>
      <c r="LQL13" s="292" t="e">
        <f>'PLAN. COMP.'!#REF!</f>
        <v>#REF!</v>
      </c>
      <c r="LQM13" s="293" t="e">
        <f>ROUND(LQK13*LQL13,2)</f>
        <v>#REF!</v>
      </c>
      <c r="LQN13" s="292" t="e">
        <f>'PLAN. COMP.'!#REF!</f>
        <v>#REF!</v>
      </c>
      <c r="LQO13" s="293" t="e">
        <f>ROUND(LQM13*LQN13,2)</f>
        <v>#REF!</v>
      </c>
      <c r="LQP13" s="292" t="e">
        <f>'PLAN. COMP.'!#REF!</f>
        <v>#REF!</v>
      </c>
      <c r="LQQ13" s="293" t="e">
        <f>ROUND(LQO13*LQP13,2)</f>
        <v>#REF!</v>
      </c>
      <c r="LQR13" s="292" t="e">
        <f>'PLAN. COMP.'!#REF!</f>
        <v>#REF!</v>
      </c>
      <c r="LQS13" s="293" t="e">
        <f>ROUND(LQQ13*LQR13,2)</f>
        <v>#REF!</v>
      </c>
      <c r="LQT13" s="292" t="e">
        <f>'PLAN. COMP.'!#REF!</f>
        <v>#REF!</v>
      </c>
      <c r="LQU13" s="293" t="e">
        <f>ROUND(LQS13*LQT13,2)</f>
        <v>#REF!</v>
      </c>
      <c r="LQV13" s="292" t="e">
        <f>'PLAN. COMP.'!#REF!</f>
        <v>#REF!</v>
      </c>
      <c r="LQW13" s="293" t="e">
        <f>ROUND(LQU13*LQV13,2)</f>
        <v>#REF!</v>
      </c>
      <c r="LQX13" s="292" t="e">
        <f>'PLAN. COMP.'!#REF!</f>
        <v>#REF!</v>
      </c>
      <c r="LQY13" s="293" t="e">
        <f>ROUND(LQW13*LQX13,2)</f>
        <v>#REF!</v>
      </c>
      <c r="LQZ13" s="292" t="e">
        <f>'PLAN. COMP.'!#REF!</f>
        <v>#REF!</v>
      </c>
      <c r="LRA13" s="293" t="e">
        <f>ROUND(LQY13*LQZ13,2)</f>
        <v>#REF!</v>
      </c>
      <c r="LRB13" s="292" t="e">
        <f>'PLAN. COMP.'!#REF!</f>
        <v>#REF!</v>
      </c>
      <c r="LRC13" s="293" t="e">
        <f>ROUND(LRA13*LRB13,2)</f>
        <v>#REF!</v>
      </c>
      <c r="LRD13" s="292" t="e">
        <f>'PLAN. COMP.'!#REF!</f>
        <v>#REF!</v>
      </c>
      <c r="LRE13" s="293" t="e">
        <f>ROUND(LRC13*LRD13,2)</f>
        <v>#REF!</v>
      </c>
      <c r="LRF13" s="292" t="e">
        <f>'PLAN. COMP.'!#REF!</f>
        <v>#REF!</v>
      </c>
      <c r="LRG13" s="293" t="e">
        <f>ROUND(LRE13*LRF13,2)</f>
        <v>#REF!</v>
      </c>
      <c r="LRH13" s="292" t="e">
        <f>'PLAN. COMP.'!#REF!</f>
        <v>#REF!</v>
      </c>
      <c r="LRI13" s="293" t="e">
        <f>ROUND(LRG13*LRH13,2)</f>
        <v>#REF!</v>
      </c>
      <c r="LRJ13" s="292" t="e">
        <f>'PLAN. COMP.'!#REF!</f>
        <v>#REF!</v>
      </c>
      <c r="LRK13" s="293" t="e">
        <f>ROUND(LRI13*LRJ13,2)</f>
        <v>#REF!</v>
      </c>
      <c r="LRL13" s="292" t="e">
        <f>'PLAN. COMP.'!#REF!</f>
        <v>#REF!</v>
      </c>
      <c r="LRM13" s="293" t="e">
        <f>ROUND(LRK13*LRL13,2)</f>
        <v>#REF!</v>
      </c>
      <c r="LRN13" s="292" t="e">
        <f>'PLAN. COMP.'!#REF!</f>
        <v>#REF!</v>
      </c>
      <c r="LRO13" s="293" t="e">
        <f>ROUND(LRM13*LRN13,2)</f>
        <v>#REF!</v>
      </c>
      <c r="LRP13" s="292" t="e">
        <f>'PLAN. COMP.'!#REF!</f>
        <v>#REF!</v>
      </c>
      <c r="LRQ13" s="293" t="e">
        <f>ROUND(LRO13*LRP13,2)</f>
        <v>#REF!</v>
      </c>
      <c r="LRR13" s="292" t="e">
        <f>'PLAN. COMP.'!#REF!</f>
        <v>#REF!</v>
      </c>
      <c r="LRS13" s="293" t="e">
        <f>ROUND(LRQ13*LRR13,2)</f>
        <v>#REF!</v>
      </c>
      <c r="LRT13" s="292" t="e">
        <f>'PLAN. COMP.'!#REF!</f>
        <v>#REF!</v>
      </c>
      <c r="LRU13" s="293" t="e">
        <f>ROUND(LRS13*LRT13,2)</f>
        <v>#REF!</v>
      </c>
      <c r="LRV13" s="292" t="e">
        <f>'PLAN. COMP.'!#REF!</f>
        <v>#REF!</v>
      </c>
      <c r="LRW13" s="293" t="e">
        <f>ROUND(LRU13*LRV13,2)</f>
        <v>#REF!</v>
      </c>
      <c r="LRX13" s="292" t="e">
        <f>'PLAN. COMP.'!#REF!</f>
        <v>#REF!</v>
      </c>
      <c r="LRY13" s="293" t="e">
        <f>ROUND(LRW13*LRX13,2)</f>
        <v>#REF!</v>
      </c>
      <c r="LRZ13" s="292" t="e">
        <f>'PLAN. COMP.'!#REF!</f>
        <v>#REF!</v>
      </c>
      <c r="LSA13" s="293" t="e">
        <f>ROUND(LRY13*LRZ13,2)</f>
        <v>#REF!</v>
      </c>
      <c r="LSB13" s="292" t="e">
        <f>'PLAN. COMP.'!#REF!</f>
        <v>#REF!</v>
      </c>
      <c r="LSC13" s="293" t="e">
        <f>ROUND(LSA13*LSB13,2)</f>
        <v>#REF!</v>
      </c>
      <c r="LSD13" s="292" t="e">
        <f>'PLAN. COMP.'!#REF!</f>
        <v>#REF!</v>
      </c>
      <c r="LSE13" s="293" t="e">
        <f>ROUND(LSC13*LSD13,2)</f>
        <v>#REF!</v>
      </c>
      <c r="LSF13" s="292" t="e">
        <f>'PLAN. COMP.'!#REF!</f>
        <v>#REF!</v>
      </c>
      <c r="LSG13" s="293" t="e">
        <f>ROUND(LSE13*LSF13,2)</f>
        <v>#REF!</v>
      </c>
      <c r="LSH13" s="292" t="e">
        <f>'PLAN. COMP.'!#REF!</f>
        <v>#REF!</v>
      </c>
      <c r="LSI13" s="293" t="e">
        <f>ROUND(LSG13*LSH13,2)</f>
        <v>#REF!</v>
      </c>
      <c r="LSJ13" s="292" t="e">
        <f>'PLAN. COMP.'!#REF!</f>
        <v>#REF!</v>
      </c>
      <c r="LSK13" s="293" t="e">
        <f>ROUND(LSI13*LSJ13,2)</f>
        <v>#REF!</v>
      </c>
      <c r="LSL13" s="292" t="e">
        <f>'PLAN. COMP.'!#REF!</f>
        <v>#REF!</v>
      </c>
      <c r="LSM13" s="293" t="e">
        <f>ROUND(LSK13*LSL13,2)</f>
        <v>#REF!</v>
      </c>
      <c r="LSN13" s="292" t="e">
        <f>'PLAN. COMP.'!#REF!</f>
        <v>#REF!</v>
      </c>
      <c r="LSO13" s="293" t="e">
        <f>ROUND(LSM13*LSN13,2)</f>
        <v>#REF!</v>
      </c>
      <c r="LSP13" s="292" t="e">
        <f>'PLAN. COMP.'!#REF!</f>
        <v>#REF!</v>
      </c>
      <c r="LSQ13" s="293" t="e">
        <f>ROUND(LSO13*LSP13,2)</f>
        <v>#REF!</v>
      </c>
      <c r="LSR13" s="292" t="e">
        <f>'PLAN. COMP.'!#REF!</f>
        <v>#REF!</v>
      </c>
      <c r="LSS13" s="293" t="e">
        <f>ROUND(LSQ13*LSR13,2)</f>
        <v>#REF!</v>
      </c>
      <c r="LST13" s="292" t="e">
        <f>'PLAN. COMP.'!#REF!</f>
        <v>#REF!</v>
      </c>
      <c r="LSU13" s="293" t="e">
        <f>ROUND(LSS13*LST13,2)</f>
        <v>#REF!</v>
      </c>
      <c r="LSV13" s="292" t="e">
        <f>'PLAN. COMP.'!#REF!</f>
        <v>#REF!</v>
      </c>
      <c r="LSW13" s="293" t="e">
        <f>ROUND(LSU13*LSV13,2)</f>
        <v>#REF!</v>
      </c>
      <c r="LSX13" s="292" t="e">
        <f>'PLAN. COMP.'!#REF!</f>
        <v>#REF!</v>
      </c>
      <c r="LSY13" s="293" t="e">
        <f>ROUND(LSW13*LSX13,2)</f>
        <v>#REF!</v>
      </c>
      <c r="LSZ13" s="292" t="e">
        <f>'PLAN. COMP.'!#REF!</f>
        <v>#REF!</v>
      </c>
      <c r="LTA13" s="293" t="e">
        <f>ROUND(LSY13*LSZ13,2)</f>
        <v>#REF!</v>
      </c>
      <c r="LTB13" s="292" t="e">
        <f>'PLAN. COMP.'!#REF!</f>
        <v>#REF!</v>
      </c>
      <c r="LTC13" s="293" t="e">
        <f>ROUND(LTA13*LTB13,2)</f>
        <v>#REF!</v>
      </c>
      <c r="LTD13" s="292" t="e">
        <f>'PLAN. COMP.'!#REF!</f>
        <v>#REF!</v>
      </c>
      <c r="LTE13" s="293" t="e">
        <f>ROUND(LTC13*LTD13,2)</f>
        <v>#REF!</v>
      </c>
      <c r="LTF13" s="292" t="e">
        <f>'PLAN. COMP.'!#REF!</f>
        <v>#REF!</v>
      </c>
      <c r="LTG13" s="293" t="e">
        <f>ROUND(LTE13*LTF13,2)</f>
        <v>#REF!</v>
      </c>
      <c r="LTH13" s="292" t="e">
        <f>'PLAN. COMP.'!#REF!</f>
        <v>#REF!</v>
      </c>
      <c r="LTI13" s="293" t="e">
        <f>ROUND(LTG13*LTH13,2)</f>
        <v>#REF!</v>
      </c>
      <c r="LTJ13" s="292" t="e">
        <f>'PLAN. COMP.'!#REF!</f>
        <v>#REF!</v>
      </c>
      <c r="LTK13" s="293" t="e">
        <f>ROUND(LTI13*LTJ13,2)</f>
        <v>#REF!</v>
      </c>
      <c r="LTL13" s="292" t="e">
        <f>'PLAN. COMP.'!#REF!</f>
        <v>#REF!</v>
      </c>
      <c r="LTM13" s="293" t="e">
        <f>ROUND(LTK13*LTL13,2)</f>
        <v>#REF!</v>
      </c>
      <c r="LTN13" s="292" t="e">
        <f>'PLAN. COMP.'!#REF!</f>
        <v>#REF!</v>
      </c>
      <c r="LTO13" s="293" t="e">
        <f>ROUND(LTM13*LTN13,2)</f>
        <v>#REF!</v>
      </c>
      <c r="LTP13" s="292" t="e">
        <f>'PLAN. COMP.'!#REF!</f>
        <v>#REF!</v>
      </c>
      <c r="LTQ13" s="293" t="e">
        <f>ROUND(LTO13*LTP13,2)</f>
        <v>#REF!</v>
      </c>
      <c r="LTR13" s="292" t="e">
        <f>'PLAN. COMP.'!#REF!</f>
        <v>#REF!</v>
      </c>
      <c r="LTS13" s="293" t="e">
        <f>ROUND(LTQ13*LTR13,2)</f>
        <v>#REF!</v>
      </c>
      <c r="LTT13" s="292" t="e">
        <f>'PLAN. COMP.'!#REF!</f>
        <v>#REF!</v>
      </c>
      <c r="LTU13" s="293" t="e">
        <f>ROUND(LTS13*LTT13,2)</f>
        <v>#REF!</v>
      </c>
      <c r="LTV13" s="292" t="e">
        <f>'PLAN. COMP.'!#REF!</f>
        <v>#REF!</v>
      </c>
      <c r="LTW13" s="293" t="e">
        <f>ROUND(LTU13*LTV13,2)</f>
        <v>#REF!</v>
      </c>
      <c r="LTX13" s="292" t="e">
        <f>'PLAN. COMP.'!#REF!</f>
        <v>#REF!</v>
      </c>
      <c r="LTY13" s="293" t="e">
        <f>ROUND(LTW13*LTX13,2)</f>
        <v>#REF!</v>
      </c>
      <c r="LTZ13" s="292" t="e">
        <f>'PLAN. COMP.'!#REF!</f>
        <v>#REF!</v>
      </c>
      <c r="LUA13" s="293" t="e">
        <f>ROUND(LTY13*LTZ13,2)</f>
        <v>#REF!</v>
      </c>
      <c r="LUB13" s="292" t="e">
        <f>'PLAN. COMP.'!#REF!</f>
        <v>#REF!</v>
      </c>
      <c r="LUC13" s="293" t="e">
        <f>ROUND(LUA13*LUB13,2)</f>
        <v>#REF!</v>
      </c>
      <c r="LUD13" s="292" t="e">
        <f>'PLAN. COMP.'!#REF!</f>
        <v>#REF!</v>
      </c>
      <c r="LUE13" s="293" t="e">
        <f>ROUND(LUC13*LUD13,2)</f>
        <v>#REF!</v>
      </c>
      <c r="LUF13" s="292" t="e">
        <f>'PLAN. COMP.'!#REF!</f>
        <v>#REF!</v>
      </c>
      <c r="LUG13" s="293" t="e">
        <f>ROUND(LUE13*LUF13,2)</f>
        <v>#REF!</v>
      </c>
      <c r="LUH13" s="292" t="e">
        <f>'PLAN. COMP.'!#REF!</f>
        <v>#REF!</v>
      </c>
      <c r="LUI13" s="293" t="e">
        <f>ROUND(LUG13*LUH13,2)</f>
        <v>#REF!</v>
      </c>
      <c r="LUJ13" s="292" t="e">
        <f>'PLAN. COMP.'!#REF!</f>
        <v>#REF!</v>
      </c>
      <c r="LUK13" s="293" t="e">
        <f>ROUND(LUI13*LUJ13,2)</f>
        <v>#REF!</v>
      </c>
      <c r="LUL13" s="292" t="e">
        <f>'PLAN. COMP.'!#REF!</f>
        <v>#REF!</v>
      </c>
      <c r="LUM13" s="293" t="e">
        <f>ROUND(LUK13*LUL13,2)</f>
        <v>#REF!</v>
      </c>
      <c r="LUN13" s="292" t="e">
        <f>'PLAN. COMP.'!#REF!</f>
        <v>#REF!</v>
      </c>
      <c r="LUO13" s="293" t="e">
        <f>ROUND(LUM13*LUN13,2)</f>
        <v>#REF!</v>
      </c>
      <c r="LUP13" s="292" t="e">
        <f>'PLAN. COMP.'!#REF!</f>
        <v>#REF!</v>
      </c>
      <c r="LUQ13" s="293" t="e">
        <f>ROUND(LUO13*LUP13,2)</f>
        <v>#REF!</v>
      </c>
      <c r="LUR13" s="292" t="e">
        <f>'PLAN. COMP.'!#REF!</f>
        <v>#REF!</v>
      </c>
      <c r="LUS13" s="293" t="e">
        <f>ROUND(LUQ13*LUR13,2)</f>
        <v>#REF!</v>
      </c>
      <c r="LUT13" s="292" t="e">
        <f>'PLAN. COMP.'!#REF!</f>
        <v>#REF!</v>
      </c>
      <c r="LUU13" s="293" t="e">
        <f>ROUND(LUS13*LUT13,2)</f>
        <v>#REF!</v>
      </c>
      <c r="LUV13" s="292" t="e">
        <f>'PLAN. COMP.'!#REF!</f>
        <v>#REF!</v>
      </c>
      <c r="LUW13" s="293" t="e">
        <f>ROUND(LUU13*LUV13,2)</f>
        <v>#REF!</v>
      </c>
      <c r="LUX13" s="292" t="e">
        <f>'PLAN. COMP.'!#REF!</f>
        <v>#REF!</v>
      </c>
      <c r="LUY13" s="293" t="e">
        <f>ROUND(LUW13*LUX13,2)</f>
        <v>#REF!</v>
      </c>
      <c r="LUZ13" s="292" t="e">
        <f>'PLAN. COMP.'!#REF!</f>
        <v>#REF!</v>
      </c>
      <c r="LVA13" s="293" t="e">
        <f>ROUND(LUY13*LUZ13,2)</f>
        <v>#REF!</v>
      </c>
      <c r="LVB13" s="292" t="e">
        <f>'PLAN. COMP.'!#REF!</f>
        <v>#REF!</v>
      </c>
      <c r="LVC13" s="293" t="e">
        <f>ROUND(LVA13*LVB13,2)</f>
        <v>#REF!</v>
      </c>
      <c r="LVD13" s="292" t="e">
        <f>'PLAN. COMP.'!#REF!</f>
        <v>#REF!</v>
      </c>
      <c r="LVE13" s="293" t="e">
        <f>ROUND(LVC13*LVD13,2)</f>
        <v>#REF!</v>
      </c>
      <c r="LVF13" s="292" t="e">
        <f>'PLAN. COMP.'!#REF!</f>
        <v>#REF!</v>
      </c>
      <c r="LVG13" s="293" t="e">
        <f>ROUND(LVE13*LVF13,2)</f>
        <v>#REF!</v>
      </c>
      <c r="LVH13" s="292" t="e">
        <f>'PLAN. COMP.'!#REF!</f>
        <v>#REF!</v>
      </c>
      <c r="LVI13" s="293" t="e">
        <f>ROUND(LVG13*LVH13,2)</f>
        <v>#REF!</v>
      </c>
      <c r="LVJ13" s="292" t="e">
        <f>'PLAN. COMP.'!#REF!</f>
        <v>#REF!</v>
      </c>
      <c r="LVK13" s="293" t="e">
        <f>ROUND(LVI13*LVJ13,2)</f>
        <v>#REF!</v>
      </c>
      <c r="LVL13" s="292" t="e">
        <f>'PLAN. COMP.'!#REF!</f>
        <v>#REF!</v>
      </c>
      <c r="LVM13" s="293" t="e">
        <f>ROUND(LVK13*LVL13,2)</f>
        <v>#REF!</v>
      </c>
      <c r="LVN13" s="292" t="e">
        <f>'PLAN. COMP.'!#REF!</f>
        <v>#REF!</v>
      </c>
      <c r="LVO13" s="293" t="e">
        <f>ROUND(LVM13*LVN13,2)</f>
        <v>#REF!</v>
      </c>
      <c r="LVP13" s="292" t="e">
        <f>'PLAN. COMP.'!#REF!</f>
        <v>#REF!</v>
      </c>
      <c r="LVQ13" s="293" t="e">
        <f>ROUND(LVO13*LVP13,2)</f>
        <v>#REF!</v>
      </c>
      <c r="LVR13" s="292" t="e">
        <f>'PLAN. COMP.'!#REF!</f>
        <v>#REF!</v>
      </c>
      <c r="LVS13" s="293" t="e">
        <f>ROUND(LVQ13*LVR13,2)</f>
        <v>#REF!</v>
      </c>
      <c r="LVT13" s="292" t="e">
        <f>'PLAN. COMP.'!#REF!</f>
        <v>#REF!</v>
      </c>
      <c r="LVU13" s="293" t="e">
        <f>ROUND(LVS13*LVT13,2)</f>
        <v>#REF!</v>
      </c>
      <c r="LVV13" s="292" t="e">
        <f>'PLAN. COMP.'!#REF!</f>
        <v>#REF!</v>
      </c>
      <c r="LVW13" s="293" t="e">
        <f>ROUND(LVU13*LVV13,2)</f>
        <v>#REF!</v>
      </c>
      <c r="LVX13" s="292" t="e">
        <f>'PLAN. COMP.'!#REF!</f>
        <v>#REF!</v>
      </c>
      <c r="LVY13" s="293" t="e">
        <f>ROUND(LVW13*LVX13,2)</f>
        <v>#REF!</v>
      </c>
      <c r="LVZ13" s="292" t="e">
        <f>'PLAN. COMP.'!#REF!</f>
        <v>#REF!</v>
      </c>
      <c r="LWA13" s="293" t="e">
        <f>ROUND(LVY13*LVZ13,2)</f>
        <v>#REF!</v>
      </c>
      <c r="LWB13" s="292" t="e">
        <f>'PLAN. COMP.'!#REF!</f>
        <v>#REF!</v>
      </c>
      <c r="LWC13" s="293" t="e">
        <f>ROUND(LWA13*LWB13,2)</f>
        <v>#REF!</v>
      </c>
      <c r="LWD13" s="292" t="e">
        <f>'PLAN. COMP.'!#REF!</f>
        <v>#REF!</v>
      </c>
      <c r="LWE13" s="293" t="e">
        <f>ROUND(LWC13*LWD13,2)</f>
        <v>#REF!</v>
      </c>
      <c r="LWF13" s="292" t="e">
        <f>'PLAN. COMP.'!#REF!</f>
        <v>#REF!</v>
      </c>
      <c r="LWG13" s="293" t="e">
        <f>ROUND(LWE13*LWF13,2)</f>
        <v>#REF!</v>
      </c>
      <c r="LWH13" s="292" t="e">
        <f>'PLAN. COMP.'!#REF!</f>
        <v>#REF!</v>
      </c>
      <c r="LWI13" s="293" t="e">
        <f>ROUND(LWG13*LWH13,2)</f>
        <v>#REF!</v>
      </c>
      <c r="LWJ13" s="292" t="e">
        <f>'PLAN. COMP.'!#REF!</f>
        <v>#REF!</v>
      </c>
      <c r="LWK13" s="293" t="e">
        <f>ROUND(LWI13*LWJ13,2)</f>
        <v>#REF!</v>
      </c>
      <c r="LWL13" s="292" t="e">
        <f>'PLAN. COMP.'!#REF!</f>
        <v>#REF!</v>
      </c>
      <c r="LWM13" s="293" t="e">
        <f>ROUND(LWK13*LWL13,2)</f>
        <v>#REF!</v>
      </c>
      <c r="LWN13" s="292" t="e">
        <f>'PLAN. COMP.'!#REF!</f>
        <v>#REF!</v>
      </c>
      <c r="LWO13" s="293" t="e">
        <f>ROUND(LWM13*LWN13,2)</f>
        <v>#REF!</v>
      </c>
      <c r="LWP13" s="292" t="e">
        <f>'PLAN. COMP.'!#REF!</f>
        <v>#REF!</v>
      </c>
      <c r="LWQ13" s="293" t="e">
        <f>ROUND(LWO13*LWP13,2)</f>
        <v>#REF!</v>
      </c>
      <c r="LWR13" s="292" t="e">
        <f>'PLAN. COMP.'!#REF!</f>
        <v>#REF!</v>
      </c>
      <c r="LWS13" s="293" t="e">
        <f>ROUND(LWQ13*LWR13,2)</f>
        <v>#REF!</v>
      </c>
      <c r="LWT13" s="292" t="e">
        <f>'PLAN. COMP.'!#REF!</f>
        <v>#REF!</v>
      </c>
      <c r="LWU13" s="293" t="e">
        <f>ROUND(LWS13*LWT13,2)</f>
        <v>#REF!</v>
      </c>
      <c r="LWV13" s="292" t="e">
        <f>'PLAN. COMP.'!#REF!</f>
        <v>#REF!</v>
      </c>
      <c r="LWW13" s="293" t="e">
        <f>ROUND(LWU13*LWV13,2)</f>
        <v>#REF!</v>
      </c>
      <c r="LWX13" s="292" t="e">
        <f>'PLAN. COMP.'!#REF!</f>
        <v>#REF!</v>
      </c>
      <c r="LWY13" s="293" t="e">
        <f>ROUND(LWW13*LWX13,2)</f>
        <v>#REF!</v>
      </c>
      <c r="LWZ13" s="292" t="e">
        <f>'PLAN. COMP.'!#REF!</f>
        <v>#REF!</v>
      </c>
      <c r="LXA13" s="293" t="e">
        <f>ROUND(LWY13*LWZ13,2)</f>
        <v>#REF!</v>
      </c>
      <c r="LXB13" s="292" t="e">
        <f>'PLAN. COMP.'!#REF!</f>
        <v>#REF!</v>
      </c>
      <c r="LXC13" s="293" t="e">
        <f>ROUND(LXA13*LXB13,2)</f>
        <v>#REF!</v>
      </c>
      <c r="LXD13" s="292" t="e">
        <f>'PLAN. COMP.'!#REF!</f>
        <v>#REF!</v>
      </c>
      <c r="LXE13" s="293" t="e">
        <f>ROUND(LXC13*LXD13,2)</f>
        <v>#REF!</v>
      </c>
      <c r="LXF13" s="292" t="e">
        <f>'PLAN. COMP.'!#REF!</f>
        <v>#REF!</v>
      </c>
      <c r="LXG13" s="293" t="e">
        <f>ROUND(LXE13*LXF13,2)</f>
        <v>#REF!</v>
      </c>
      <c r="LXH13" s="292" t="e">
        <f>'PLAN. COMP.'!#REF!</f>
        <v>#REF!</v>
      </c>
      <c r="LXI13" s="293" t="e">
        <f>ROUND(LXG13*LXH13,2)</f>
        <v>#REF!</v>
      </c>
      <c r="LXJ13" s="292" t="e">
        <f>'PLAN. COMP.'!#REF!</f>
        <v>#REF!</v>
      </c>
      <c r="LXK13" s="293" t="e">
        <f>ROUND(LXI13*LXJ13,2)</f>
        <v>#REF!</v>
      </c>
      <c r="LXL13" s="292" t="e">
        <f>'PLAN. COMP.'!#REF!</f>
        <v>#REF!</v>
      </c>
      <c r="LXM13" s="293" t="e">
        <f>ROUND(LXK13*LXL13,2)</f>
        <v>#REF!</v>
      </c>
      <c r="LXN13" s="292" t="e">
        <f>'PLAN. COMP.'!#REF!</f>
        <v>#REF!</v>
      </c>
      <c r="LXO13" s="293" t="e">
        <f>ROUND(LXM13*LXN13,2)</f>
        <v>#REF!</v>
      </c>
      <c r="LXP13" s="292" t="e">
        <f>'PLAN. COMP.'!#REF!</f>
        <v>#REF!</v>
      </c>
      <c r="LXQ13" s="293" t="e">
        <f>ROUND(LXO13*LXP13,2)</f>
        <v>#REF!</v>
      </c>
      <c r="LXR13" s="292" t="e">
        <f>'PLAN. COMP.'!#REF!</f>
        <v>#REF!</v>
      </c>
      <c r="LXS13" s="293" t="e">
        <f>ROUND(LXQ13*LXR13,2)</f>
        <v>#REF!</v>
      </c>
      <c r="LXT13" s="292" t="e">
        <f>'PLAN. COMP.'!#REF!</f>
        <v>#REF!</v>
      </c>
      <c r="LXU13" s="293" t="e">
        <f>ROUND(LXS13*LXT13,2)</f>
        <v>#REF!</v>
      </c>
      <c r="LXV13" s="292" t="e">
        <f>'PLAN. COMP.'!#REF!</f>
        <v>#REF!</v>
      </c>
      <c r="LXW13" s="293" t="e">
        <f>ROUND(LXU13*LXV13,2)</f>
        <v>#REF!</v>
      </c>
      <c r="LXX13" s="292" t="e">
        <f>'PLAN. COMP.'!#REF!</f>
        <v>#REF!</v>
      </c>
      <c r="LXY13" s="293" t="e">
        <f>ROUND(LXW13*LXX13,2)</f>
        <v>#REF!</v>
      </c>
      <c r="LXZ13" s="292" t="e">
        <f>'PLAN. COMP.'!#REF!</f>
        <v>#REF!</v>
      </c>
      <c r="LYA13" s="293" t="e">
        <f>ROUND(LXY13*LXZ13,2)</f>
        <v>#REF!</v>
      </c>
      <c r="LYB13" s="292" t="e">
        <f>'PLAN. COMP.'!#REF!</f>
        <v>#REF!</v>
      </c>
      <c r="LYC13" s="293" t="e">
        <f>ROUND(LYA13*LYB13,2)</f>
        <v>#REF!</v>
      </c>
      <c r="LYD13" s="292" t="e">
        <f>'PLAN. COMP.'!#REF!</f>
        <v>#REF!</v>
      </c>
      <c r="LYE13" s="293" t="e">
        <f>ROUND(LYC13*LYD13,2)</f>
        <v>#REF!</v>
      </c>
      <c r="LYF13" s="292" t="e">
        <f>'PLAN. COMP.'!#REF!</f>
        <v>#REF!</v>
      </c>
      <c r="LYG13" s="293" t="e">
        <f>ROUND(LYE13*LYF13,2)</f>
        <v>#REF!</v>
      </c>
      <c r="LYH13" s="292" t="e">
        <f>'PLAN. COMP.'!#REF!</f>
        <v>#REF!</v>
      </c>
      <c r="LYI13" s="293" t="e">
        <f>ROUND(LYG13*LYH13,2)</f>
        <v>#REF!</v>
      </c>
      <c r="LYJ13" s="292" t="e">
        <f>'PLAN. COMP.'!#REF!</f>
        <v>#REF!</v>
      </c>
      <c r="LYK13" s="293" t="e">
        <f>ROUND(LYI13*LYJ13,2)</f>
        <v>#REF!</v>
      </c>
      <c r="LYL13" s="292" t="e">
        <f>'PLAN. COMP.'!#REF!</f>
        <v>#REF!</v>
      </c>
      <c r="LYM13" s="293" t="e">
        <f>ROUND(LYK13*LYL13,2)</f>
        <v>#REF!</v>
      </c>
      <c r="LYN13" s="292" t="e">
        <f>'PLAN. COMP.'!#REF!</f>
        <v>#REF!</v>
      </c>
      <c r="LYO13" s="293" t="e">
        <f>ROUND(LYM13*LYN13,2)</f>
        <v>#REF!</v>
      </c>
      <c r="LYP13" s="292" t="e">
        <f>'PLAN. COMP.'!#REF!</f>
        <v>#REF!</v>
      </c>
      <c r="LYQ13" s="293" t="e">
        <f>ROUND(LYO13*LYP13,2)</f>
        <v>#REF!</v>
      </c>
      <c r="LYR13" s="292" t="e">
        <f>'PLAN. COMP.'!#REF!</f>
        <v>#REF!</v>
      </c>
      <c r="LYS13" s="293" t="e">
        <f>ROUND(LYQ13*LYR13,2)</f>
        <v>#REF!</v>
      </c>
      <c r="LYT13" s="292" t="e">
        <f>'PLAN. COMP.'!#REF!</f>
        <v>#REF!</v>
      </c>
      <c r="LYU13" s="293" t="e">
        <f>ROUND(LYS13*LYT13,2)</f>
        <v>#REF!</v>
      </c>
      <c r="LYV13" s="292" t="e">
        <f>'PLAN. COMP.'!#REF!</f>
        <v>#REF!</v>
      </c>
      <c r="LYW13" s="293" t="e">
        <f>ROUND(LYU13*LYV13,2)</f>
        <v>#REF!</v>
      </c>
      <c r="LYX13" s="292" t="e">
        <f>'PLAN. COMP.'!#REF!</f>
        <v>#REF!</v>
      </c>
      <c r="LYY13" s="293" t="e">
        <f>ROUND(LYW13*LYX13,2)</f>
        <v>#REF!</v>
      </c>
      <c r="LYZ13" s="292" t="e">
        <f>'PLAN. COMP.'!#REF!</f>
        <v>#REF!</v>
      </c>
      <c r="LZA13" s="293" t="e">
        <f>ROUND(LYY13*LYZ13,2)</f>
        <v>#REF!</v>
      </c>
      <c r="LZB13" s="292" t="e">
        <f>'PLAN. COMP.'!#REF!</f>
        <v>#REF!</v>
      </c>
      <c r="LZC13" s="293" t="e">
        <f>ROUND(LZA13*LZB13,2)</f>
        <v>#REF!</v>
      </c>
      <c r="LZD13" s="292" t="e">
        <f>'PLAN. COMP.'!#REF!</f>
        <v>#REF!</v>
      </c>
      <c r="LZE13" s="293" t="e">
        <f>ROUND(LZC13*LZD13,2)</f>
        <v>#REF!</v>
      </c>
      <c r="LZF13" s="292" t="e">
        <f>'PLAN. COMP.'!#REF!</f>
        <v>#REF!</v>
      </c>
      <c r="LZG13" s="293" t="e">
        <f>ROUND(LZE13*LZF13,2)</f>
        <v>#REF!</v>
      </c>
      <c r="LZH13" s="292" t="e">
        <f>'PLAN. COMP.'!#REF!</f>
        <v>#REF!</v>
      </c>
      <c r="LZI13" s="293" t="e">
        <f>ROUND(LZG13*LZH13,2)</f>
        <v>#REF!</v>
      </c>
      <c r="LZJ13" s="292" t="e">
        <f>'PLAN. COMP.'!#REF!</f>
        <v>#REF!</v>
      </c>
      <c r="LZK13" s="293" t="e">
        <f>ROUND(LZI13*LZJ13,2)</f>
        <v>#REF!</v>
      </c>
      <c r="LZL13" s="292" t="e">
        <f>'PLAN. COMP.'!#REF!</f>
        <v>#REF!</v>
      </c>
      <c r="LZM13" s="293" t="e">
        <f>ROUND(LZK13*LZL13,2)</f>
        <v>#REF!</v>
      </c>
      <c r="LZN13" s="292" t="e">
        <f>'PLAN. COMP.'!#REF!</f>
        <v>#REF!</v>
      </c>
      <c r="LZO13" s="293" t="e">
        <f>ROUND(LZM13*LZN13,2)</f>
        <v>#REF!</v>
      </c>
      <c r="LZP13" s="292" t="e">
        <f>'PLAN. COMP.'!#REF!</f>
        <v>#REF!</v>
      </c>
      <c r="LZQ13" s="293" t="e">
        <f>ROUND(LZO13*LZP13,2)</f>
        <v>#REF!</v>
      </c>
      <c r="LZR13" s="292" t="e">
        <f>'PLAN. COMP.'!#REF!</f>
        <v>#REF!</v>
      </c>
      <c r="LZS13" s="293" t="e">
        <f>ROUND(LZQ13*LZR13,2)</f>
        <v>#REF!</v>
      </c>
      <c r="LZT13" s="292" t="e">
        <f>'PLAN. COMP.'!#REF!</f>
        <v>#REF!</v>
      </c>
      <c r="LZU13" s="293" t="e">
        <f>ROUND(LZS13*LZT13,2)</f>
        <v>#REF!</v>
      </c>
      <c r="LZV13" s="292" t="e">
        <f>'PLAN. COMP.'!#REF!</f>
        <v>#REF!</v>
      </c>
      <c r="LZW13" s="293" t="e">
        <f>ROUND(LZU13*LZV13,2)</f>
        <v>#REF!</v>
      </c>
      <c r="LZX13" s="292" t="e">
        <f>'PLAN. COMP.'!#REF!</f>
        <v>#REF!</v>
      </c>
      <c r="LZY13" s="293" t="e">
        <f>ROUND(LZW13*LZX13,2)</f>
        <v>#REF!</v>
      </c>
      <c r="LZZ13" s="292" t="e">
        <f>'PLAN. COMP.'!#REF!</f>
        <v>#REF!</v>
      </c>
      <c r="MAA13" s="293" t="e">
        <f>ROUND(LZY13*LZZ13,2)</f>
        <v>#REF!</v>
      </c>
      <c r="MAB13" s="292" t="e">
        <f>'PLAN. COMP.'!#REF!</f>
        <v>#REF!</v>
      </c>
      <c r="MAC13" s="293" t="e">
        <f>ROUND(MAA13*MAB13,2)</f>
        <v>#REF!</v>
      </c>
      <c r="MAD13" s="292" t="e">
        <f>'PLAN. COMP.'!#REF!</f>
        <v>#REF!</v>
      </c>
      <c r="MAE13" s="293" t="e">
        <f>ROUND(MAC13*MAD13,2)</f>
        <v>#REF!</v>
      </c>
      <c r="MAF13" s="292" t="e">
        <f>'PLAN. COMP.'!#REF!</f>
        <v>#REF!</v>
      </c>
      <c r="MAG13" s="293" t="e">
        <f>ROUND(MAE13*MAF13,2)</f>
        <v>#REF!</v>
      </c>
      <c r="MAH13" s="292" t="e">
        <f>'PLAN. COMP.'!#REF!</f>
        <v>#REF!</v>
      </c>
      <c r="MAI13" s="293" t="e">
        <f>ROUND(MAG13*MAH13,2)</f>
        <v>#REF!</v>
      </c>
      <c r="MAJ13" s="292" t="e">
        <f>'PLAN. COMP.'!#REF!</f>
        <v>#REF!</v>
      </c>
      <c r="MAK13" s="293" t="e">
        <f>ROUND(MAI13*MAJ13,2)</f>
        <v>#REF!</v>
      </c>
      <c r="MAL13" s="292" t="e">
        <f>'PLAN. COMP.'!#REF!</f>
        <v>#REF!</v>
      </c>
      <c r="MAM13" s="293" t="e">
        <f>ROUND(MAK13*MAL13,2)</f>
        <v>#REF!</v>
      </c>
      <c r="MAN13" s="292" t="e">
        <f>'PLAN. COMP.'!#REF!</f>
        <v>#REF!</v>
      </c>
      <c r="MAO13" s="293" t="e">
        <f>ROUND(MAM13*MAN13,2)</f>
        <v>#REF!</v>
      </c>
      <c r="MAP13" s="292" t="e">
        <f>'PLAN. COMP.'!#REF!</f>
        <v>#REF!</v>
      </c>
      <c r="MAQ13" s="293" t="e">
        <f>ROUND(MAO13*MAP13,2)</f>
        <v>#REF!</v>
      </c>
      <c r="MAR13" s="292" t="e">
        <f>'PLAN. COMP.'!#REF!</f>
        <v>#REF!</v>
      </c>
      <c r="MAS13" s="293" t="e">
        <f>ROUND(MAQ13*MAR13,2)</f>
        <v>#REF!</v>
      </c>
      <c r="MAT13" s="292" t="e">
        <f>'PLAN. COMP.'!#REF!</f>
        <v>#REF!</v>
      </c>
      <c r="MAU13" s="293" t="e">
        <f>ROUND(MAS13*MAT13,2)</f>
        <v>#REF!</v>
      </c>
      <c r="MAV13" s="292" t="e">
        <f>'PLAN. COMP.'!#REF!</f>
        <v>#REF!</v>
      </c>
      <c r="MAW13" s="293" t="e">
        <f>ROUND(MAU13*MAV13,2)</f>
        <v>#REF!</v>
      </c>
      <c r="MAX13" s="292" t="e">
        <f>'PLAN. COMP.'!#REF!</f>
        <v>#REF!</v>
      </c>
      <c r="MAY13" s="293" t="e">
        <f>ROUND(MAW13*MAX13,2)</f>
        <v>#REF!</v>
      </c>
      <c r="MAZ13" s="292" t="e">
        <f>'PLAN. COMP.'!#REF!</f>
        <v>#REF!</v>
      </c>
      <c r="MBA13" s="293" t="e">
        <f>ROUND(MAY13*MAZ13,2)</f>
        <v>#REF!</v>
      </c>
      <c r="MBB13" s="292" t="e">
        <f>'PLAN. COMP.'!#REF!</f>
        <v>#REF!</v>
      </c>
      <c r="MBC13" s="293" t="e">
        <f>ROUND(MBA13*MBB13,2)</f>
        <v>#REF!</v>
      </c>
      <c r="MBD13" s="292" t="e">
        <f>'PLAN. COMP.'!#REF!</f>
        <v>#REF!</v>
      </c>
      <c r="MBE13" s="293" t="e">
        <f>ROUND(MBC13*MBD13,2)</f>
        <v>#REF!</v>
      </c>
      <c r="MBF13" s="292" t="e">
        <f>'PLAN. COMP.'!#REF!</f>
        <v>#REF!</v>
      </c>
      <c r="MBG13" s="293" t="e">
        <f>ROUND(MBE13*MBF13,2)</f>
        <v>#REF!</v>
      </c>
      <c r="MBH13" s="292" t="e">
        <f>'PLAN. COMP.'!#REF!</f>
        <v>#REF!</v>
      </c>
      <c r="MBI13" s="293" t="e">
        <f>ROUND(MBG13*MBH13,2)</f>
        <v>#REF!</v>
      </c>
      <c r="MBJ13" s="292" t="e">
        <f>'PLAN. COMP.'!#REF!</f>
        <v>#REF!</v>
      </c>
      <c r="MBK13" s="293" t="e">
        <f>ROUND(MBI13*MBJ13,2)</f>
        <v>#REF!</v>
      </c>
      <c r="MBL13" s="292" t="e">
        <f>'PLAN. COMP.'!#REF!</f>
        <v>#REF!</v>
      </c>
      <c r="MBM13" s="293" t="e">
        <f>ROUND(MBK13*MBL13,2)</f>
        <v>#REF!</v>
      </c>
      <c r="MBN13" s="292" t="e">
        <f>'PLAN. COMP.'!#REF!</f>
        <v>#REF!</v>
      </c>
      <c r="MBO13" s="293" t="e">
        <f>ROUND(MBM13*MBN13,2)</f>
        <v>#REF!</v>
      </c>
      <c r="MBP13" s="292" t="e">
        <f>'PLAN. COMP.'!#REF!</f>
        <v>#REF!</v>
      </c>
      <c r="MBQ13" s="293" t="e">
        <f>ROUND(MBO13*MBP13,2)</f>
        <v>#REF!</v>
      </c>
      <c r="MBR13" s="292" t="e">
        <f>'PLAN. COMP.'!#REF!</f>
        <v>#REF!</v>
      </c>
      <c r="MBS13" s="293" t="e">
        <f>ROUND(MBQ13*MBR13,2)</f>
        <v>#REF!</v>
      </c>
      <c r="MBT13" s="292" t="e">
        <f>'PLAN. COMP.'!#REF!</f>
        <v>#REF!</v>
      </c>
      <c r="MBU13" s="293" t="e">
        <f>ROUND(MBS13*MBT13,2)</f>
        <v>#REF!</v>
      </c>
      <c r="MBV13" s="292" t="e">
        <f>'PLAN. COMP.'!#REF!</f>
        <v>#REF!</v>
      </c>
      <c r="MBW13" s="293" t="e">
        <f>ROUND(MBU13*MBV13,2)</f>
        <v>#REF!</v>
      </c>
      <c r="MBX13" s="292" t="e">
        <f>'PLAN. COMP.'!#REF!</f>
        <v>#REF!</v>
      </c>
      <c r="MBY13" s="293" t="e">
        <f>ROUND(MBW13*MBX13,2)</f>
        <v>#REF!</v>
      </c>
      <c r="MBZ13" s="292" t="e">
        <f>'PLAN. COMP.'!#REF!</f>
        <v>#REF!</v>
      </c>
      <c r="MCA13" s="293" t="e">
        <f>ROUND(MBY13*MBZ13,2)</f>
        <v>#REF!</v>
      </c>
      <c r="MCB13" s="292" t="e">
        <f>'PLAN. COMP.'!#REF!</f>
        <v>#REF!</v>
      </c>
      <c r="MCC13" s="293" t="e">
        <f>ROUND(MCA13*MCB13,2)</f>
        <v>#REF!</v>
      </c>
      <c r="MCD13" s="292" t="e">
        <f>'PLAN. COMP.'!#REF!</f>
        <v>#REF!</v>
      </c>
      <c r="MCE13" s="293" t="e">
        <f>ROUND(MCC13*MCD13,2)</f>
        <v>#REF!</v>
      </c>
      <c r="MCF13" s="292" t="e">
        <f>'PLAN. COMP.'!#REF!</f>
        <v>#REF!</v>
      </c>
      <c r="MCG13" s="293" t="e">
        <f>ROUND(MCE13*MCF13,2)</f>
        <v>#REF!</v>
      </c>
      <c r="MCH13" s="292" t="e">
        <f>'PLAN. COMP.'!#REF!</f>
        <v>#REF!</v>
      </c>
      <c r="MCI13" s="293" t="e">
        <f>ROUND(MCG13*MCH13,2)</f>
        <v>#REF!</v>
      </c>
      <c r="MCJ13" s="292" t="e">
        <f>'PLAN. COMP.'!#REF!</f>
        <v>#REF!</v>
      </c>
      <c r="MCK13" s="293" t="e">
        <f>ROUND(MCI13*MCJ13,2)</f>
        <v>#REF!</v>
      </c>
      <c r="MCL13" s="292" t="e">
        <f>'PLAN. COMP.'!#REF!</f>
        <v>#REF!</v>
      </c>
      <c r="MCM13" s="293" t="e">
        <f>ROUND(MCK13*MCL13,2)</f>
        <v>#REF!</v>
      </c>
      <c r="MCN13" s="292" t="e">
        <f>'PLAN. COMP.'!#REF!</f>
        <v>#REF!</v>
      </c>
      <c r="MCO13" s="293" t="e">
        <f>ROUND(MCM13*MCN13,2)</f>
        <v>#REF!</v>
      </c>
      <c r="MCP13" s="292" t="e">
        <f>'PLAN. COMP.'!#REF!</f>
        <v>#REF!</v>
      </c>
      <c r="MCQ13" s="293" t="e">
        <f>ROUND(MCO13*MCP13,2)</f>
        <v>#REF!</v>
      </c>
      <c r="MCR13" s="292" t="e">
        <f>'PLAN. COMP.'!#REF!</f>
        <v>#REF!</v>
      </c>
      <c r="MCS13" s="293" t="e">
        <f>ROUND(MCQ13*MCR13,2)</f>
        <v>#REF!</v>
      </c>
      <c r="MCT13" s="292" t="e">
        <f>'PLAN. COMP.'!#REF!</f>
        <v>#REF!</v>
      </c>
      <c r="MCU13" s="293" t="e">
        <f>ROUND(MCS13*MCT13,2)</f>
        <v>#REF!</v>
      </c>
      <c r="MCV13" s="292" t="e">
        <f>'PLAN. COMP.'!#REF!</f>
        <v>#REF!</v>
      </c>
      <c r="MCW13" s="293" t="e">
        <f>ROUND(MCU13*MCV13,2)</f>
        <v>#REF!</v>
      </c>
      <c r="MCX13" s="292" t="e">
        <f>'PLAN. COMP.'!#REF!</f>
        <v>#REF!</v>
      </c>
      <c r="MCY13" s="293" t="e">
        <f>ROUND(MCW13*MCX13,2)</f>
        <v>#REF!</v>
      </c>
      <c r="MCZ13" s="292" t="e">
        <f>'PLAN. COMP.'!#REF!</f>
        <v>#REF!</v>
      </c>
      <c r="MDA13" s="293" t="e">
        <f>ROUND(MCY13*MCZ13,2)</f>
        <v>#REF!</v>
      </c>
      <c r="MDB13" s="292" t="e">
        <f>'PLAN. COMP.'!#REF!</f>
        <v>#REF!</v>
      </c>
      <c r="MDC13" s="293" t="e">
        <f>ROUND(MDA13*MDB13,2)</f>
        <v>#REF!</v>
      </c>
      <c r="MDD13" s="292" t="e">
        <f>'PLAN. COMP.'!#REF!</f>
        <v>#REF!</v>
      </c>
      <c r="MDE13" s="293" t="e">
        <f>ROUND(MDC13*MDD13,2)</f>
        <v>#REF!</v>
      </c>
      <c r="MDF13" s="292" t="e">
        <f>'PLAN. COMP.'!#REF!</f>
        <v>#REF!</v>
      </c>
      <c r="MDG13" s="293" t="e">
        <f>ROUND(MDE13*MDF13,2)</f>
        <v>#REF!</v>
      </c>
      <c r="MDH13" s="292" t="e">
        <f>'PLAN. COMP.'!#REF!</f>
        <v>#REF!</v>
      </c>
      <c r="MDI13" s="293" t="e">
        <f>ROUND(MDG13*MDH13,2)</f>
        <v>#REF!</v>
      </c>
      <c r="MDJ13" s="292" t="e">
        <f>'PLAN. COMP.'!#REF!</f>
        <v>#REF!</v>
      </c>
      <c r="MDK13" s="293" t="e">
        <f>ROUND(MDI13*MDJ13,2)</f>
        <v>#REF!</v>
      </c>
      <c r="MDL13" s="292" t="e">
        <f>'PLAN. COMP.'!#REF!</f>
        <v>#REF!</v>
      </c>
      <c r="MDM13" s="293" t="e">
        <f>ROUND(MDK13*MDL13,2)</f>
        <v>#REF!</v>
      </c>
      <c r="MDN13" s="292" t="e">
        <f>'PLAN. COMP.'!#REF!</f>
        <v>#REF!</v>
      </c>
      <c r="MDO13" s="293" t="e">
        <f>ROUND(MDM13*MDN13,2)</f>
        <v>#REF!</v>
      </c>
      <c r="MDP13" s="292" t="e">
        <f>'PLAN. COMP.'!#REF!</f>
        <v>#REF!</v>
      </c>
      <c r="MDQ13" s="293" t="e">
        <f>ROUND(MDO13*MDP13,2)</f>
        <v>#REF!</v>
      </c>
      <c r="MDR13" s="292" t="e">
        <f>'PLAN. COMP.'!#REF!</f>
        <v>#REF!</v>
      </c>
      <c r="MDS13" s="293" t="e">
        <f>ROUND(MDQ13*MDR13,2)</f>
        <v>#REF!</v>
      </c>
      <c r="MDT13" s="292" t="e">
        <f>'PLAN. COMP.'!#REF!</f>
        <v>#REF!</v>
      </c>
      <c r="MDU13" s="293" t="e">
        <f>ROUND(MDS13*MDT13,2)</f>
        <v>#REF!</v>
      </c>
      <c r="MDV13" s="292" t="e">
        <f>'PLAN. COMP.'!#REF!</f>
        <v>#REF!</v>
      </c>
      <c r="MDW13" s="293" t="e">
        <f>ROUND(MDU13*MDV13,2)</f>
        <v>#REF!</v>
      </c>
      <c r="MDX13" s="292" t="e">
        <f>'PLAN. COMP.'!#REF!</f>
        <v>#REF!</v>
      </c>
      <c r="MDY13" s="293" t="e">
        <f>ROUND(MDW13*MDX13,2)</f>
        <v>#REF!</v>
      </c>
      <c r="MDZ13" s="292" t="e">
        <f>'PLAN. COMP.'!#REF!</f>
        <v>#REF!</v>
      </c>
      <c r="MEA13" s="293" t="e">
        <f>ROUND(MDY13*MDZ13,2)</f>
        <v>#REF!</v>
      </c>
      <c r="MEB13" s="292" t="e">
        <f>'PLAN. COMP.'!#REF!</f>
        <v>#REF!</v>
      </c>
      <c r="MEC13" s="293" t="e">
        <f>ROUND(MEA13*MEB13,2)</f>
        <v>#REF!</v>
      </c>
      <c r="MED13" s="292" t="e">
        <f>'PLAN. COMP.'!#REF!</f>
        <v>#REF!</v>
      </c>
      <c r="MEE13" s="293" t="e">
        <f>ROUND(MEC13*MED13,2)</f>
        <v>#REF!</v>
      </c>
      <c r="MEF13" s="292" t="e">
        <f>'PLAN. COMP.'!#REF!</f>
        <v>#REF!</v>
      </c>
      <c r="MEG13" s="293" t="e">
        <f>ROUND(MEE13*MEF13,2)</f>
        <v>#REF!</v>
      </c>
      <c r="MEH13" s="292" t="e">
        <f>'PLAN. COMP.'!#REF!</f>
        <v>#REF!</v>
      </c>
      <c r="MEI13" s="293" t="e">
        <f>ROUND(MEG13*MEH13,2)</f>
        <v>#REF!</v>
      </c>
      <c r="MEJ13" s="292" t="e">
        <f>'PLAN. COMP.'!#REF!</f>
        <v>#REF!</v>
      </c>
      <c r="MEK13" s="293" t="e">
        <f>ROUND(MEI13*MEJ13,2)</f>
        <v>#REF!</v>
      </c>
      <c r="MEL13" s="292" t="e">
        <f>'PLAN. COMP.'!#REF!</f>
        <v>#REF!</v>
      </c>
      <c r="MEM13" s="293" t="e">
        <f>ROUND(MEK13*MEL13,2)</f>
        <v>#REF!</v>
      </c>
      <c r="MEN13" s="292" t="e">
        <f>'PLAN. COMP.'!#REF!</f>
        <v>#REF!</v>
      </c>
      <c r="MEO13" s="293" t="e">
        <f>ROUND(MEM13*MEN13,2)</f>
        <v>#REF!</v>
      </c>
      <c r="MEP13" s="292" t="e">
        <f>'PLAN. COMP.'!#REF!</f>
        <v>#REF!</v>
      </c>
      <c r="MEQ13" s="293" t="e">
        <f>ROUND(MEO13*MEP13,2)</f>
        <v>#REF!</v>
      </c>
      <c r="MER13" s="292" t="e">
        <f>'PLAN. COMP.'!#REF!</f>
        <v>#REF!</v>
      </c>
      <c r="MES13" s="293" t="e">
        <f>ROUND(MEQ13*MER13,2)</f>
        <v>#REF!</v>
      </c>
      <c r="MET13" s="292" t="e">
        <f>'PLAN. COMP.'!#REF!</f>
        <v>#REF!</v>
      </c>
      <c r="MEU13" s="293" t="e">
        <f>ROUND(MES13*MET13,2)</f>
        <v>#REF!</v>
      </c>
      <c r="MEV13" s="292" t="e">
        <f>'PLAN. COMP.'!#REF!</f>
        <v>#REF!</v>
      </c>
      <c r="MEW13" s="293" t="e">
        <f>ROUND(MEU13*MEV13,2)</f>
        <v>#REF!</v>
      </c>
      <c r="MEX13" s="292" t="e">
        <f>'PLAN. COMP.'!#REF!</f>
        <v>#REF!</v>
      </c>
      <c r="MEY13" s="293" t="e">
        <f>ROUND(MEW13*MEX13,2)</f>
        <v>#REF!</v>
      </c>
      <c r="MEZ13" s="292" t="e">
        <f>'PLAN. COMP.'!#REF!</f>
        <v>#REF!</v>
      </c>
      <c r="MFA13" s="293" t="e">
        <f>ROUND(MEY13*MEZ13,2)</f>
        <v>#REF!</v>
      </c>
      <c r="MFB13" s="292" t="e">
        <f>'PLAN. COMP.'!#REF!</f>
        <v>#REF!</v>
      </c>
      <c r="MFC13" s="293" t="e">
        <f>ROUND(MFA13*MFB13,2)</f>
        <v>#REF!</v>
      </c>
      <c r="MFD13" s="292" t="e">
        <f>'PLAN. COMP.'!#REF!</f>
        <v>#REF!</v>
      </c>
      <c r="MFE13" s="293" t="e">
        <f>ROUND(MFC13*MFD13,2)</f>
        <v>#REF!</v>
      </c>
      <c r="MFF13" s="292" t="e">
        <f>'PLAN. COMP.'!#REF!</f>
        <v>#REF!</v>
      </c>
      <c r="MFG13" s="293" t="e">
        <f>ROUND(MFE13*MFF13,2)</f>
        <v>#REF!</v>
      </c>
      <c r="MFH13" s="292" t="e">
        <f>'PLAN. COMP.'!#REF!</f>
        <v>#REF!</v>
      </c>
      <c r="MFI13" s="293" t="e">
        <f>ROUND(MFG13*MFH13,2)</f>
        <v>#REF!</v>
      </c>
      <c r="MFJ13" s="292" t="e">
        <f>'PLAN. COMP.'!#REF!</f>
        <v>#REF!</v>
      </c>
      <c r="MFK13" s="293" t="e">
        <f>ROUND(MFI13*MFJ13,2)</f>
        <v>#REF!</v>
      </c>
      <c r="MFL13" s="292" t="e">
        <f>'PLAN. COMP.'!#REF!</f>
        <v>#REF!</v>
      </c>
      <c r="MFM13" s="293" t="e">
        <f>ROUND(MFK13*MFL13,2)</f>
        <v>#REF!</v>
      </c>
      <c r="MFN13" s="292" t="e">
        <f>'PLAN. COMP.'!#REF!</f>
        <v>#REF!</v>
      </c>
      <c r="MFO13" s="293" t="e">
        <f>ROUND(MFM13*MFN13,2)</f>
        <v>#REF!</v>
      </c>
      <c r="MFP13" s="292" t="e">
        <f>'PLAN. COMP.'!#REF!</f>
        <v>#REF!</v>
      </c>
      <c r="MFQ13" s="293" t="e">
        <f>ROUND(MFO13*MFP13,2)</f>
        <v>#REF!</v>
      </c>
      <c r="MFR13" s="292" t="e">
        <f>'PLAN. COMP.'!#REF!</f>
        <v>#REF!</v>
      </c>
      <c r="MFS13" s="293" t="e">
        <f>ROUND(MFQ13*MFR13,2)</f>
        <v>#REF!</v>
      </c>
      <c r="MFT13" s="292" t="e">
        <f>'PLAN. COMP.'!#REF!</f>
        <v>#REF!</v>
      </c>
      <c r="MFU13" s="293" t="e">
        <f>ROUND(MFS13*MFT13,2)</f>
        <v>#REF!</v>
      </c>
      <c r="MFV13" s="292" t="e">
        <f>'PLAN. COMP.'!#REF!</f>
        <v>#REF!</v>
      </c>
      <c r="MFW13" s="293" t="e">
        <f>ROUND(MFU13*MFV13,2)</f>
        <v>#REF!</v>
      </c>
      <c r="MFX13" s="292" t="e">
        <f>'PLAN. COMP.'!#REF!</f>
        <v>#REF!</v>
      </c>
      <c r="MFY13" s="293" t="e">
        <f>ROUND(MFW13*MFX13,2)</f>
        <v>#REF!</v>
      </c>
      <c r="MFZ13" s="292" t="e">
        <f>'PLAN. COMP.'!#REF!</f>
        <v>#REF!</v>
      </c>
      <c r="MGA13" s="293" t="e">
        <f>ROUND(MFY13*MFZ13,2)</f>
        <v>#REF!</v>
      </c>
      <c r="MGB13" s="292" t="e">
        <f>'PLAN. COMP.'!#REF!</f>
        <v>#REF!</v>
      </c>
      <c r="MGC13" s="293" t="e">
        <f>ROUND(MGA13*MGB13,2)</f>
        <v>#REF!</v>
      </c>
      <c r="MGD13" s="292" t="e">
        <f>'PLAN. COMP.'!#REF!</f>
        <v>#REF!</v>
      </c>
      <c r="MGE13" s="293" t="e">
        <f>ROUND(MGC13*MGD13,2)</f>
        <v>#REF!</v>
      </c>
      <c r="MGF13" s="292" t="e">
        <f>'PLAN. COMP.'!#REF!</f>
        <v>#REF!</v>
      </c>
      <c r="MGG13" s="293" t="e">
        <f>ROUND(MGE13*MGF13,2)</f>
        <v>#REF!</v>
      </c>
      <c r="MGH13" s="292" t="e">
        <f>'PLAN. COMP.'!#REF!</f>
        <v>#REF!</v>
      </c>
      <c r="MGI13" s="293" t="e">
        <f>ROUND(MGG13*MGH13,2)</f>
        <v>#REF!</v>
      </c>
      <c r="MGJ13" s="292" t="e">
        <f>'PLAN. COMP.'!#REF!</f>
        <v>#REF!</v>
      </c>
      <c r="MGK13" s="293" t="e">
        <f>ROUND(MGI13*MGJ13,2)</f>
        <v>#REF!</v>
      </c>
      <c r="MGL13" s="292" t="e">
        <f>'PLAN. COMP.'!#REF!</f>
        <v>#REF!</v>
      </c>
      <c r="MGM13" s="293" t="e">
        <f>ROUND(MGK13*MGL13,2)</f>
        <v>#REF!</v>
      </c>
      <c r="MGN13" s="292" t="e">
        <f>'PLAN. COMP.'!#REF!</f>
        <v>#REF!</v>
      </c>
      <c r="MGO13" s="293" t="e">
        <f>ROUND(MGM13*MGN13,2)</f>
        <v>#REF!</v>
      </c>
      <c r="MGP13" s="292" t="e">
        <f>'PLAN. COMP.'!#REF!</f>
        <v>#REF!</v>
      </c>
      <c r="MGQ13" s="293" t="e">
        <f>ROUND(MGO13*MGP13,2)</f>
        <v>#REF!</v>
      </c>
      <c r="MGR13" s="292" t="e">
        <f>'PLAN. COMP.'!#REF!</f>
        <v>#REF!</v>
      </c>
      <c r="MGS13" s="293" t="e">
        <f>ROUND(MGQ13*MGR13,2)</f>
        <v>#REF!</v>
      </c>
      <c r="MGT13" s="292" t="e">
        <f>'PLAN. COMP.'!#REF!</f>
        <v>#REF!</v>
      </c>
      <c r="MGU13" s="293" t="e">
        <f>ROUND(MGS13*MGT13,2)</f>
        <v>#REF!</v>
      </c>
      <c r="MGV13" s="292" t="e">
        <f>'PLAN. COMP.'!#REF!</f>
        <v>#REF!</v>
      </c>
      <c r="MGW13" s="293" t="e">
        <f>ROUND(MGU13*MGV13,2)</f>
        <v>#REF!</v>
      </c>
      <c r="MGX13" s="292" t="e">
        <f>'PLAN. COMP.'!#REF!</f>
        <v>#REF!</v>
      </c>
      <c r="MGY13" s="293" t="e">
        <f>ROUND(MGW13*MGX13,2)</f>
        <v>#REF!</v>
      </c>
      <c r="MGZ13" s="292" t="e">
        <f>'PLAN. COMP.'!#REF!</f>
        <v>#REF!</v>
      </c>
      <c r="MHA13" s="293" t="e">
        <f>ROUND(MGY13*MGZ13,2)</f>
        <v>#REF!</v>
      </c>
      <c r="MHB13" s="292" t="e">
        <f>'PLAN. COMP.'!#REF!</f>
        <v>#REF!</v>
      </c>
      <c r="MHC13" s="293" t="e">
        <f>ROUND(MHA13*MHB13,2)</f>
        <v>#REF!</v>
      </c>
      <c r="MHD13" s="292" t="e">
        <f>'PLAN. COMP.'!#REF!</f>
        <v>#REF!</v>
      </c>
      <c r="MHE13" s="293" t="e">
        <f>ROUND(MHC13*MHD13,2)</f>
        <v>#REF!</v>
      </c>
      <c r="MHF13" s="292" t="e">
        <f>'PLAN. COMP.'!#REF!</f>
        <v>#REF!</v>
      </c>
      <c r="MHG13" s="293" t="e">
        <f>ROUND(MHE13*MHF13,2)</f>
        <v>#REF!</v>
      </c>
      <c r="MHH13" s="292" t="e">
        <f>'PLAN. COMP.'!#REF!</f>
        <v>#REF!</v>
      </c>
      <c r="MHI13" s="293" t="e">
        <f>ROUND(MHG13*MHH13,2)</f>
        <v>#REF!</v>
      </c>
      <c r="MHJ13" s="292" t="e">
        <f>'PLAN. COMP.'!#REF!</f>
        <v>#REF!</v>
      </c>
      <c r="MHK13" s="293" t="e">
        <f>ROUND(MHI13*MHJ13,2)</f>
        <v>#REF!</v>
      </c>
      <c r="MHL13" s="292" t="e">
        <f>'PLAN. COMP.'!#REF!</f>
        <v>#REF!</v>
      </c>
      <c r="MHM13" s="293" t="e">
        <f>ROUND(MHK13*MHL13,2)</f>
        <v>#REF!</v>
      </c>
      <c r="MHN13" s="292" t="e">
        <f>'PLAN. COMP.'!#REF!</f>
        <v>#REF!</v>
      </c>
      <c r="MHO13" s="293" t="e">
        <f>ROUND(MHM13*MHN13,2)</f>
        <v>#REF!</v>
      </c>
      <c r="MHP13" s="292" t="e">
        <f>'PLAN. COMP.'!#REF!</f>
        <v>#REF!</v>
      </c>
      <c r="MHQ13" s="293" t="e">
        <f>ROUND(MHO13*MHP13,2)</f>
        <v>#REF!</v>
      </c>
      <c r="MHR13" s="292" t="e">
        <f>'PLAN. COMP.'!#REF!</f>
        <v>#REF!</v>
      </c>
      <c r="MHS13" s="293" t="e">
        <f>ROUND(MHQ13*MHR13,2)</f>
        <v>#REF!</v>
      </c>
      <c r="MHT13" s="292" t="e">
        <f>'PLAN. COMP.'!#REF!</f>
        <v>#REF!</v>
      </c>
      <c r="MHU13" s="293" t="e">
        <f>ROUND(MHS13*MHT13,2)</f>
        <v>#REF!</v>
      </c>
      <c r="MHV13" s="292" t="e">
        <f>'PLAN. COMP.'!#REF!</f>
        <v>#REF!</v>
      </c>
      <c r="MHW13" s="293" t="e">
        <f>ROUND(MHU13*MHV13,2)</f>
        <v>#REF!</v>
      </c>
      <c r="MHX13" s="292" t="e">
        <f>'PLAN. COMP.'!#REF!</f>
        <v>#REF!</v>
      </c>
      <c r="MHY13" s="293" t="e">
        <f>ROUND(MHW13*MHX13,2)</f>
        <v>#REF!</v>
      </c>
      <c r="MHZ13" s="292" t="e">
        <f>'PLAN. COMP.'!#REF!</f>
        <v>#REF!</v>
      </c>
      <c r="MIA13" s="293" t="e">
        <f>ROUND(MHY13*MHZ13,2)</f>
        <v>#REF!</v>
      </c>
      <c r="MIB13" s="292" t="e">
        <f>'PLAN. COMP.'!#REF!</f>
        <v>#REF!</v>
      </c>
      <c r="MIC13" s="293" t="e">
        <f>ROUND(MIA13*MIB13,2)</f>
        <v>#REF!</v>
      </c>
      <c r="MID13" s="292" t="e">
        <f>'PLAN. COMP.'!#REF!</f>
        <v>#REF!</v>
      </c>
      <c r="MIE13" s="293" t="e">
        <f>ROUND(MIC13*MID13,2)</f>
        <v>#REF!</v>
      </c>
      <c r="MIF13" s="292" t="e">
        <f>'PLAN. COMP.'!#REF!</f>
        <v>#REF!</v>
      </c>
      <c r="MIG13" s="293" t="e">
        <f>ROUND(MIE13*MIF13,2)</f>
        <v>#REF!</v>
      </c>
      <c r="MIH13" s="292" t="e">
        <f>'PLAN. COMP.'!#REF!</f>
        <v>#REF!</v>
      </c>
      <c r="MII13" s="293" t="e">
        <f>ROUND(MIG13*MIH13,2)</f>
        <v>#REF!</v>
      </c>
      <c r="MIJ13" s="292" t="e">
        <f>'PLAN. COMP.'!#REF!</f>
        <v>#REF!</v>
      </c>
      <c r="MIK13" s="293" t="e">
        <f>ROUND(MII13*MIJ13,2)</f>
        <v>#REF!</v>
      </c>
      <c r="MIL13" s="292" t="e">
        <f>'PLAN. COMP.'!#REF!</f>
        <v>#REF!</v>
      </c>
      <c r="MIM13" s="293" t="e">
        <f>ROUND(MIK13*MIL13,2)</f>
        <v>#REF!</v>
      </c>
      <c r="MIN13" s="292" t="e">
        <f>'PLAN. COMP.'!#REF!</f>
        <v>#REF!</v>
      </c>
      <c r="MIO13" s="293" t="e">
        <f>ROUND(MIM13*MIN13,2)</f>
        <v>#REF!</v>
      </c>
      <c r="MIP13" s="292" t="e">
        <f>'PLAN. COMP.'!#REF!</f>
        <v>#REF!</v>
      </c>
      <c r="MIQ13" s="293" t="e">
        <f>ROUND(MIO13*MIP13,2)</f>
        <v>#REF!</v>
      </c>
      <c r="MIR13" s="292" t="e">
        <f>'PLAN. COMP.'!#REF!</f>
        <v>#REF!</v>
      </c>
      <c r="MIS13" s="293" t="e">
        <f>ROUND(MIQ13*MIR13,2)</f>
        <v>#REF!</v>
      </c>
      <c r="MIT13" s="292" t="e">
        <f>'PLAN. COMP.'!#REF!</f>
        <v>#REF!</v>
      </c>
      <c r="MIU13" s="293" t="e">
        <f>ROUND(MIS13*MIT13,2)</f>
        <v>#REF!</v>
      </c>
      <c r="MIV13" s="292" t="e">
        <f>'PLAN. COMP.'!#REF!</f>
        <v>#REF!</v>
      </c>
      <c r="MIW13" s="293" t="e">
        <f>ROUND(MIU13*MIV13,2)</f>
        <v>#REF!</v>
      </c>
      <c r="MIX13" s="292" t="e">
        <f>'PLAN. COMP.'!#REF!</f>
        <v>#REF!</v>
      </c>
      <c r="MIY13" s="293" t="e">
        <f>ROUND(MIW13*MIX13,2)</f>
        <v>#REF!</v>
      </c>
      <c r="MIZ13" s="292" t="e">
        <f>'PLAN. COMP.'!#REF!</f>
        <v>#REF!</v>
      </c>
      <c r="MJA13" s="293" t="e">
        <f>ROUND(MIY13*MIZ13,2)</f>
        <v>#REF!</v>
      </c>
      <c r="MJB13" s="292" t="e">
        <f>'PLAN. COMP.'!#REF!</f>
        <v>#REF!</v>
      </c>
      <c r="MJC13" s="293" t="e">
        <f>ROUND(MJA13*MJB13,2)</f>
        <v>#REF!</v>
      </c>
      <c r="MJD13" s="292" t="e">
        <f>'PLAN. COMP.'!#REF!</f>
        <v>#REF!</v>
      </c>
      <c r="MJE13" s="293" t="e">
        <f>ROUND(MJC13*MJD13,2)</f>
        <v>#REF!</v>
      </c>
      <c r="MJF13" s="292" t="e">
        <f>'PLAN. COMP.'!#REF!</f>
        <v>#REF!</v>
      </c>
      <c r="MJG13" s="293" t="e">
        <f>ROUND(MJE13*MJF13,2)</f>
        <v>#REF!</v>
      </c>
      <c r="MJH13" s="292" t="e">
        <f>'PLAN. COMP.'!#REF!</f>
        <v>#REF!</v>
      </c>
      <c r="MJI13" s="293" t="e">
        <f>ROUND(MJG13*MJH13,2)</f>
        <v>#REF!</v>
      </c>
      <c r="MJJ13" s="292" t="e">
        <f>'PLAN. COMP.'!#REF!</f>
        <v>#REF!</v>
      </c>
      <c r="MJK13" s="293" t="e">
        <f>ROUND(MJI13*MJJ13,2)</f>
        <v>#REF!</v>
      </c>
      <c r="MJL13" s="292" t="e">
        <f>'PLAN. COMP.'!#REF!</f>
        <v>#REF!</v>
      </c>
      <c r="MJM13" s="293" t="e">
        <f>ROUND(MJK13*MJL13,2)</f>
        <v>#REF!</v>
      </c>
      <c r="MJN13" s="292" t="e">
        <f>'PLAN. COMP.'!#REF!</f>
        <v>#REF!</v>
      </c>
      <c r="MJO13" s="293" t="e">
        <f>ROUND(MJM13*MJN13,2)</f>
        <v>#REF!</v>
      </c>
      <c r="MJP13" s="292" t="e">
        <f>'PLAN. COMP.'!#REF!</f>
        <v>#REF!</v>
      </c>
      <c r="MJQ13" s="293" t="e">
        <f>ROUND(MJO13*MJP13,2)</f>
        <v>#REF!</v>
      </c>
      <c r="MJR13" s="292" t="e">
        <f>'PLAN. COMP.'!#REF!</f>
        <v>#REF!</v>
      </c>
      <c r="MJS13" s="293" t="e">
        <f>ROUND(MJQ13*MJR13,2)</f>
        <v>#REF!</v>
      </c>
      <c r="MJT13" s="292" t="e">
        <f>'PLAN. COMP.'!#REF!</f>
        <v>#REF!</v>
      </c>
      <c r="MJU13" s="293" t="e">
        <f>ROUND(MJS13*MJT13,2)</f>
        <v>#REF!</v>
      </c>
      <c r="MJV13" s="292" t="e">
        <f>'PLAN. COMP.'!#REF!</f>
        <v>#REF!</v>
      </c>
      <c r="MJW13" s="293" t="e">
        <f>ROUND(MJU13*MJV13,2)</f>
        <v>#REF!</v>
      </c>
      <c r="MJX13" s="292" t="e">
        <f>'PLAN. COMP.'!#REF!</f>
        <v>#REF!</v>
      </c>
      <c r="MJY13" s="293" t="e">
        <f>ROUND(MJW13*MJX13,2)</f>
        <v>#REF!</v>
      </c>
      <c r="MJZ13" s="292" t="e">
        <f>'PLAN. COMP.'!#REF!</f>
        <v>#REF!</v>
      </c>
      <c r="MKA13" s="293" t="e">
        <f>ROUND(MJY13*MJZ13,2)</f>
        <v>#REF!</v>
      </c>
      <c r="MKB13" s="292" t="e">
        <f>'PLAN. COMP.'!#REF!</f>
        <v>#REF!</v>
      </c>
      <c r="MKC13" s="293" t="e">
        <f>ROUND(MKA13*MKB13,2)</f>
        <v>#REF!</v>
      </c>
      <c r="MKD13" s="292" t="e">
        <f>'PLAN. COMP.'!#REF!</f>
        <v>#REF!</v>
      </c>
      <c r="MKE13" s="293" t="e">
        <f>ROUND(MKC13*MKD13,2)</f>
        <v>#REF!</v>
      </c>
      <c r="MKF13" s="292" t="e">
        <f>'PLAN. COMP.'!#REF!</f>
        <v>#REF!</v>
      </c>
      <c r="MKG13" s="293" t="e">
        <f>ROUND(MKE13*MKF13,2)</f>
        <v>#REF!</v>
      </c>
      <c r="MKH13" s="292" t="e">
        <f>'PLAN. COMP.'!#REF!</f>
        <v>#REF!</v>
      </c>
      <c r="MKI13" s="293" t="e">
        <f>ROUND(MKG13*MKH13,2)</f>
        <v>#REF!</v>
      </c>
      <c r="MKJ13" s="292" t="e">
        <f>'PLAN. COMP.'!#REF!</f>
        <v>#REF!</v>
      </c>
      <c r="MKK13" s="293" t="e">
        <f>ROUND(MKI13*MKJ13,2)</f>
        <v>#REF!</v>
      </c>
      <c r="MKL13" s="292" t="e">
        <f>'PLAN. COMP.'!#REF!</f>
        <v>#REF!</v>
      </c>
      <c r="MKM13" s="293" t="e">
        <f>ROUND(MKK13*MKL13,2)</f>
        <v>#REF!</v>
      </c>
      <c r="MKN13" s="292" t="e">
        <f>'PLAN. COMP.'!#REF!</f>
        <v>#REF!</v>
      </c>
      <c r="MKO13" s="293" t="e">
        <f>ROUND(MKM13*MKN13,2)</f>
        <v>#REF!</v>
      </c>
      <c r="MKP13" s="292" t="e">
        <f>'PLAN. COMP.'!#REF!</f>
        <v>#REF!</v>
      </c>
      <c r="MKQ13" s="293" t="e">
        <f>ROUND(MKO13*MKP13,2)</f>
        <v>#REF!</v>
      </c>
      <c r="MKR13" s="292" t="e">
        <f>'PLAN. COMP.'!#REF!</f>
        <v>#REF!</v>
      </c>
      <c r="MKS13" s="293" t="e">
        <f>ROUND(MKQ13*MKR13,2)</f>
        <v>#REF!</v>
      </c>
      <c r="MKT13" s="292" t="e">
        <f>'PLAN. COMP.'!#REF!</f>
        <v>#REF!</v>
      </c>
      <c r="MKU13" s="293" t="e">
        <f>ROUND(MKS13*MKT13,2)</f>
        <v>#REF!</v>
      </c>
      <c r="MKV13" s="292" t="e">
        <f>'PLAN. COMP.'!#REF!</f>
        <v>#REF!</v>
      </c>
      <c r="MKW13" s="293" t="e">
        <f>ROUND(MKU13*MKV13,2)</f>
        <v>#REF!</v>
      </c>
      <c r="MKX13" s="292" t="e">
        <f>'PLAN. COMP.'!#REF!</f>
        <v>#REF!</v>
      </c>
      <c r="MKY13" s="293" t="e">
        <f>ROUND(MKW13*MKX13,2)</f>
        <v>#REF!</v>
      </c>
      <c r="MKZ13" s="292" t="e">
        <f>'PLAN. COMP.'!#REF!</f>
        <v>#REF!</v>
      </c>
      <c r="MLA13" s="293" t="e">
        <f>ROUND(MKY13*MKZ13,2)</f>
        <v>#REF!</v>
      </c>
      <c r="MLB13" s="292" t="e">
        <f>'PLAN. COMP.'!#REF!</f>
        <v>#REF!</v>
      </c>
      <c r="MLC13" s="293" t="e">
        <f>ROUND(MLA13*MLB13,2)</f>
        <v>#REF!</v>
      </c>
      <c r="MLD13" s="292" t="e">
        <f>'PLAN. COMP.'!#REF!</f>
        <v>#REF!</v>
      </c>
      <c r="MLE13" s="293" t="e">
        <f>ROUND(MLC13*MLD13,2)</f>
        <v>#REF!</v>
      </c>
      <c r="MLF13" s="292" t="e">
        <f>'PLAN. COMP.'!#REF!</f>
        <v>#REF!</v>
      </c>
      <c r="MLG13" s="293" t="e">
        <f>ROUND(MLE13*MLF13,2)</f>
        <v>#REF!</v>
      </c>
      <c r="MLH13" s="292" t="e">
        <f>'PLAN. COMP.'!#REF!</f>
        <v>#REF!</v>
      </c>
      <c r="MLI13" s="293" t="e">
        <f>ROUND(MLG13*MLH13,2)</f>
        <v>#REF!</v>
      </c>
      <c r="MLJ13" s="292" t="e">
        <f>'PLAN. COMP.'!#REF!</f>
        <v>#REF!</v>
      </c>
      <c r="MLK13" s="293" t="e">
        <f>ROUND(MLI13*MLJ13,2)</f>
        <v>#REF!</v>
      </c>
      <c r="MLL13" s="292" t="e">
        <f>'PLAN. COMP.'!#REF!</f>
        <v>#REF!</v>
      </c>
      <c r="MLM13" s="293" t="e">
        <f>ROUND(MLK13*MLL13,2)</f>
        <v>#REF!</v>
      </c>
      <c r="MLN13" s="292" t="e">
        <f>'PLAN. COMP.'!#REF!</f>
        <v>#REF!</v>
      </c>
      <c r="MLO13" s="293" t="e">
        <f>ROUND(MLM13*MLN13,2)</f>
        <v>#REF!</v>
      </c>
      <c r="MLP13" s="292" t="e">
        <f>'PLAN. COMP.'!#REF!</f>
        <v>#REF!</v>
      </c>
      <c r="MLQ13" s="293" t="e">
        <f>ROUND(MLO13*MLP13,2)</f>
        <v>#REF!</v>
      </c>
      <c r="MLR13" s="292" t="e">
        <f>'PLAN. COMP.'!#REF!</f>
        <v>#REF!</v>
      </c>
      <c r="MLS13" s="293" t="e">
        <f>ROUND(MLQ13*MLR13,2)</f>
        <v>#REF!</v>
      </c>
      <c r="MLT13" s="292" t="e">
        <f>'PLAN. COMP.'!#REF!</f>
        <v>#REF!</v>
      </c>
      <c r="MLU13" s="293" t="e">
        <f>ROUND(MLS13*MLT13,2)</f>
        <v>#REF!</v>
      </c>
      <c r="MLV13" s="292" t="e">
        <f>'PLAN. COMP.'!#REF!</f>
        <v>#REF!</v>
      </c>
      <c r="MLW13" s="293" t="e">
        <f>ROUND(MLU13*MLV13,2)</f>
        <v>#REF!</v>
      </c>
      <c r="MLX13" s="292" t="e">
        <f>'PLAN. COMP.'!#REF!</f>
        <v>#REF!</v>
      </c>
      <c r="MLY13" s="293" t="e">
        <f>ROUND(MLW13*MLX13,2)</f>
        <v>#REF!</v>
      </c>
      <c r="MLZ13" s="292" t="e">
        <f>'PLAN. COMP.'!#REF!</f>
        <v>#REF!</v>
      </c>
      <c r="MMA13" s="293" t="e">
        <f>ROUND(MLY13*MLZ13,2)</f>
        <v>#REF!</v>
      </c>
      <c r="MMB13" s="292" t="e">
        <f>'PLAN. COMP.'!#REF!</f>
        <v>#REF!</v>
      </c>
      <c r="MMC13" s="293" t="e">
        <f>ROUND(MMA13*MMB13,2)</f>
        <v>#REF!</v>
      </c>
      <c r="MMD13" s="292" t="e">
        <f>'PLAN. COMP.'!#REF!</f>
        <v>#REF!</v>
      </c>
      <c r="MME13" s="293" t="e">
        <f>ROUND(MMC13*MMD13,2)</f>
        <v>#REF!</v>
      </c>
      <c r="MMF13" s="292" t="e">
        <f>'PLAN. COMP.'!#REF!</f>
        <v>#REF!</v>
      </c>
      <c r="MMG13" s="293" t="e">
        <f>ROUND(MME13*MMF13,2)</f>
        <v>#REF!</v>
      </c>
      <c r="MMH13" s="292" t="e">
        <f>'PLAN. COMP.'!#REF!</f>
        <v>#REF!</v>
      </c>
      <c r="MMI13" s="293" t="e">
        <f>ROUND(MMG13*MMH13,2)</f>
        <v>#REF!</v>
      </c>
      <c r="MMJ13" s="292" t="e">
        <f>'PLAN. COMP.'!#REF!</f>
        <v>#REF!</v>
      </c>
      <c r="MMK13" s="293" t="e">
        <f>ROUND(MMI13*MMJ13,2)</f>
        <v>#REF!</v>
      </c>
      <c r="MML13" s="292" t="e">
        <f>'PLAN. COMP.'!#REF!</f>
        <v>#REF!</v>
      </c>
      <c r="MMM13" s="293" t="e">
        <f>ROUND(MMK13*MML13,2)</f>
        <v>#REF!</v>
      </c>
      <c r="MMN13" s="292" t="e">
        <f>'PLAN. COMP.'!#REF!</f>
        <v>#REF!</v>
      </c>
      <c r="MMO13" s="293" t="e">
        <f>ROUND(MMM13*MMN13,2)</f>
        <v>#REF!</v>
      </c>
      <c r="MMP13" s="292" t="e">
        <f>'PLAN. COMP.'!#REF!</f>
        <v>#REF!</v>
      </c>
      <c r="MMQ13" s="293" t="e">
        <f>ROUND(MMO13*MMP13,2)</f>
        <v>#REF!</v>
      </c>
      <c r="MMR13" s="292" t="e">
        <f>'PLAN. COMP.'!#REF!</f>
        <v>#REF!</v>
      </c>
      <c r="MMS13" s="293" t="e">
        <f>ROUND(MMQ13*MMR13,2)</f>
        <v>#REF!</v>
      </c>
      <c r="MMT13" s="292" t="e">
        <f>'PLAN. COMP.'!#REF!</f>
        <v>#REF!</v>
      </c>
      <c r="MMU13" s="293" t="e">
        <f>ROUND(MMS13*MMT13,2)</f>
        <v>#REF!</v>
      </c>
      <c r="MMV13" s="292" t="e">
        <f>'PLAN. COMP.'!#REF!</f>
        <v>#REF!</v>
      </c>
      <c r="MMW13" s="293" t="e">
        <f>ROUND(MMU13*MMV13,2)</f>
        <v>#REF!</v>
      </c>
      <c r="MMX13" s="292" t="e">
        <f>'PLAN. COMP.'!#REF!</f>
        <v>#REF!</v>
      </c>
      <c r="MMY13" s="293" t="e">
        <f>ROUND(MMW13*MMX13,2)</f>
        <v>#REF!</v>
      </c>
      <c r="MMZ13" s="292" t="e">
        <f>'PLAN. COMP.'!#REF!</f>
        <v>#REF!</v>
      </c>
      <c r="MNA13" s="293" t="e">
        <f>ROUND(MMY13*MMZ13,2)</f>
        <v>#REF!</v>
      </c>
      <c r="MNB13" s="292" t="e">
        <f>'PLAN. COMP.'!#REF!</f>
        <v>#REF!</v>
      </c>
      <c r="MNC13" s="293" t="e">
        <f>ROUND(MNA13*MNB13,2)</f>
        <v>#REF!</v>
      </c>
      <c r="MND13" s="292" t="e">
        <f>'PLAN. COMP.'!#REF!</f>
        <v>#REF!</v>
      </c>
      <c r="MNE13" s="293" t="e">
        <f>ROUND(MNC13*MND13,2)</f>
        <v>#REF!</v>
      </c>
      <c r="MNF13" s="292" t="e">
        <f>'PLAN. COMP.'!#REF!</f>
        <v>#REF!</v>
      </c>
      <c r="MNG13" s="293" t="e">
        <f>ROUND(MNE13*MNF13,2)</f>
        <v>#REF!</v>
      </c>
      <c r="MNH13" s="292" t="e">
        <f>'PLAN. COMP.'!#REF!</f>
        <v>#REF!</v>
      </c>
      <c r="MNI13" s="293" t="e">
        <f>ROUND(MNG13*MNH13,2)</f>
        <v>#REF!</v>
      </c>
      <c r="MNJ13" s="292" t="e">
        <f>'PLAN. COMP.'!#REF!</f>
        <v>#REF!</v>
      </c>
      <c r="MNK13" s="293" t="e">
        <f>ROUND(MNI13*MNJ13,2)</f>
        <v>#REF!</v>
      </c>
      <c r="MNL13" s="292" t="e">
        <f>'PLAN. COMP.'!#REF!</f>
        <v>#REF!</v>
      </c>
      <c r="MNM13" s="293" t="e">
        <f>ROUND(MNK13*MNL13,2)</f>
        <v>#REF!</v>
      </c>
      <c r="MNN13" s="292" t="e">
        <f>'PLAN. COMP.'!#REF!</f>
        <v>#REF!</v>
      </c>
      <c r="MNO13" s="293" t="e">
        <f>ROUND(MNM13*MNN13,2)</f>
        <v>#REF!</v>
      </c>
      <c r="MNP13" s="292" t="e">
        <f>'PLAN. COMP.'!#REF!</f>
        <v>#REF!</v>
      </c>
      <c r="MNQ13" s="293" t="e">
        <f>ROUND(MNO13*MNP13,2)</f>
        <v>#REF!</v>
      </c>
      <c r="MNR13" s="292" t="e">
        <f>'PLAN. COMP.'!#REF!</f>
        <v>#REF!</v>
      </c>
      <c r="MNS13" s="293" t="e">
        <f>ROUND(MNQ13*MNR13,2)</f>
        <v>#REF!</v>
      </c>
      <c r="MNT13" s="292" t="e">
        <f>'PLAN. COMP.'!#REF!</f>
        <v>#REF!</v>
      </c>
      <c r="MNU13" s="293" t="e">
        <f>ROUND(MNS13*MNT13,2)</f>
        <v>#REF!</v>
      </c>
      <c r="MNV13" s="292" t="e">
        <f>'PLAN. COMP.'!#REF!</f>
        <v>#REF!</v>
      </c>
      <c r="MNW13" s="293" t="e">
        <f>ROUND(MNU13*MNV13,2)</f>
        <v>#REF!</v>
      </c>
      <c r="MNX13" s="292" t="e">
        <f>'PLAN. COMP.'!#REF!</f>
        <v>#REF!</v>
      </c>
      <c r="MNY13" s="293" t="e">
        <f>ROUND(MNW13*MNX13,2)</f>
        <v>#REF!</v>
      </c>
      <c r="MNZ13" s="292" t="e">
        <f>'PLAN. COMP.'!#REF!</f>
        <v>#REF!</v>
      </c>
      <c r="MOA13" s="293" t="e">
        <f>ROUND(MNY13*MNZ13,2)</f>
        <v>#REF!</v>
      </c>
      <c r="MOB13" s="292" t="e">
        <f>'PLAN. COMP.'!#REF!</f>
        <v>#REF!</v>
      </c>
      <c r="MOC13" s="293" t="e">
        <f>ROUND(MOA13*MOB13,2)</f>
        <v>#REF!</v>
      </c>
      <c r="MOD13" s="292" t="e">
        <f>'PLAN. COMP.'!#REF!</f>
        <v>#REF!</v>
      </c>
      <c r="MOE13" s="293" t="e">
        <f>ROUND(MOC13*MOD13,2)</f>
        <v>#REF!</v>
      </c>
      <c r="MOF13" s="292" t="e">
        <f>'PLAN. COMP.'!#REF!</f>
        <v>#REF!</v>
      </c>
      <c r="MOG13" s="293" t="e">
        <f>ROUND(MOE13*MOF13,2)</f>
        <v>#REF!</v>
      </c>
      <c r="MOH13" s="292" t="e">
        <f>'PLAN. COMP.'!#REF!</f>
        <v>#REF!</v>
      </c>
      <c r="MOI13" s="293" t="e">
        <f>ROUND(MOG13*MOH13,2)</f>
        <v>#REF!</v>
      </c>
      <c r="MOJ13" s="292" t="e">
        <f>'PLAN. COMP.'!#REF!</f>
        <v>#REF!</v>
      </c>
      <c r="MOK13" s="293" t="e">
        <f>ROUND(MOI13*MOJ13,2)</f>
        <v>#REF!</v>
      </c>
      <c r="MOL13" s="292" t="e">
        <f>'PLAN. COMP.'!#REF!</f>
        <v>#REF!</v>
      </c>
      <c r="MOM13" s="293" t="e">
        <f>ROUND(MOK13*MOL13,2)</f>
        <v>#REF!</v>
      </c>
      <c r="MON13" s="292" t="e">
        <f>'PLAN. COMP.'!#REF!</f>
        <v>#REF!</v>
      </c>
      <c r="MOO13" s="293" t="e">
        <f>ROUND(MOM13*MON13,2)</f>
        <v>#REF!</v>
      </c>
      <c r="MOP13" s="292" t="e">
        <f>'PLAN. COMP.'!#REF!</f>
        <v>#REF!</v>
      </c>
      <c r="MOQ13" s="293" t="e">
        <f>ROUND(MOO13*MOP13,2)</f>
        <v>#REF!</v>
      </c>
      <c r="MOR13" s="292" t="e">
        <f>'PLAN. COMP.'!#REF!</f>
        <v>#REF!</v>
      </c>
      <c r="MOS13" s="293" t="e">
        <f>ROUND(MOQ13*MOR13,2)</f>
        <v>#REF!</v>
      </c>
      <c r="MOT13" s="292" t="e">
        <f>'PLAN. COMP.'!#REF!</f>
        <v>#REF!</v>
      </c>
      <c r="MOU13" s="293" t="e">
        <f>ROUND(MOS13*MOT13,2)</f>
        <v>#REF!</v>
      </c>
      <c r="MOV13" s="292" t="e">
        <f>'PLAN. COMP.'!#REF!</f>
        <v>#REF!</v>
      </c>
      <c r="MOW13" s="293" t="e">
        <f>ROUND(MOU13*MOV13,2)</f>
        <v>#REF!</v>
      </c>
      <c r="MOX13" s="292" t="e">
        <f>'PLAN. COMP.'!#REF!</f>
        <v>#REF!</v>
      </c>
      <c r="MOY13" s="293" t="e">
        <f>ROUND(MOW13*MOX13,2)</f>
        <v>#REF!</v>
      </c>
      <c r="MOZ13" s="292" t="e">
        <f>'PLAN. COMP.'!#REF!</f>
        <v>#REF!</v>
      </c>
      <c r="MPA13" s="293" t="e">
        <f>ROUND(MOY13*MOZ13,2)</f>
        <v>#REF!</v>
      </c>
      <c r="MPB13" s="292" t="e">
        <f>'PLAN. COMP.'!#REF!</f>
        <v>#REF!</v>
      </c>
      <c r="MPC13" s="293" t="e">
        <f>ROUND(MPA13*MPB13,2)</f>
        <v>#REF!</v>
      </c>
      <c r="MPD13" s="292" t="e">
        <f>'PLAN. COMP.'!#REF!</f>
        <v>#REF!</v>
      </c>
      <c r="MPE13" s="293" t="e">
        <f>ROUND(MPC13*MPD13,2)</f>
        <v>#REF!</v>
      </c>
      <c r="MPF13" s="292" t="e">
        <f>'PLAN. COMP.'!#REF!</f>
        <v>#REF!</v>
      </c>
      <c r="MPG13" s="293" t="e">
        <f>ROUND(MPE13*MPF13,2)</f>
        <v>#REF!</v>
      </c>
      <c r="MPH13" s="292" t="e">
        <f>'PLAN. COMP.'!#REF!</f>
        <v>#REF!</v>
      </c>
      <c r="MPI13" s="293" t="e">
        <f>ROUND(MPG13*MPH13,2)</f>
        <v>#REF!</v>
      </c>
      <c r="MPJ13" s="292" t="e">
        <f>'PLAN. COMP.'!#REF!</f>
        <v>#REF!</v>
      </c>
      <c r="MPK13" s="293" t="e">
        <f>ROUND(MPI13*MPJ13,2)</f>
        <v>#REF!</v>
      </c>
      <c r="MPL13" s="292" t="e">
        <f>'PLAN. COMP.'!#REF!</f>
        <v>#REF!</v>
      </c>
      <c r="MPM13" s="293" t="e">
        <f>ROUND(MPK13*MPL13,2)</f>
        <v>#REF!</v>
      </c>
      <c r="MPN13" s="292" t="e">
        <f>'PLAN. COMP.'!#REF!</f>
        <v>#REF!</v>
      </c>
      <c r="MPO13" s="293" t="e">
        <f>ROUND(MPM13*MPN13,2)</f>
        <v>#REF!</v>
      </c>
      <c r="MPP13" s="292" t="e">
        <f>'PLAN. COMP.'!#REF!</f>
        <v>#REF!</v>
      </c>
      <c r="MPQ13" s="293" t="e">
        <f>ROUND(MPO13*MPP13,2)</f>
        <v>#REF!</v>
      </c>
      <c r="MPR13" s="292" t="e">
        <f>'PLAN. COMP.'!#REF!</f>
        <v>#REF!</v>
      </c>
      <c r="MPS13" s="293" t="e">
        <f>ROUND(MPQ13*MPR13,2)</f>
        <v>#REF!</v>
      </c>
      <c r="MPT13" s="292" t="e">
        <f>'PLAN. COMP.'!#REF!</f>
        <v>#REF!</v>
      </c>
      <c r="MPU13" s="293" t="e">
        <f>ROUND(MPS13*MPT13,2)</f>
        <v>#REF!</v>
      </c>
      <c r="MPV13" s="292" t="e">
        <f>'PLAN. COMP.'!#REF!</f>
        <v>#REF!</v>
      </c>
      <c r="MPW13" s="293" t="e">
        <f>ROUND(MPU13*MPV13,2)</f>
        <v>#REF!</v>
      </c>
      <c r="MPX13" s="292" t="e">
        <f>'PLAN. COMP.'!#REF!</f>
        <v>#REF!</v>
      </c>
      <c r="MPY13" s="293" t="e">
        <f>ROUND(MPW13*MPX13,2)</f>
        <v>#REF!</v>
      </c>
      <c r="MPZ13" s="292" t="e">
        <f>'PLAN. COMP.'!#REF!</f>
        <v>#REF!</v>
      </c>
      <c r="MQA13" s="293" t="e">
        <f>ROUND(MPY13*MPZ13,2)</f>
        <v>#REF!</v>
      </c>
      <c r="MQB13" s="292" t="e">
        <f>'PLAN. COMP.'!#REF!</f>
        <v>#REF!</v>
      </c>
      <c r="MQC13" s="293" t="e">
        <f>ROUND(MQA13*MQB13,2)</f>
        <v>#REF!</v>
      </c>
      <c r="MQD13" s="292" t="e">
        <f>'PLAN. COMP.'!#REF!</f>
        <v>#REF!</v>
      </c>
      <c r="MQE13" s="293" t="e">
        <f>ROUND(MQC13*MQD13,2)</f>
        <v>#REF!</v>
      </c>
      <c r="MQF13" s="292" t="e">
        <f>'PLAN. COMP.'!#REF!</f>
        <v>#REF!</v>
      </c>
      <c r="MQG13" s="293" t="e">
        <f>ROUND(MQE13*MQF13,2)</f>
        <v>#REF!</v>
      </c>
      <c r="MQH13" s="292" t="e">
        <f>'PLAN. COMP.'!#REF!</f>
        <v>#REF!</v>
      </c>
      <c r="MQI13" s="293" t="e">
        <f>ROUND(MQG13*MQH13,2)</f>
        <v>#REF!</v>
      </c>
      <c r="MQJ13" s="292" t="e">
        <f>'PLAN. COMP.'!#REF!</f>
        <v>#REF!</v>
      </c>
      <c r="MQK13" s="293" t="e">
        <f>ROUND(MQI13*MQJ13,2)</f>
        <v>#REF!</v>
      </c>
      <c r="MQL13" s="292" t="e">
        <f>'PLAN. COMP.'!#REF!</f>
        <v>#REF!</v>
      </c>
      <c r="MQM13" s="293" t="e">
        <f>ROUND(MQK13*MQL13,2)</f>
        <v>#REF!</v>
      </c>
      <c r="MQN13" s="292" t="e">
        <f>'PLAN. COMP.'!#REF!</f>
        <v>#REF!</v>
      </c>
      <c r="MQO13" s="293" t="e">
        <f>ROUND(MQM13*MQN13,2)</f>
        <v>#REF!</v>
      </c>
      <c r="MQP13" s="292" t="e">
        <f>'PLAN. COMP.'!#REF!</f>
        <v>#REF!</v>
      </c>
      <c r="MQQ13" s="293" t="e">
        <f>ROUND(MQO13*MQP13,2)</f>
        <v>#REF!</v>
      </c>
      <c r="MQR13" s="292" t="e">
        <f>'PLAN. COMP.'!#REF!</f>
        <v>#REF!</v>
      </c>
      <c r="MQS13" s="293" t="e">
        <f>ROUND(MQQ13*MQR13,2)</f>
        <v>#REF!</v>
      </c>
      <c r="MQT13" s="292" t="e">
        <f>'PLAN. COMP.'!#REF!</f>
        <v>#REF!</v>
      </c>
      <c r="MQU13" s="293" t="e">
        <f>ROUND(MQS13*MQT13,2)</f>
        <v>#REF!</v>
      </c>
      <c r="MQV13" s="292" t="e">
        <f>'PLAN. COMP.'!#REF!</f>
        <v>#REF!</v>
      </c>
      <c r="MQW13" s="293" t="e">
        <f>ROUND(MQU13*MQV13,2)</f>
        <v>#REF!</v>
      </c>
      <c r="MQX13" s="292" t="e">
        <f>'PLAN. COMP.'!#REF!</f>
        <v>#REF!</v>
      </c>
      <c r="MQY13" s="293" t="e">
        <f>ROUND(MQW13*MQX13,2)</f>
        <v>#REF!</v>
      </c>
      <c r="MQZ13" s="292" t="e">
        <f>'PLAN. COMP.'!#REF!</f>
        <v>#REF!</v>
      </c>
      <c r="MRA13" s="293" t="e">
        <f>ROUND(MQY13*MQZ13,2)</f>
        <v>#REF!</v>
      </c>
      <c r="MRB13" s="292" t="e">
        <f>'PLAN. COMP.'!#REF!</f>
        <v>#REF!</v>
      </c>
      <c r="MRC13" s="293" t="e">
        <f>ROUND(MRA13*MRB13,2)</f>
        <v>#REF!</v>
      </c>
      <c r="MRD13" s="292" t="e">
        <f>'PLAN. COMP.'!#REF!</f>
        <v>#REF!</v>
      </c>
      <c r="MRE13" s="293" t="e">
        <f>ROUND(MRC13*MRD13,2)</f>
        <v>#REF!</v>
      </c>
      <c r="MRF13" s="292" t="e">
        <f>'PLAN. COMP.'!#REF!</f>
        <v>#REF!</v>
      </c>
      <c r="MRG13" s="293" t="e">
        <f>ROUND(MRE13*MRF13,2)</f>
        <v>#REF!</v>
      </c>
      <c r="MRH13" s="292" t="e">
        <f>'PLAN. COMP.'!#REF!</f>
        <v>#REF!</v>
      </c>
      <c r="MRI13" s="293" t="e">
        <f>ROUND(MRG13*MRH13,2)</f>
        <v>#REF!</v>
      </c>
      <c r="MRJ13" s="292" t="e">
        <f>'PLAN. COMP.'!#REF!</f>
        <v>#REF!</v>
      </c>
      <c r="MRK13" s="293" t="e">
        <f>ROUND(MRI13*MRJ13,2)</f>
        <v>#REF!</v>
      </c>
      <c r="MRL13" s="292" t="e">
        <f>'PLAN. COMP.'!#REF!</f>
        <v>#REF!</v>
      </c>
      <c r="MRM13" s="293" t="e">
        <f>ROUND(MRK13*MRL13,2)</f>
        <v>#REF!</v>
      </c>
      <c r="MRN13" s="292" t="e">
        <f>'PLAN. COMP.'!#REF!</f>
        <v>#REF!</v>
      </c>
      <c r="MRO13" s="293" t="e">
        <f>ROUND(MRM13*MRN13,2)</f>
        <v>#REF!</v>
      </c>
      <c r="MRP13" s="292" t="e">
        <f>'PLAN. COMP.'!#REF!</f>
        <v>#REF!</v>
      </c>
      <c r="MRQ13" s="293" t="e">
        <f>ROUND(MRO13*MRP13,2)</f>
        <v>#REF!</v>
      </c>
      <c r="MRR13" s="292" t="e">
        <f>'PLAN. COMP.'!#REF!</f>
        <v>#REF!</v>
      </c>
      <c r="MRS13" s="293" t="e">
        <f>ROUND(MRQ13*MRR13,2)</f>
        <v>#REF!</v>
      </c>
      <c r="MRT13" s="292" t="e">
        <f>'PLAN. COMP.'!#REF!</f>
        <v>#REF!</v>
      </c>
      <c r="MRU13" s="293" t="e">
        <f>ROUND(MRS13*MRT13,2)</f>
        <v>#REF!</v>
      </c>
      <c r="MRV13" s="292" t="e">
        <f>'PLAN. COMP.'!#REF!</f>
        <v>#REF!</v>
      </c>
      <c r="MRW13" s="293" t="e">
        <f>ROUND(MRU13*MRV13,2)</f>
        <v>#REF!</v>
      </c>
      <c r="MRX13" s="292" t="e">
        <f>'PLAN. COMP.'!#REF!</f>
        <v>#REF!</v>
      </c>
      <c r="MRY13" s="293" t="e">
        <f>ROUND(MRW13*MRX13,2)</f>
        <v>#REF!</v>
      </c>
      <c r="MRZ13" s="292" t="e">
        <f>'PLAN. COMP.'!#REF!</f>
        <v>#REF!</v>
      </c>
      <c r="MSA13" s="293" t="e">
        <f>ROUND(MRY13*MRZ13,2)</f>
        <v>#REF!</v>
      </c>
      <c r="MSB13" s="292" t="e">
        <f>'PLAN. COMP.'!#REF!</f>
        <v>#REF!</v>
      </c>
      <c r="MSC13" s="293" t="e">
        <f>ROUND(MSA13*MSB13,2)</f>
        <v>#REF!</v>
      </c>
      <c r="MSD13" s="292" t="e">
        <f>'PLAN. COMP.'!#REF!</f>
        <v>#REF!</v>
      </c>
      <c r="MSE13" s="293" t="e">
        <f>ROUND(MSC13*MSD13,2)</f>
        <v>#REF!</v>
      </c>
      <c r="MSF13" s="292" t="e">
        <f>'PLAN. COMP.'!#REF!</f>
        <v>#REF!</v>
      </c>
      <c r="MSG13" s="293" t="e">
        <f>ROUND(MSE13*MSF13,2)</f>
        <v>#REF!</v>
      </c>
      <c r="MSH13" s="292" t="e">
        <f>'PLAN. COMP.'!#REF!</f>
        <v>#REF!</v>
      </c>
      <c r="MSI13" s="293" t="e">
        <f>ROUND(MSG13*MSH13,2)</f>
        <v>#REF!</v>
      </c>
      <c r="MSJ13" s="292" t="e">
        <f>'PLAN. COMP.'!#REF!</f>
        <v>#REF!</v>
      </c>
      <c r="MSK13" s="293" t="e">
        <f>ROUND(MSI13*MSJ13,2)</f>
        <v>#REF!</v>
      </c>
      <c r="MSL13" s="292" t="e">
        <f>'PLAN. COMP.'!#REF!</f>
        <v>#REF!</v>
      </c>
      <c r="MSM13" s="293" t="e">
        <f>ROUND(MSK13*MSL13,2)</f>
        <v>#REF!</v>
      </c>
      <c r="MSN13" s="292" t="e">
        <f>'PLAN. COMP.'!#REF!</f>
        <v>#REF!</v>
      </c>
      <c r="MSO13" s="293" t="e">
        <f>ROUND(MSM13*MSN13,2)</f>
        <v>#REF!</v>
      </c>
      <c r="MSP13" s="292" t="e">
        <f>'PLAN. COMP.'!#REF!</f>
        <v>#REF!</v>
      </c>
      <c r="MSQ13" s="293" t="e">
        <f>ROUND(MSO13*MSP13,2)</f>
        <v>#REF!</v>
      </c>
      <c r="MSR13" s="292" t="e">
        <f>'PLAN. COMP.'!#REF!</f>
        <v>#REF!</v>
      </c>
      <c r="MSS13" s="293" t="e">
        <f>ROUND(MSQ13*MSR13,2)</f>
        <v>#REF!</v>
      </c>
      <c r="MST13" s="292" t="e">
        <f>'PLAN. COMP.'!#REF!</f>
        <v>#REF!</v>
      </c>
      <c r="MSU13" s="293" t="e">
        <f>ROUND(MSS13*MST13,2)</f>
        <v>#REF!</v>
      </c>
      <c r="MSV13" s="292" t="e">
        <f>'PLAN. COMP.'!#REF!</f>
        <v>#REF!</v>
      </c>
      <c r="MSW13" s="293" t="e">
        <f>ROUND(MSU13*MSV13,2)</f>
        <v>#REF!</v>
      </c>
      <c r="MSX13" s="292" t="e">
        <f>'PLAN. COMP.'!#REF!</f>
        <v>#REF!</v>
      </c>
      <c r="MSY13" s="293" t="e">
        <f>ROUND(MSW13*MSX13,2)</f>
        <v>#REF!</v>
      </c>
      <c r="MSZ13" s="292" t="e">
        <f>'PLAN. COMP.'!#REF!</f>
        <v>#REF!</v>
      </c>
      <c r="MTA13" s="293" t="e">
        <f>ROUND(MSY13*MSZ13,2)</f>
        <v>#REF!</v>
      </c>
      <c r="MTB13" s="292" t="e">
        <f>'PLAN. COMP.'!#REF!</f>
        <v>#REF!</v>
      </c>
      <c r="MTC13" s="293" t="e">
        <f>ROUND(MTA13*MTB13,2)</f>
        <v>#REF!</v>
      </c>
      <c r="MTD13" s="292" t="e">
        <f>'PLAN. COMP.'!#REF!</f>
        <v>#REF!</v>
      </c>
      <c r="MTE13" s="293" t="e">
        <f>ROUND(MTC13*MTD13,2)</f>
        <v>#REF!</v>
      </c>
      <c r="MTF13" s="292" t="e">
        <f>'PLAN. COMP.'!#REF!</f>
        <v>#REF!</v>
      </c>
      <c r="MTG13" s="293" t="e">
        <f>ROUND(MTE13*MTF13,2)</f>
        <v>#REF!</v>
      </c>
      <c r="MTH13" s="292" t="e">
        <f>'PLAN. COMP.'!#REF!</f>
        <v>#REF!</v>
      </c>
      <c r="MTI13" s="293" t="e">
        <f>ROUND(MTG13*MTH13,2)</f>
        <v>#REF!</v>
      </c>
      <c r="MTJ13" s="292" t="e">
        <f>'PLAN. COMP.'!#REF!</f>
        <v>#REF!</v>
      </c>
      <c r="MTK13" s="293" t="e">
        <f>ROUND(MTI13*MTJ13,2)</f>
        <v>#REF!</v>
      </c>
      <c r="MTL13" s="292" t="e">
        <f>'PLAN. COMP.'!#REF!</f>
        <v>#REF!</v>
      </c>
      <c r="MTM13" s="293" t="e">
        <f>ROUND(MTK13*MTL13,2)</f>
        <v>#REF!</v>
      </c>
      <c r="MTN13" s="292" t="e">
        <f>'PLAN. COMP.'!#REF!</f>
        <v>#REF!</v>
      </c>
      <c r="MTO13" s="293" t="e">
        <f>ROUND(MTM13*MTN13,2)</f>
        <v>#REF!</v>
      </c>
      <c r="MTP13" s="292" t="e">
        <f>'PLAN. COMP.'!#REF!</f>
        <v>#REF!</v>
      </c>
      <c r="MTQ13" s="293" t="e">
        <f>ROUND(MTO13*MTP13,2)</f>
        <v>#REF!</v>
      </c>
      <c r="MTR13" s="292" t="e">
        <f>'PLAN. COMP.'!#REF!</f>
        <v>#REF!</v>
      </c>
      <c r="MTS13" s="293" t="e">
        <f>ROUND(MTQ13*MTR13,2)</f>
        <v>#REF!</v>
      </c>
      <c r="MTT13" s="292" t="e">
        <f>'PLAN. COMP.'!#REF!</f>
        <v>#REF!</v>
      </c>
      <c r="MTU13" s="293" t="e">
        <f>ROUND(MTS13*MTT13,2)</f>
        <v>#REF!</v>
      </c>
      <c r="MTV13" s="292" t="e">
        <f>'PLAN. COMP.'!#REF!</f>
        <v>#REF!</v>
      </c>
      <c r="MTW13" s="293" t="e">
        <f>ROUND(MTU13*MTV13,2)</f>
        <v>#REF!</v>
      </c>
      <c r="MTX13" s="292" t="e">
        <f>'PLAN. COMP.'!#REF!</f>
        <v>#REF!</v>
      </c>
      <c r="MTY13" s="293" t="e">
        <f>ROUND(MTW13*MTX13,2)</f>
        <v>#REF!</v>
      </c>
      <c r="MTZ13" s="292" t="e">
        <f>'PLAN. COMP.'!#REF!</f>
        <v>#REF!</v>
      </c>
      <c r="MUA13" s="293" t="e">
        <f>ROUND(MTY13*MTZ13,2)</f>
        <v>#REF!</v>
      </c>
      <c r="MUB13" s="292" t="e">
        <f>'PLAN. COMP.'!#REF!</f>
        <v>#REF!</v>
      </c>
      <c r="MUC13" s="293" t="e">
        <f>ROUND(MUA13*MUB13,2)</f>
        <v>#REF!</v>
      </c>
      <c r="MUD13" s="292" t="e">
        <f>'PLAN. COMP.'!#REF!</f>
        <v>#REF!</v>
      </c>
      <c r="MUE13" s="293" t="e">
        <f>ROUND(MUC13*MUD13,2)</f>
        <v>#REF!</v>
      </c>
      <c r="MUF13" s="292" t="e">
        <f>'PLAN. COMP.'!#REF!</f>
        <v>#REF!</v>
      </c>
      <c r="MUG13" s="293" t="e">
        <f>ROUND(MUE13*MUF13,2)</f>
        <v>#REF!</v>
      </c>
      <c r="MUH13" s="292" t="e">
        <f>'PLAN. COMP.'!#REF!</f>
        <v>#REF!</v>
      </c>
      <c r="MUI13" s="293" t="e">
        <f>ROUND(MUG13*MUH13,2)</f>
        <v>#REF!</v>
      </c>
      <c r="MUJ13" s="292" t="e">
        <f>'PLAN. COMP.'!#REF!</f>
        <v>#REF!</v>
      </c>
      <c r="MUK13" s="293" t="e">
        <f>ROUND(MUI13*MUJ13,2)</f>
        <v>#REF!</v>
      </c>
      <c r="MUL13" s="292" t="e">
        <f>'PLAN. COMP.'!#REF!</f>
        <v>#REF!</v>
      </c>
      <c r="MUM13" s="293" t="e">
        <f>ROUND(MUK13*MUL13,2)</f>
        <v>#REF!</v>
      </c>
      <c r="MUN13" s="292" t="e">
        <f>'PLAN. COMP.'!#REF!</f>
        <v>#REF!</v>
      </c>
      <c r="MUO13" s="293" t="e">
        <f>ROUND(MUM13*MUN13,2)</f>
        <v>#REF!</v>
      </c>
      <c r="MUP13" s="292" t="e">
        <f>'PLAN. COMP.'!#REF!</f>
        <v>#REF!</v>
      </c>
      <c r="MUQ13" s="293" t="e">
        <f>ROUND(MUO13*MUP13,2)</f>
        <v>#REF!</v>
      </c>
      <c r="MUR13" s="292" t="e">
        <f>'PLAN. COMP.'!#REF!</f>
        <v>#REF!</v>
      </c>
      <c r="MUS13" s="293" t="e">
        <f>ROUND(MUQ13*MUR13,2)</f>
        <v>#REF!</v>
      </c>
      <c r="MUT13" s="292" t="e">
        <f>'PLAN. COMP.'!#REF!</f>
        <v>#REF!</v>
      </c>
      <c r="MUU13" s="293" t="e">
        <f>ROUND(MUS13*MUT13,2)</f>
        <v>#REF!</v>
      </c>
      <c r="MUV13" s="292" t="e">
        <f>'PLAN. COMP.'!#REF!</f>
        <v>#REF!</v>
      </c>
      <c r="MUW13" s="293" t="e">
        <f>ROUND(MUU13*MUV13,2)</f>
        <v>#REF!</v>
      </c>
      <c r="MUX13" s="292" t="e">
        <f>'PLAN. COMP.'!#REF!</f>
        <v>#REF!</v>
      </c>
      <c r="MUY13" s="293" t="e">
        <f>ROUND(MUW13*MUX13,2)</f>
        <v>#REF!</v>
      </c>
      <c r="MUZ13" s="292" t="e">
        <f>'PLAN. COMP.'!#REF!</f>
        <v>#REF!</v>
      </c>
      <c r="MVA13" s="293" t="e">
        <f>ROUND(MUY13*MUZ13,2)</f>
        <v>#REF!</v>
      </c>
      <c r="MVB13" s="292" t="e">
        <f>'PLAN. COMP.'!#REF!</f>
        <v>#REF!</v>
      </c>
      <c r="MVC13" s="293" t="e">
        <f>ROUND(MVA13*MVB13,2)</f>
        <v>#REF!</v>
      </c>
      <c r="MVD13" s="292" t="e">
        <f>'PLAN. COMP.'!#REF!</f>
        <v>#REF!</v>
      </c>
      <c r="MVE13" s="293" t="e">
        <f>ROUND(MVC13*MVD13,2)</f>
        <v>#REF!</v>
      </c>
      <c r="MVF13" s="292" t="e">
        <f>'PLAN. COMP.'!#REF!</f>
        <v>#REF!</v>
      </c>
      <c r="MVG13" s="293" t="e">
        <f>ROUND(MVE13*MVF13,2)</f>
        <v>#REF!</v>
      </c>
      <c r="MVH13" s="292" t="e">
        <f>'PLAN. COMP.'!#REF!</f>
        <v>#REF!</v>
      </c>
      <c r="MVI13" s="293" t="e">
        <f>ROUND(MVG13*MVH13,2)</f>
        <v>#REF!</v>
      </c>
      <c r="MVJ13" s="292" t="e">
        <f>'PLAN. COMP.'!#REF!</f>
        <v>#REF!</v>
      </c>
      <c r="MVK13" s="293" t="e">
        <f>ROUND(MVI13*MVJ13,2)</f>
        <v>#REF!</v>
      </c>
      <c r="MVL13" s="292" t="e">
        <f>'PLAN. COMP.'!#REF!</f>
        <v>#REF!</v>
      </c>
      <c r="MVM13" s="293" t="e">
        <f>ROUND(MVK13*MVL13,2)</f>
        <v>#REF!</v>
      </c>
      <c r="MVN13" s="292" t="e">
        <f>'PLAN. COMP.'!#REF!</f>
        <v>#REF!</v>
      </c>
      <c r="MVO13" s="293" t="e">
        <f>ROUND(MVM13*MVN13,2)</f>
        <v>#REF!</v>
      </c>
      <c r="MVP13" s="292" t="e">
        <f>'PLAN. COMP.'!#REF!</f>
        <v>#REF!</v>
      </c>
      <c r="MVQ13" s="293" t="e">
        <f>ROUND(MVO13*MVP13,2)</f>
        <v>#REF!</v>
      </c>
      <c r="MVR13" s="292" t="e">
        <f>'PLAN. COMP.'!#REF!</f>
        <v>#REF!</v>
      </c>
      <c r="MVS13" s="293" t="e">
        <f>ROUND(MVQ13*MVR13,2)</f>
        <v>#REF!</v>
      </c>
      <c r="MVT13" s="292" t="e">
        <f>'PLAN. COMP.'!#REF!</f>
        <v>#REF!</v>
      </c>
      <c r="MVU13" s="293" t="e">
        <f>ROUND(MVS13*MVT13,2)</f>
        <v>#REF!</v>
      </c>
      <c r="MVV13" s="292" t="e">
        <f>'PLAN. COMP.'!#REF!</f>
        <v>#REF!</v>
      </c>
      <c r="MVW13" s="293" t="e">
        <f>ROUND(MVU13*MVV13,2)</f>
        <v>#REF!</v>
      </c>
      <c r="MVX13" s="292" t="e">
        <f>'PLAN. COMP.'!#REF!</f>
        <v>#REF!</v>
      </c>
      <c r="MVY13" s="293" t="e">
        <f>ROUND(MVW13*MVX13,2)</f>
        <v>#REF!</v>
      </c>
      <c r="MVZ13" s="292" t="e">
        <f>'PLAN. COMP.'!#REF!</f>
        <v>#REF!</v>
      </c>
      <c r="MWA13" s="293" t="e">
        <f>ROUND(MVY13*MVZ13,2)</f>
        <v>#REF!</v>
      </c>
      <c r="MWB13" s="292" t="e">
        <f>'PLAN. COMP.'!#REF!</f>
        <v>#REF!</v>
      </c>
      <c r="MWC13" s="293" t="e">
        <f>ROUND(MWA13*MWB13,2)</f>
        <v>#REF!</v>
      </c>
      <c r="MWD13" s="292" t="e">
        <f>'PLAN. COMP.'!#REF!</f>
        <v>#REF!</v>
      </c>
      <c r="MWE13" s="293" t="e">
        <f>ROUND(MWC13*MWD13,2)</f>
        <v>#REF!</v>
      </c>
      <c r="MWF13" s="292" t="e">
        <f>'PLAN. COMP.'!#REF!</f>
        <v>#REF!</v>
      </c>
      <c r="MWG13" s="293" t="e">
        <f>ROUND(MWE13*MWF13,2)</f>
        <v>#REF!</v>
      </c>
      <c r="MWH13" s="292" t="e">
        <f>'PLAN. COMP.'!#REF!</f>
        <v>#REF!</v>
      </c>
      <c r="MWI13" s="293" t="e">
        <f>ROUND(MWG13*MWH13,2)</f>
        <v>#REF!</v>
      </c>
      <c r="MWJ13" s="292" t="e">
        <f>'PLAN. COMP.'!#REF!</f>
        <v>#REF!</v>
      </c>
      <c r="MWK13" s="293" t="e">
        <f>ROUND(MWI13*MWJ13,2)</f>
        <v>#REF!</v>
      </c>
      <c r="MWL13" s="292" t="e">
        <f>'PLAN. COMP.'!#REF!</f>
        <v>#REF!</v>
      </c>
      <c r="MWM13" s="293" t="e">
        <f>ROUND(MWK13*MWL13,2)</f>
        <v>#REF!</v>
      </c>
      <c r="MWN13" s="292" t="e">
        <f>'PLAN. COMP.'!#REF!</f>
        <v>#REF!</v>
      </c>
      <c r="MWO13" s="293" t="e">
        <f>ROUND(MWM13*MWN13,2)</f>
        <v>#REF!</v>
      </c>
      <c r="MWP13" s="292" t="e">
        <f>'PLAN. COMP.'!#REF!</f>
        <v>#REF!</v>
      </c>
      <c r="MWQ13" s="293" t="e">
        <f>ROUND(MWO13*MWP13,2)</f>
        <v>#REF!</v>
      </c>
      <c r="MWR13" s="292" t="e">
        <f>'PLAN. COMP.'!#REF!</f>
        <v>#REF!</v>
      </c>
      <c r="MWS13" s="293" t="e">
        <f>ROUND(MWQ13*MWR13,2)</f>
        <v>#REF!</v>
      </c>
      <c r="MWT13" s="292" t="e">
        <f>'PLAN. COMP.'!#REF!</f>
        <v>#REF!</v>
      </c>
      <c r="MWU13" s="293" t="e">
        <f>ROUND(MWS13*MWT13,2)</f>
        <v>#REF!</v>
      </c>
      <c r="MWV13" s="292" t="e">
        <f>'PLAN. COMP.'!#REF!</f>
        <v>#REF!</v>
      </c>
      <c r="MWW13" s="293" t="e">
        <f>ROUND(MWU13*MWV13,2)</f>
        <v>#REF!</v>
      </c>
      <c r="MWX13" s="292" t="e">
        <f>'PLAN. COMP.'!#REF!</f>
        <v>#REF!</v>
      </c>
      <c r="MWY13" s="293" t="e">
        <f>ROUND(MWW13*MWX13,2)</f>
        <v>#REF!</v>
      </c>
      <c r="MWZ13" s="292" t="e">
        <f>'PLAN. COMP.'!#REF!</f>
        <v>#REF!</v>
      </c>
      <c r="MXA13" s="293" t="e">
        <f>ROUND(MWY13*MWZ13,2)</f>
        <v>#REF!</v>
      </c>
      <c r="MXB13" s="292" t="e">
        <f>'PLAN. COMP.'!#REF!</f>
        <v>#REF!</v>
      </c>
      <c r="MXC13" s="293" t="e">
        <f>ROUND(MXA13*MXB13,2)</f>
        <v>#REF!</v>
      </c>
      <c r="MXD13" s="292" t="e">
        <f>'PLAN. COMP.'!#REF!</f>
        <v>#REF!</v>
      </c>
      <c r="MXE13" s="293" t="e">
        <f>ROUND(MXC13*MXD13,2)</f>
        <v>#REF!</v>
      </c>
      <c r="MXF13" s="292" t="e">
        <f>'PLAN. COMP.'!#REF!</f>
        <v>#REF!</v>
      </c>
      <c r="MXG13" s="293" t="e">
        <f>ROUND(MXE13*MXF13,2)</f>
        <v>#REF!</v>
      </c>
      <c r="MXH13" s="292" t="e">
        <f>'PLAN. COMP.'!#REF!</f>
        <v>#REF!</v>
      </c>
      <c r="MXI13" s="293" t="e">
        <f>ROUND(MXG13*MXH13,2)</f>
        <v>#REF!</v>
      </c>
      <c r="MXJ13" s="292" t="e">
        <f>'PLAN. COMP.'!#REF!</f>
        <v>#REF!</v>
      </c>
      <c r="MXK13" s="293" t="e">
        <f>ROUND(MXI13*MXJ13,2)</f>
        <v>#REF!</v>
      </c>
      <c r="MXL13" s="292" t="e">
        <f>'PLAN. COMP.'!#REF!</f>
        <v>#REF!</v>
      </c>
      <c r="MXM13" s="293" t="e">
        <f>ROUND(MXK13*MXL13,2)</f>
        <v>#REF!</v>
      </c>
      <c r="MXN13" s="292" t="e">
        <f>'PLAN. COMP.'!#REF!</f>
        <v>#REF!</v>
      </c>
      <c r="MXO13" s="293" t="e">
        <f>ROUND(MXM13*MXN13,2)</f>
        <v>#REF!</v>
      </c>
      <c r="MXP13" s="292" t="e">
        <f>'PLAN. COMP.'!#REF!</f>
        <v>#REF!</v>
      </c>
      <c r="MXQ13" s="293" t="e">
        <f>ROUND(MXO13*MXP13,2)</f>
        <v>#REF!</v>
      </c>
      <c r="MXR13" s="292" t="e">
        <f>'PLAN. COMP.'!#REF!</f>
        <v>#REF!</v>
      </c>
      <c r="MXS13" s="293" t="e">
        <f>ROUND(MXQ13*MXR13,2)</f>
        <v>#REF!</v>
      </c>
      <c r="MXT13" s="292" t="e">
        <f>'PLAN. COMP.'!#REF!</f>
        <v>#REF!</v>
      </c>
      <c r="MXU13" s="293" t="e">
        <f>ROUND(MXS13*MXT13,2)</f>
        <v>#REF!</v>
      </c>
      <c r="MXV13" s="292" t="e">
        <f>'PLAN. COMP.'!#REF!</f>
        <v>#REF!</v>
      </c>
      <c r="MXW13" s="293" t="e">
        <f>ROUND(MXU13*MXV13,2)</f>
        <v>#REF!</v>
      </c>
      <c r="MXX13" s="292" t="e">
        <f>'PLAN. COMP.'!#REF!</f>
        <v>#REF!</v>
      </c>
      <c r="MXY13" s="293" t="e">
        <f>ROUND(MXW13*MXX13,2)</f>
        <v>#REF!</v>
      </c>
      <c r="MXZ13" s="292" t="e">
        <f>'PLAN. COMP.'!#REF!</f>
        <v>#REF!</v>
      </c>
      <c r="MYA13" s="293" t="e">
        <f>ROUND(MXY13*MXZ13,2)</f>
        <v>#REF!</v>
      </c>
      <c r="MYB13" s="292" t="e">
        <f>'PLAN. COMP.'!#REF!</f>
        <v>#REF!</v>
      </c>
      <c r="MYC13" s="293" t="e">
        <f>ROUND(MYA13*MYB13,2)</f>
        <v>#REF!</v>
      </c>
      <c r="MYD13" s="292" t="e">
        <f>'PLAN. COMP.'!#REF!</f>
        <v>#REF!</v>
      </c>
      <c r="MYE13" s="293" t="e">
        <f>ROUND(MYC13*MYD13,2)</f>
        <v>#REF!</v>
      </c>
      <c r="MYF13" s="292" t="e">
        <f>'PLAN. COMP.'!#REF!</f>
        <v>#REF!</v>
      </c>
      <c r="MYG13" s="293" t="e">
        <f>ROUND(MYE13*MYF13,2)</f>
        <v>#REF!</v>
      </c>
      <c r="MYH13" s="292" t="e">
        <f>'PLAN. COMP.'!#REF!</f>
        <v>#REF!</v>
      </c>
      <c r="MYI13" s="293" t="e">
        <f>ROUND(MYG13*MYH13,2)</f>
        <v>#REF!</v>
      </c>
      <c r="MYJ13" s="292" t="e">
        <f>'PLAN. COMP.'!#REF!</f>
        <v>#REF!</v>
      </c>
      <c r="MYK13" s="293" t="e">
        <f>ROUND(MYI13*MYJ13,2)</f>
        <v>#REF!</v>
      </c>
      <c r="MYL13" s="292" t="e">
        <f>'PLAN. COMP.'!#REF!</f>
        <v>#REF!</v>
      </c>
      <c r="MYM13" s="293" t="e">
        <f>ROUND(MYK13*MYL13,2)</f>
        <v>#REF!</v>
      </c>
      <c r="MYN13" s="292" t="e">
        <f>'PLAN. COMP.'!#REF!</f>
        <v>#REF!</v>
      </c>
      <c r="MYO13" s="293" t="e">
        <f>ROUND(MYM13*MYN13,2)</f>
        <v>#REF!</v>
      </c>
      <c r="MYP13" s="292" t="e">
        <f>'PLAN. COMP.'!#REF!</f>
        <v>#REF!</v>
      </c>
      <c r="MYQ13" s="293" t="e">
        <f>ROUND(MYO13*MYP13,2)</f>
        <v>#REF!</v>
      </c>
      <c r="MYR13" s="292" t="e">
        <f>'PLAN. COMP.'!#REF!</f>
        <v>#REF!</v>
      </c>
      <c r="MYS13" s="293" t="e">
        <f>ROUND(MYQ13*MYR13,2)</f>
        <v>#REF!</v>
      </c>
      <c r="MYT13" s="292" t="e">
        <f>'PLAN. COMP.'!#REF!</f>
        <v>#REF!</v>
      </c>
      <c r="MYU13" s="293" t="e">
        <f>ROUND(MYS13*MYT13,2)</f>
        <v>#REF!</v>
      </c>
      <c r="MYV13" s="292" t="e">
        <f>'PLAN. COMP.'!#REF!</f>
        <v>#REF!</v>
      </c>
      <c r="MYW13" s="293" t="e">
        <f>ROUND(MYU13*MYV13,2)</f>
        <v>#REF!</v>
      </c>
      <c r="MYX13" s="292" t="e">
        <f>'PLAN. COMP.'!#REF!</f>
        <v>#REF!</v>
      </c>
      <c r="MYY13" s="293" t="e">
        <f>ROUND(MYW13*MYX13,2)</f>
        <v>#REF!</v>
      </c>
      <c r="MYZ13" s="292" t="e">
        <f>'PLAN. COMP.'!#REF!</f>
        <v>#REF!</v>
      </c>
      <c r="MZA13" s="293" t="e">
        <f>ROUND(MYY13*MYZ13,2)</f>
        <v>#REF!</v>
      </c>
      <c r="MZB13" s="292" t="e">
        <f>'PLAN. COMP.'!#REF!</f>
        <v>#REF!</v>
      </c>
      <c r="MZC13" s="293" t="e">
        <f>ROUND(MZA13*MZB13,2)</f>
        <v>#REF!</v>
      </c>
      <c r="MZD13" s="292" t="e">
        <f>'PLAN. COMP.'!#REF!</f>
        <v>#REF!</v>
      </c>
      <c r="MZE13" s="293" t="e">
        <f>ROUND(MZC13*MZD13,2)</f>
        <v>#REF!</v>
      </c>
      <c r="MZF13" s="292" t="e">
        <f>'PLAN. COMP.'!#REF!</f>
        <v>#REF!</v>
      </c>
      <c r="MZG13" s="293" t="e">
        <f>ROUND(MZE13*MZF13,2)</f>
        <v>#REF!</v>
      </c>
      <c r="MZH13" s="292" t="e">
        <f>'PLAN. COMP.'!#REF!</f>
        <v>#REF!</v>
      </c>
      <c r="MZI13" s="293" t="e">
        <f>ROUND(MZG13*MZH13,2)</f>
        <v>#REF!</v>
      </c>
      <c r="MZJ13" s="292" t="e">
        <f>'PLAN. COMP.'!#REF!</f>
        <v>#REF!</v>
      </c>
      <c r="MZK13" s="293" t="e">
        <f>ROUND(MZI13*MZJ13,2)</f>
        <v>#REF!</v>
      </c>
      <c r="MZL13" s="292" t="e">
        <f>'PLAN. COMP.'!#REF!</f>
        <v>#REF!</v>
      </c>
      <c r="MZM13" s="293" t="e">
        <f>ROUND(MZK13*MZL13,2)</f>
        <v>#REF!</v>
      </c>
      <c r="MZN13" s="292" t="e">
        <f>'PLAN. COMP.'!#REF!</f>
        <v>#REF!</v>
      </c>
      <c r="MZO13" s="293" t="e">
        <f>ROUND(MZM13*MZN13,2)</f>
        <v>#REF!</v>
      </c>
      <c r="MZP13" s="292" t="e">
        <f>'PLAN. COMP.'!#REF!</f>
        <v>#REF!</v>
      </c>
      <c r="MZQ13" s="293" t="e">
        <f>ROUND(MZO13*MZP13,2)</f>
        <v>#REF!</v>
      </c>
      <c r="MZR13" s="292" t="e">
        <f>'PLAN. COMP.'!#REF!</f>
        <v>#REF!</v>
      </c>
      <c r="MZS13" s="293" t="e">
        <f>ROUND(MZQ13*MZR13,2)</f>
        <v>#REF!</v>
      </c>
      <c r="MZT13" s="292" t="e">
        <f>'PLAN. COMP.'!#REF!</f>
        <v>#REF!</v>
      </c>
      <c r="MZU13" s="293" t="e">
        <f>ROUND(MZS13*MZT13,2)</f>
        <v>#REF!</v>
      </c>
      <c r="MZV13" s="292" t="e">
        <f>'PLAN. COMP.'!#REF!</f>
        <v>#REF!</v>
      </c>
      <c r="MZW13" s="293" t="e">
        <f>ROUND(MZU13*MZV13,2)</f>
        <v>#REF!</v>
      </c>
      <c r="MZX13" s="292" t="e">
        <f>'PLAN. COMP.'!#REF!</f>
        <v>#REF!</v>
      </c>
      <c r="MZY13" s="293" t="e">
        <f>ROUND(MZW13*MZX13,2)</f>
        <v>#REF!</v>
      </c>
      <c r="MZZ13" s="292" t="e">
        <f>'PLAN. COMP.'!#REF!</f>
        <v>#REF!</v>
      </c>
      <c r="NAA13" s="293" t="e">
        <f>ROUND(MZY13*MZZ13,2)</f>
        <v>#REF!</v>
      </c>
      <c r="NAB13" s="292" t="e">
        <f>'PLAN. COMP.'!#REF!</f>
        <v>#REF!</v>
      </c>
      <c r="NAC13" s="293" t="e">
        <f>ROUND(NAA13*NAB13,2)</f>
        <v>#REF!</v>
      </c>
      <c r="NAD13" s="292" t="e">
        <f>'PLAN. COMP.'!#REF!</f>
        <v>#REF!</v>
      </c>
      <c r="NAE13" s="293" t="e">
        <f>ROUND(NAC13*NAD13,2)</f>
        <v>#REF!</v>
      </c>
      <c r="NAF13" s="292" t="e">
        <f>'PLAN. COMP.'!#REF!</f>
        <v>#REF!</v>
      </c>
      <c r="NAG13" s="293" t="e">
        <f>ROUND(NAE13*NAF13,2)</f>
        <v>#REF!</v>
      </c>
      <c r="NAH13" s="292" t="e">
        <f>'PLAN. COMP.'!#REF!</f>
        <v>#REF!</v>
      </c>
      <c r="NAI13" s="293" t="e">
        <f>ROUND(NAG13*NAH13,2)</f>
        <v>#REF!</v>
      </c>
      <c r="NAJ13" s="292" t="e">
        <f>'PLAN. COMP.'!#REF!</f>
        <v>#REF!</v>
      </c>
      <c r="NAK13" s="293" t="e">
        <f>ROUND(NAI13*NAJ13,2)</f>
        <v>#REF!</v>
      </c>
      <c r="NAL13" s="292" t="e">
        <f>'PLAN. COMP.'!#REF!</f>
        <v>#REF!</v>
      </c>
      <c r="NAM13" s="293" t="e">
        <f>ROUND(NAK13*NAL13,2)</f>
        <v>#REF!</v>
      </c>
      <c r="NAN13" s="292" t="e">
        <f>'PLAN. COMP.'!#REF!</f>
        <v>#REF!</v>
      </c>
      <c r="NAO13" s="293" t="e">
        <f>ROUND(NAM13*NAN13,2)</f>
        <v>#REF!</v>
      </c>
      <c r="NAP13" s="292" t="e">
        <f>'PLAN. COMP.'!#REF!</f>
        <v>#REF!</v>
      </c>
      <c r="NAQ13" s="293" t="e">
        <f>ROUND(NAO13*NAP13,2)</f>
        <v>#REF!</v>
      </c>
      <c r="NAR13" s="292" t="e">
        <f>'PLAN. COMP.'!#REF!</f>
        <v>#REF!</v>
      </c>
      <c r="NAS13" s="293" t="e">
        <f>ROUND(NAQ13*NAR13,2)</f>
        <v>#REF!</v>
      </c>
      <c r="NAT13" s="292" t="e">
        <f>'PLAN. COMP.'!#REF!</f>
        <v>#REF!</v>
      </c>
      <c r="NAU13" s="293" t="e">
        <f>ROUND(NAS13*NAT13,2)</f>
        <v>#REF!</v>
      </c>
      <c r="NAV13" s="292" t="e">
        <f>'PLAN. COMP.'!#REF!</f>
        <v>#REF!</v>
      </c>
      <c r="NAW13" s="293" t="e">
        <f>ROUND(NAU13*NAV13,2)</f>
        <v>#REF!</v>
      </c>
      <c r="NAX13" s="292" t="e">
        <f>'PLAN. COMP.'!#REF!</f>
        <v>#REF!</v>
      </c>
      <c r="NAY13" s="293" t="e">
        <f>ROUND(NAW13*NAX13,2)</f>
        <v>#REF!</v>
      </c>
      <c r="NAZ13" s="292" t="e">
        <f>'PLAN. COMP.'!#REF!</f>
        <v>#REF!</v>
      </c>
      <c r="NBA13" s="293" t="e">
        <f>ROUND(NAY13*NAZ13,2)</f>
        <v>#REF!</v>
      </c>
      <c r="NBB13" s="292" t="e">
        <f>'PLAN. COMP.'!#REF!</f>
        <v>#REF!</v>
      </c>
      <c r="NBC13" s="293" t="e">
        <f>ROUND(NBA13*NBB13,2)</f>
        <v>#REF!</v>
      </c>
      <c r="NBD13" s="292" t="e">
        <f>'PLAN. COMP.'!#REF!</f>
        <v>#REF!</v>
      </c>
      <c r="NBE13" s="293" t="e">
        <f>ROUND(NBC13*NBD13,2)</f>
        <v>#REF!</v>
      </c>
      <c r="NBF13" s="292" t="e">
        <f>'PLAN. COMP.'!#REF!</f>
        <v>#REF!</v>
      </c>
      <c r="NBG13" s="293" t="e">
        <f>ROUND(NBE13*NBF13,2)</f>
        <v>#REF!</v>
      </c>
      <c r="NBH13" s="292" t="e">
        <f>'PLAN. COMP.'!#REF!</f>
        <v>#REF!</v>
      </c>
      <c r="NBI13" s="293" t="e">
        <f>ROUND(NBG13*NBH13,2)</f>
        <v>#REF!</v>
      </c>
      <c r="NBJ13" s="292" t="e">
        <f>'PLAN. COMP.'!#REF!</f>
        <v>#REF!</v>
      </c>
      <c r="NBK13" s="293" t="e">
        <f>ROUND(NBI13*NBJ13,2)</f>
        <v>#REF!</v>
      </c>
      <c r="NBL13" s="292" t="e">
        <f>'PLAN. COMP.'!#REF!</f>
        <v>#REF!</v>
      </c>
      <c r="NBM13" s="293" t="e">
        <f>ROUND(NBK13*NBL13,2)</f>
        <v>#REF!</v>
      </c>
      <c r="NBN13" s="292" t="e">
        <f>'PLAN. COMP.'!#REF!</f>
        <v>#REF!</v>
      </c>
      <c r="NBO13" s="293" t="e">
        <f>ROUND(NBM13*NBN13,2)</f>
        <v>#REF!</v>
      </c>
      <c r="NBP13" s="292" t="e">
        <f>'PLAN. COMP.'!#REF!</f>
        <v>#REF!</v>
      </c>
      <c r="NBQ13" s="293" t="e">
        <f>ROUND(NBO13*NBP13,2)</f>
        <v>#REF!</v>
      </c>
      <c r="NBR13" s="292" t="e">
        <f>'PLAN. COMP.'!#REF!</f>
        <v>#REF!</v>
      </c>
      <c r="NBS13" s="293" t="e">
        <f>ROUND(NBQ13*NBR13,2)</f>
        <v>#REF!</v>
      </c>
      <c r="NBT13" s="292" t="e">
        <f>'PLAN. COMP.'!#REF!</f>
        <v>#REF!</v>
      </c>
      <c r="NBU13" s="293" t="e">
        <f>ROUND(NBS13*NBT13,2)</f>
        <v>#REF!</v>
      </c>
      <c r="NBV13" s="292" t="e">
        <f>'PLAN. COMP.'!#REF!</f>
        <v>#REF!</v>
      </c>
      <c r="NBW13" s="293" t="e">
        <f>ROUND(NBU13*NBV13,2)</f>
        <v>#REF!</v>
      </c>
      <c r="NBX13" s="292" t="e">
        <f>'PLAN. COMP.'!#REF!</f>
        <v>#REF!</v>
      </c>
      <c r="NBY13" s="293" t="e">
        <f>ROUND(NBW13*NBX13,2)</f>
        <v>#REF!</v>
      </c>
      <c r="NBZ13" s="292" t="e">
        <f>'PLAN. COMP.'!#REF!</f>
        <v>#REF!</v>
      </c>
      <c r="NCA13" s="293" t="e">
        <f>ROUND(NBY13*NBZ13,2)</f>
        <v>#REF!</v>
      </c>
      <c r="NCB13" s="292" t="e">
        <f>'PLAN. COMP.'!#REF!</f>
        <v>#REF!</v>
      </c>
      <c r="NCC13" s="293" t="e">
        <f>ROUND(NCA13*NCB13,2)</f>
        <v>#REF!</v>
      </c>
      <c r="NCD13" s="292" t="e">
        <f>'PLAN. COMP.'!#REF!</f>
        <v>#REF!</v>
      </c>
      <c r="NCE13" s="293" t="e">
        <f>ROUND(NCC13*NCD13,2)</f>
        <v>#REF!</v>
      </c>
      <c r="NCF13" s="292" t="e">
        <f>'PLAN. COMP.'!#REF!</f>
        <v>#REF!</v>
      </c>
      <c r="NCG13" s="293" t="e">
        <f>ROUND(NCE13*NCF13,2)</f>
        <v>#REF!</v>
      </c>
      <c r="NCH13" s="292" t="e">
        <f>'PLAN. COMP.'!#REF!</f>
        <v>#REF!</v>
      </c>
      <c r="NCI13" s="293" t="e">
        <f>ROUND(NCG13*NCH13,2)</f>
        <v>#REF!</v>
      </c>
      <c r="NCJ13" s="292" t="e">
        <f>'PLAN. COMP.'!#REF!</f>
        <v>#REF!</v>
      </c>
      <c r="NCK13" s="293" t="e">
        <f>ROUND(NCI13*NCJ13,2)</f>
        <v>#REF!</v>
      </c>
      <c r="NCL13" s="292" t="e">
        <f>'PLAN. COMP.'!#REF!</f>
        <v>#REF!</v>
      </c>
      <c r="NCM13" s="293" t="e">
        <f>ROUND(NCK13*NCL13,2)</f>
        <v>#REF!</v>
      </c>
      <c r="NCN13" s="292" t="e">
        <f>'PLAN. COMP.'!#REF!</f>
        <v>#REF!</v>
      </c>
      <c r="NCO13" s="293" t="e">
        <f>ROUND(NCM13*NCN13,2)</f>
        <v>#REF!</v>
      </c>
      <c r="NCP13" s="292" t="e">
        <f>'PLAN. COMP.'!#REF!</f>
        <v>#REF!</v>
      </c>
      <c r="NCQ13" s="293" t="e">
        <f>ROUND(NCO13*NCP13,2)</f>
        <v>#REF!</v>
      </c>
      <c r="NCR13" s="292" t="e">
        <f>'PLAN. COMP.'!#REF!</f>
        <v>#REF!</v>
      </c>
      <c r="NCS13" s="293" t="e">
        <f>ROUND(NCQ13*NCR13,2)</f>
        <v>#REF!</v>
      </c>
      <c r="NCT13" s="292" t="e">
        <f>'PLAN. COMP.'!#REF!</f>
        <v>#REF!</v>
      </c>
      <c r="NCU13" s="293" t="e">
        <f>ROUND(NCS13*NCT13,2)</f>
        <v>#REF!</v>
      </c>
      <c r="NCV13" s="292" t="e">
        <f>'PLAN. COMP.'!#REF!</f>
        <v>#REF!</v>
      </c>
      <c r="NCW13" s="293" t="e">
        <f>ROUND(NCU13*NCV13,2)</f>
        <v>#REF!</v>
      </c>
      <c r="NCX13" s="292" t="e">
        <f>'PLAN. COMP.'!#REF!</f>
        <v>#REF!</v>
      </c>
      <c r="NCY13" s="293" t="e">
        <f>ROUND(NCW13*NCX13,2)</f>
        <v>#REF!</v>
      </c>
      <c r="NCZ13" s="292" t="e">
        <f>'PLAN. COMP.'!#REF!</f>
        <v>#REF!</v>
      </c>
      <c r="NDA13" s="293" t="e">
        <f>ROUND(NCY13*NCZ13,2)</f>
        <v>#REF!</v>
      </c>
      <c r="NDB13" s="292" t="e">
        <f>'PLAN. COMP.'!#REF!</f>
        <v>#REF!</v>
      </c>
      <c r="NDC13" s="293" t="e">
        <f>ROUND(NDA13*NDB13,2)</f>
        <v>#REF!</v>
      </c>
      <c r="NDD13" s="292" t="e">
        <f>'PLAN. COMP.'!#REF!</f>
        <v>#REF!</v>
      </c>
      <c r="NDE13" s="293" t="e">
        <f>ROUND(NDC13*NDD13,2)</f>
        <v>#REF!</v>
      </c>
      <c r="NDF13" s="292" t="e">
        <f>'PLAN. COMP.'!#REF!</f>
        <v>#REF!</v>
      </c>
      <c r="NDG13" s="293" t="e">
        <f>ROUND(NDE13*NDF13,2)</f>
        <v>#REF!</v>
      </c>
      <c r="NDH13" s="292" t="e">
        <f>'PLAN. COMP.'!#REF!</f>
        <v>#REF!</v>
      </c>
      <c r="NDI13" s="293" t="e">
        <f>ROUND(NDG13*NDH13,2)</f>
        <v>#REF!</v>
      </c>
      <c r="NDJ13" s="292" t="e">
        <f>'PLAN. COMP.'!#REF!</f>
        <v>#REF!</v>
      </c>
      <c r="NDK13" s="293" t="e">
        <f>ROUND(NDI13*NDJ13,2)</f>
        <v>#REF!</v>
      </c>
      <c r="NDL13" s="292" t="e">
        <f>'PLAN. COMP.'!#REF!</f>
        <v>#REF!</v>
      </c>
      <c r="NDM13" s="293" t="e">
        <f>ROUND(NDK13*NDL13,2)</f>
        <v>#REF!</v>
      </c>
      <c r="NDN13" s="292" t="e">
        <f>'PLAN. COMP.'!#REF!</f>
        <v>#REF!</v>
      </c>
      <c r="NDO13" s="293" t="e">
        <f>ROUND(NDM13*NDN13,2)</f>
        <v>#REF!</v>
      </c>
      <c r="NDP13" s="292" t="e">
        <f>'PLAN. COMP.'!#REF!</f>
        <v>#REF!</v>
      </c>
      <c r="NDQ13" s="293" t="e">
        <f>ROUND(NDO13*NDP13,2)</f>
        <v>#REF!</v>
      </c>
      <c r="NDR13" s="292" t="e">
        <f>'PLAN. COMP.'!#REF!</f>
        <v>#REF!</v>
      </c>
      <c r="NDS13" s="293" t="e">
        <f>ROUND(NDQ13*NDR13,2)</f>
        <v>#REF!</v>
      </c>
      <c r="NDT13" s="292" t="e">
        <f>'PLAN. COMP.'!#REF!</f>
        <v>#REF!</v>
      </c>
      <c r="NDU13" s="293" t="e">
        <f>ROUND(NDS13*NDT13,2)</f>
        <v>#REF!</v>
      </c>
      <c r="NDV13" s="292" t="e">
        <f>'PLAN. COMP.'!#REF!</f>
        <v>#REF!</v>
      </c>
      <c r="NDW13" s="293" t="e">
        <f>ROUND(NDU13*NDV13,2)</f>
        <v>#REF!</v>
      </c>
      <c r="NDX13" s="292" t="e">
        <f>'PLAN. COMP.'!#REF!</f>
        <v>#REF!</v>
      </c>
      <c r="NDY13" s="293" t="e">
        <f>ROUND(NDW13*NDX13,2)</f>
        <v>#REF!</v>
      </c>
      <c r="NDZ13" s="292" t="e">
        <f>'PLAN. COMP.'!#REF!</f>
        <v>#REF!</v>
      </c>
      <c r="NEA13" s="293" t="e">
        <f>ROUND(NDY13*NDZ13,2)</f>
        <v>#REF!</v>
      </c>
      <c r="NEB13" s="292" t="e">
        <f>'PLAN. COMP.'!#REF!</f>
        <v>#REF!</v>
      </c>
      <c r="NEC13" s="293" t="e">
        <f>ROUND(NEA13*NEB13,2)</f>
        <v>#REF!</v>
      </c>
      <c r="NED13" s="292" t="e">
        <f>'PLAN. COMP.'!#REF!</f>
        <v>#REF!</v>
      </c>
      <c r="NEE13" s="293" t="e">
        <f>ROUND(NEC13*NED13,2)</f>
        <v>#REF!</v>
      </c>
      <c r="NEF13" s="292" t="e">
        <f>'PLAN. COMP.'!#REF!</f>
        <v>#REF!</v>
      </c>
      <c r="NEG13" s="293" t="e">
        <f>ROUND(NEE13*NEF13,2)</f>
        <v>#REF!</v>
      </c>
      <c r="NEH13" s="292" t="e">
        <f>'PLAN. COMP.'!#REF!</f>
        <v>#REF!</v>
      </c>
      <c r="NEI13" s="293" t="e">
        <f>ROUND(NEG13*NEH13,2)</f>
        <v>#REF!</v>
      </c>
      <c r="NEJ13" s="292" t="e">
        <f>'PLAN. COMP.'!#REF!</f>
        <v>#REF!</v>
      </c>
      <c r="NEK13" s="293" t="e">
        <f>ROUND(NEI13*NEJ13,2)</f>
        <v>#REF!</v>
      </c>
      <c r="NEL13" s="292" t="e">
        <f>'PLAN. COMP.'!#REF!</f>
        <v>#REF!</v>
      </c>
      <c r="NEM13" s="293" t="e">
        <f>ROUND(NEK13*NEL13,2)</f>
        <v>#REF!</v>
      </c>
      <c r="NEN13" s="292" t="e">
        <f>'PLAN. COMP.'!#REF!</f>
        <v>#REF!</v>
      </c>
      <c r="NEO13" s="293" t="e">
        <f>ROUND(NEM13*NEN13,2)</f>
        <v>#REF!</v>
      </c>
      <c r="NEP13" s="292" t="e">
        <f>'PLAN. COMP.'!#REF!</f>
        <v>#REF!</v>
      </c>
      <c r="NEQ13" s="293" t="e">
        <f>ROUND(NEO13*NEP13,2)</f>
        <v>#REF!</v>
      </c>
      <c r="NER13" s="292" t="e">
        <f>'PLAN. COMP.'!#REF!</f>
        <v>#REF!</v>
      </c>
      <c r="NES13" s="293" t="e">
        <f>ROUND(NEQ13*NER13,2)</f>
        <v>#REF!</v>
      </c>
      <c r="NET13" s="292" t="e">
        <f>'PLAN. COMP.'!#REF!</f>
        <v>#REF!</v>
      </c>
      <c r="NEU13" s="293" t="e">
        <f>ROUND(NES13*NET13,2)</f>
        <v>#REF!</v>
      </c>
      <c r="NEV13" s="292" t="e">
        <f>'PLAN. COMP.'!#REF!</f>
        <v>#REF!</v>
      </c>
      <c r="NEW13" s="293" t="e">
        <f>ROUND(NEU13*NEV13,2)</f>
        <v>#REF!</v>
      </c>
      <c r="NEX13" s="292" t="e">
        <f>'PLAN. COMP.'!#REF!</f>
        <v>#REF!</v>
      </c>
      <c r="NEY13" s="293" t="e">
        <f>ROUND(NEW13*NEX13,2)</f>
        <v>#REF!</v>
      </c>
      <c r="NEZ13" s="292" t="e">
        <f>'PLAN. COMP.'!#REF!</f>
        <v>#REF!</v>
      </c>
      <c r="NFA13" s="293" t="e">
        <f>ROUND(NEY13*NEZ13,2)</f>
        <v>#REF!</v>
      </c>
      <c r="NFB13" s="292" t="e">
        <f>'PLAN. COMP.'!#REF!</f>
        <v>#REF!</v>
      </c>
      <c r="NFC13" s="293" t="e">
        <f>ROUND(NFA13*NFB13,2)</f>
        <v>#REF!</v>
      </c>
      <c r="NFD13" s="292" t="e">
        <f>'PLAN. COMP.'!#REF!</f>
        <v>#REF!</v>
      </c>
      <c r="NFE13" s="293" t="e">
        <f>ROUND(NFC13*NFD13,2)</f>
        <v>#REF!</v>
      </c>
      <c r="NFF13" s="292" t="e">
        <f>'PLAN. COMP.'!#REF!</f>
        <v>#REF!</v>
      </c>
      <c r="NFG13" s="293" t="e">
        <f>ROUND(NFE13*NFF13,2)</f>
        <v>#REF!</v>
      </c>
      <c r="NFH13" s="292" t="e">
        <f>'PLAN. COMP.'!#REF!</f>
        <v>#REF!</v>
      </c>
      <c r="NFI13" s="293" t="e">
        <f>ROUND(NFG13*NFH13,2)</f>
        <v>#REF!</v>
      </c>
      <c r="NFJ13" s="292" t="e">
        <f>'PLAN. COMP.'!#REF!</f>
        <v>#REF!</v>
      </c>
      <c r="NFK13" s="293" t="e">
        <f>ROUND(NFI13*NFJ13,2)</f>
        <v>#REF!</v>
      </c>
      <c r="NFL13" s="292" t="e">
        <f>'PLAN. COMP.'!#REF!</f>
        <v>#REF!</v>
      </c>
      <c r="NFM13" s="293" t="e">
        <f>ROUND(NFK13*NFL13,2)</f>
        <v>#REF!</v>
      </c>
      <c r="NFN13" s="292" t="e">
        <f>'PLAN. COMP.'!#REF!</f>
        <v>#REF!</v>
      </c>
      <c r="NFO13" s="293" t="e">
        <f>ROUND(NFM13*NFN13,2)</f>
        <v>#REF!</v>
      </c>
      <c r="NFP13" s="292" t="e">
        <f>'PLAN. COMP.'!#REF!</f>
        <v>#REF!</v>
      </c>
      <c r="NFQ13" s="293" t="e">
        <f>ROUND(NFO13*NFP13,2)</f>
        <v>#REF!</v>
      </c>
      <c r="NFR13" s="292" t="e">
        <f>'PLAN. COMP.'!#REF!</f>
        <v>#REF!</v>
      </c>
      <c r="NFS13" s="293" t="e">
        <f>ROUND(NFQ13*NFR13,2)</f>
        <v>#REF!</v>
      </c>
      <c r="NFT13" s="292" t="e">
        <f>'PLAN. COMP.'!#REF!</f>
        <v>#REF!</v>
      </c>
      <c r="NFU13" s="293" t="e">
        <f>ROUND(NFS13*NFT13,2)</f>
        <v>#REF!</v>
      </c>
      <c r="NFV13" s="292" t="e">
        <f>'PLAN. COMP.'!#REF!</f>
        <v>#REF!</v>
      </c>
      <c r="NFW13" s="293" t="e">
        <f>ROUND(NFU13*NFV13,2)</f>
        <v>#REF!</v>
      </c>
      <c r="NFX13" s="292" t="e">
        <f>'PLAN. COMP.'!#REF!</f>
        <v>#REF!</v>
      </c>
      <c r="NFY13" s="293" t="e">
        <f>ROUND(NFW13*NFX13,2)</f>
        <v>#REF!</v>
      </c>
      <c r="NFZ13" s="292" t="e">
        <f>'PLAN. COMP.'!#REF!</f>
        <v>#REF!</v>
      </c>
      <c r="NGA13" s="293" t="e">
        <f>ROUND(NFY13*NFZ13,2)</f>
        <v>#REF!</v>
      </c>
      <c r="NGB13" s="292" t="e">
        <f>'PLAN. COMP.'!#REF!</f>
        <v>#REF!</v>
      </c>
      <c r="NGC13" s="293" t="e">
        <f>ROUND(NGA13*NGB13,2)</f>
        <v>#REF!</v>
      </c>
      <c r="NGD13" s="292" t="e">
        <f>'PLAN. COMP.'!#REF!</f>
        <v>#REF!</v>
      </c>
      <c r="NGE13" s="293" t="e">
        <f>ROUND(NGC13*NGD13,2)</f>
        <v>#REF!</v>
      </c>
      <c r="NGF13" s="292" t="e">
        <f>'PLAN. COMP.'!#REF!</f>
        <v>#REF!</v>
      </c>
      <c r="NGG13" s="293" t="e">
        <f>ROUND(NGE13*NGF13,2)</f>
        <v>#REF!</v>
      </c>
      <c r="NGH13" s="292" t="e">
        <f>'PLAN. COMP.'!#REF!</f>
        <v>#REF!</v>
      </c>
      <c r="NGI13" s="293" t="e">
        <f>ROUND(NGG13*NGH13,2)</f>
        <v>#REF!</v>
      </c>
      <c r="NGJ13" s="292" t="e">
        <f>'PLAN. COMP.'!#REF!</f>
        <v>#REF!</v>
      </c>
      <c r="NGK13" s="293" t="e">
        <f>ROUND(NGI13*NGJ13,2)</f>
        <v>#REF!</v>
      </c>
      <c r="NGL13" s="292" t="e">
        <f>'PLAN. COMP.'!#REF!</f>
        <v>#REF!</v>
      </c>
      <c r="NGM13" s="293" t="e">
        <f>ROUND(NGK13*NGL13,2)</f>
        <v>#REF!</v>
      </c>
      <c r="NGN13" s="292" t="e">
        <f>'PLAN. COMP.'!#REF!</f>
        <v>#REF!</v>
      </c>
      <c r="NGO13" s="293" t="e">
        <f>ROUND(NGM13*NGN13,2)</f>
        <v>#REF!</v>
      </c>
      <c r="NGP13" s="292" t="e">
        <f>'PLAN. COMP.'!#REF!</f>
        <v>#REF!</v>
      </c>
      <c r="NGQ13" s="293" t="e">
        <f>ROUND(NGO13*NGP13,2)</f>
        <v>#REF!</v>
      </c>
      <c r="NGR13" s="292" t="e">
        <f>'PLAN. COMP.'!#REF!</f>
        <v>#REF!</v>
      </c>
      <c r="NGS13" s="293" t="e">
        <f>ROUND(NGQ13*NGR13,2)</f>
        <v>#REF!</v>
      </c>
      <c r="NGT13" s="292" t="e">
        <f>'PLAN. COMP.'!#REF!</f>
        <v>#REF!</v>
      </c>
      <c r="NGU13" s="293" t="e">
        <f>ROUND(NGS13*NGT13,2)</f>
        <v>#REF!</v>
      </c>
      <c r="NGV13" s="292" t="e">
        <f>'PLAN. COMP.'!#REF!</f>
        <v>#REF!</v>
      </c>
      <c r="NGW13" s="293" t="e">
        <f>ROUND(NGU13*NGV13,2)</f>
        <v>#REF!</v>
      </c>
      <c r="NGX13" s="292" t="e">
        <f>'PLAN. COMP.'!#REF!</f>
        <v>#REF!</v>
      </c>
      <c r="NGY13" s="293" t="e">
        <f>ROUND(NGW13*NGX13,2)</f>
        <v>#REF!</v>
      </c>
      <c r="NGZ13" s="292" t="e">
        <f>'PLAN. COMP.'!#REF!</f>
        <v>#REF!</v>
      </c>
      <c r="NHA13" s="293" t="e">
        <f>ROUND(NGY13*NGZ13,2)</f>
        <v>#REF!</v>
      </c>
      <c r="NHB13" s="292" t="e">
        <f>'PLAN. COMP.'!#REF!</f>
        <v>#REF!</v>
      </c>
      <c r="NHC13" s="293" t="e">
        <f>ROUND(NHA13*NHB13,2)</f>
        <v>#REF!</v>
      </c>
      <c r="NHD13" s="292" t="e">
        <f>'PLAN. COMP.'!#REF!</f>
        <v>#REF!</v>
      </c>
      <c r="NHE13" s="293" t="e">
        <f>ROUND(NHC13*NHD13,2)</f>
        <v>#REF!</v>
      </c>
      <c r="NHF13" s="292" t="e">
        <f>'PLAN. COMP.'!#REF!</f>
        <v>#REF!</v>
      </c>
      <c r="NHG13" s="293" t="e">
        <f>ROUND(NHE13*NHF13,2)</f>
        <v>#REF!</v>
      </c>
      <c r="NHH13" s="292" t="e">
        <f>'PLAN. COMP.'!#REF!</f>
        <v>#REF!</v>
      </c>
      <c r="NHI13" s="293" t="e">
        <f>ROUND(NHG13*NHH13,2)</f>
        <v>#REF!</v>
      </c>
      <c r="NHJ13" s="292" t="e">
        <f>'PLAN. COMP.'!#REF!</f>
        <v>#REF!</v>
      </c>
      <c r="NHK13" s="293" t="e">
        <f>ROUND(NHI13*NHJ13,2)</f>
        <v>#REF!</v>
      </c>
      <c r="NHL13" s="292" t="e">
        <f>'PLAN. COMP.'!#REF!</f>
        <v>#REF!</v>
      </c>
      <c r="NHM13" s="293" t="e">
        <f>ROUND(NHK13*NHL13,2)</f>
        <v>#REF!</v>
      </c>
      <c r="NHN13" s="292" t="e">
        <f>'PLAN. COMP.'!#REF!</f>
        <v>#REF!</v>
      </c>
      <c r="NHO13" s="293" t="e">
        <f>ROUND(NHM13*NHN13,2)</f>
        <v>#REF!</v>
      </c>
      <c r="NHP13" s="292" t="e">
        <f>'PLAN. COMP.'!#REF!</f>
        <v>#REF!</v>
      </c>
      <c r="NHQ13" s="293" t="e">
        <f>ROUND(NHO13*NHP13,2)</f>
        <v>#REF!</v>
      </c>
      <c r="NHR13" s="292" t="e">
        <f>'PLAN. COMP.'!#REF!</f>
        <v>#REF!</v>
      </c>
      <c r="NHS13" s="293" t="e">
        <f>ROUND(NHQ13*NHR13,2)</f>
        <v>#REF!</v>
      </c>
      <c r="NHT13" s="292" t="e">
        <f>'PLAN. COMP.'!#REF!</f>
        <v>#REF!</v>
      </c>
      <c r="NHU13" s="293" t="e">
        <f>ROUND(NHS13*NHT13,2)</f>
        <v>#REF!</v>
      </c>
      <c r="NHV13" s="292" t="e">
        <f>'PLAN. COMP.'!#REF!</f>
        <v>#REF!</v>
      </c>
      <c r="NHW13" s="293" t="e">
        <f>ROUND(NHU13*NHV13,2)</f>
        <v>#REF!</v>
      </c>
      <c r="NHX13" s="292" t="e">
        <f>'PLAN. COMP.'!#REF!</f>
        <v>#REF!</v>
      </c>
      <c r="NHY13" s="293" t="e">
        <f>ROUND(NHW13*NHX13,2)</f>
        <v>#REF!</v>
      </c>
      <c r="NHZ13" s="292" t="e">
        <f>'PLAN. COMP.'!#REF!</f>
        <v>#REF!</v>
      </c>
      <c r="NIA13" s="293" t="e">
        <f>ROUND(NHY13*NHZ13,2)</f>
        <v>#REF!</v>
      </c>
      <c r="NIB13" s="292" t="e">
        <f>'PLAN. COMP.'!#REF!</f>
        <v>#REF!</v>
      </c>
      <c r="NIC13" s="293" t="e">
        <f>ROUND(NIA13*NIB13,2)</f>
        <v>#REF!</v>
      </c>
      <c r="NID13" s="292" t="e">
        <f>'PLAN. COMP.'!#REF!</f>
        <v>#REF!</v>
      </c>
      <c r="NIE13" s="293" t="e">
        <f>ROUND(NIC13*NID13,2)</f>
        <v>#REF!</v>
      </c>
      <c r="NIF13" s="292" t="e">
        <f>'PLAN. COMP.'!#REF!</f>
        <v>#REF!</v>
      </c>
      <c r="NIG13" s="293" t="e">
        <f>ROUND(NIE13*NIF13,2)</f>
        <v>#REF!</v>
      </c>
      <c r="NIH13" s="292" t="e">
        <f>'PLAN. COMP.'!#REF!</f>
        <v>#REF!</v>
      </c>
      <c r="NII13" s="293" t="e">
        <f>ROUND(NIG13*NIH13,2)</f>
        <v>#REF!</v>
      </c>
      <c r="NIJ13" s="292" t="e">
        <f>'PLAN. COMP.'!#REF!</f>
        <v>#REF!</v>
      </c>
      <c r="NIK13" s="293" t="e">
        <f>ROUND(NII13*NIJ13,2)</f>
        <v>#REF!</v>
      </c>
      <c r="NIL13" s="292" t="e">
        <f>'PLAN. COMP.'!#REF!</f>
        <v>#REF!</v>
      </c>
      <c r="NIM13" s="293" t="e">
        <f>ROUND(NIK13*NIL13,2)</f>
        <v>#REF!</v>
      </c>
      <c r="NIN13" s="292" t="e">
        <f>'PLAN. COMP.'!#REF!</f>
        <v>#REF!</v>
      </c>
      <c r="NIO13" s="293" t="e">
        <f>ROUND(NIM13*NIN13,2)</f>
        <v>#REF!</v>
      </c>
      <c r="NIP13" s="292" t="e">
        <f>'PLAN. COMP.'!#REF!</f>
        <v>#REF!</v>
      </c>
      <c r="NIQ13" s="293" t="e">
        <f>ROUND(NIO13*NIP13,2)</f>
        <v>#REF!</v>
      </c>
      <c r="NIR13" s="292" t="e">
        <f>'PLAN. COMP.'!#REF!</f>
        <v>#REF!</v>
      </c>
      <c r="NIS13" s="293" t="e">
        <f>ROUND(NIQ13*NIR13,2)</f>
        <v>#REF!</v>
      </c>
      <c r="NIT13" s="292" t="e">
        <f>'PLAN. COMP.'!#REF!</f>
        <v>#REF!</v>
      </c>
      <c r="NIU13" s="293" t="e">
        <f>ROUND(NIS13*NIT13,2)</f>
        <v>#REF!</v>
      </c>
      <c r="NIV13" s="292" t="e">
        <f>'PLAN. COMP.'!#REF!</f>
        <v>#REF!</v>
      </c>
      <c r="NIW13" s="293" t="e">
        <f>ROUND(NIU13*NIV13,2)</f>
        <v>#REF!</v>
      </c>
      <c r="NIX13" s="292" t="e">
        <f>'PLAN. COMP.'!#REF!</f>
        <v>#REF!</v>
      </c>
      <c r="NIY13" s="293" t="e">
        <f>ROUND(NIW13*NIX13,2)</f>
        <v>#REF!</v>
      </c>
      <c r="NIZ13" s="292" t="e">
        <f>'PLAN. COMP.'!#REF!</f>
        <v>#REF!</v>
      </c>
      <c r="NJA13" s="293" t="e">
        <f>ROUND(NIY13*NIZ13,2)</f>
        <v>#REF!</v>
      </c>
      <c r="NJB13" s="292" t="e">
        <f>'PLAN. COMP.'!#REF!</f>
        <v>#REF!</v>
      </c>
      <c r="NJC13" s="293" t="e">
        <f>ROUND(NJA13*NJB13,2)</f>
        <v>#REF!</v>
      </c>
      <c r="NJD13" s="292" t="e">
        <f>'PLAN. COMP.'!#REF!</f>
        <v>#REF!</v>
      </c>
      <c r="NJE13" s="293" t="e">
        <f>ROUND(NJC13*NJD13,2)</f>
        <v>#REF!</v>
      </c>
      <c r="NJF13" s="292" t="e">
        <f>'PLAN. COMP.'!#REF!</f>
        <v>#REF!</v>
      </c>
      <c r="NJG13" s="293" t="e">
        <f>ROUND(NJE13*NJF13,2)</f>
        <v>#REF!</v>
      </c>
      <c r="NJH13" s="292" t="e">
        <f>'PLAN. COMP.'!#REF!</f>
        <v>#REF!</v>
      </c>
      <c r="NJI13" s="293" t="e">
        <f>ROUND(NJG13*NJH13,2)</f>
        <v>#REF!</v>
      </c>
      <c r="NJJ13" s="292" t="e">
        <f>'PLAN. COMP.'!#REF!</f>
        <v>#REF!</v>
      </c>
      <c r="NJK13" s="293" t="e">
        <f>ROUND(NJI13*NJJ13,2)</f>
        <v>#REF!</v>
      </c>
      <c r="NJL13" s="292" t="e">
        <f>'PLAN. COMP.'!#REF!</f>
        <v>#REF!</v>
      </c>
      <c r="NJM13" s="293" t="e">
        <f>ROUND(NJK13*NJL13,2)</f>
        <v>#REF!</v>
      </c>
      <c r="NJN13" s="292" t="e">
        <f>'PLAN. COMP.'!#REF!</f>
        <v>#REF!</v>
      </c>
      <c r="NJO13" s="293" t="e">
        <f>ROUND(NJM13*NJN13,2)</f>
        <v>#REF!</v>
      </c>
      <c r="NJP13" s="292" t="e">
        <f>'PLAN. COMP.'!#REF!</f>
        <v>#REF!</v>
      </c>
      <c r="NJQ13" s="293" t="e">
        <f>ROUND(NJO13*NJP13,2)</f>
        <v>#REF!</v>
      </c>
      <c r="NJR13" s="292" t="e">
        <f>'PLAN. COMP.'!#REF!</f>
        <v>#REF!</v>
      </c>
      <c r="NJS13" s="293" t="e">
        <f>ROUND(NJQ13*NJR13,2)</f>
        <v>#REF!</v>
      </c>
      <c r="NJT13" s="292" t="e">
        <f>'PLAN. COMP.'!#REF!</f>
        <v>#REF!</v>
      </c>
      <c r="NJU13" s="293" t="e">
        <f>ROUND(NJS13*NJT13,2)</f>
        <v>#REF!</v>
      </c>
      <c r="NJV13" s="292" t="e">
        <f>'PLAN. COMP.'!#REF!</f>
        <v>#REF!</v>
      </c>
      <c r="NJW13" s="293" t="e">
        <f>ROUND(NJU13*NJV13,2)</f>
        <v>#REF!</v>
      </c>
      <c r="NJX13" s="292" t="e">
        <f>'PLAN. COMP.'!#REF!</f>
        <v>#REF!</v>
      </c>
      <c r="NJY13" s="293" t="e">
        <f>ROUND(NJW13*NJX13,2)</f>
        <v>#REF!</v>
      </c>
      <c r="NJZ13" s="292" t="e">
        <f>'PLAN. COMP.'!#REF!</f>
        <v>#REF!</v>
      </c>
      <c r="NKA13" s="293" t="e">
        <f>ROUND(NJY13*NJZ13,2)</f>
        <v>#REF!</v>
      </c>
      <c r="NKB13" s="292" t="e">
        <f>'PLAN. COMP.'!#REF!</f>
        <v>#REF!</v>
      </c>
      <c r="NKC13" s="293" t="e">
        <f>ROUND(NKA13*NKB13,2)</f>
        <v>#REF!</v>
      </c>
      <c r="NKD13" s="292" t="e">
        <f>'PLAN. COMP.'!#REF!</f>
        <v>#REF!</v>
      </c>
      <c r="NKE13" s="293" t="e">
        <f>ROUND(NKC13*NKD13,2)</f>
        <v>#REF!</v>
      </c>
      <c r="NKF13" s="292" t="e">
        <f>'PLAN. COMP.'!#REF!</f>
        <v>#REF!</v>
      </c>
      <c r="NKG13" s="293" t="e">
        <f>ROUND(NKE13*NKF13,2)</f>
        <v>#REF!</v>
      </c>
      <c r="NKH13" s="292" t="e">
        <f>'PLAN. COMP.'!#REF!</f>
        <v>#REF!</v>
      </c>
      <c r="NKI13" s="293" t="e">
        <f>ROUND(NKG13*NKH13,2)</f>
        <v>#REF!</v>
      </c>
      <c r="NKJ13" s="292" t="e">
        <f>'PLAN. COMP.'!#REF!</f>
        <v>#REF!</v>
      </c>
      <c r="NKK13" s="293" t="e">
        <f>ROUND(NKI13*NKJ13,2)</f>
        <v>#REF!</v>
      </c>
      <c r="NKL13" s="292" t="e">
        <f>'PLAN. COMP.'!#REF!</f>
        <v>#REF!</v>
      </c>
      <c r="NKM13" s="293" t="e">
        <f>ROUND(NKK13*NKL13,2)</f>
        <v>#REF!</v>
      </c>
      <c r="NKN13" s="292" t="e">
        <f>'PLAN. COMP.'!#REF!</f>
        <v>#REF!</v>
      </c>
      <c r="NKO13" s="293" t="e">
        <f>ROUND(NKM13*NKN13,2)</f>
        <v>#REF!</v>
      </c>
      <c r="NKP13" s="292" t="e">
        <f>'PLAN. COMP.'!#REF!</f>
        <v>#REF!</v>
      </c>
      <c r="NKQ13" s="293" t="e">
        <f>ROUND(NKO13*NKP13,2)</f>
        <v>#REF!</v>
      </c>
      <c r="NKR13" s="292" t="e">
        <f>'PLAN. COMP.'!#REF!</f>
        <v>#REF!</v>
      </c>
      <c r="NKS13" s="293" t="e">
        <f>ROUND(NKQ13*NKR13,2)</f>
        <v>#REF!</v>
      </c>
      <c r="NKT13" s="292" t="e">
        <f>'PLAN. COMP.'!#REF!</f>
        <v>#REF!</v>
      </c>
      <c r="NKU13" s="293" t="e">
        <f>ROUND(NKS13*NKT13,2)</f>
        <v>#REF!</v>
      </c>
      <c r="NKV13" s="292" t="e">
        <f>'PLAN. COMP.'!#REF!</f>
        <v>#REF!</v>
      </c>
      <c r="NKW13" s="293" t="e">
        <f>ROUND(NKU13*NKV13,2)</f>
        <v>#REF!</v>
      </c>
      <c r="NKX13" s="292" t="e">
        <f>'PLAN. COMP.'!#REF!</f>
        <v>#REF!</v>
      </c>
      <c r="NKY13" s="293" t="e">
        <f>ROUND(NKW13*NKX13,2)</f>
        <v>#REF!</v>
      </c>
      <c r="NKZ13" s="292" t="e">
        <f>'PLAN. COMP.'!#REF!</f>
        <v>#REF!</v>
      </c>
      <c r="NLA13" s="293" t="e">
        <f>ROUND(NKY13*NKZ13,2)</f>
        <v>#REF!</v>
      </c>
      <c r="NLB13" s="292" t="e">
        <f>'PLAN. COMP.'!#REF!</f>
        <v>#REF!</v>
      </c>
      <c r="NLC13" s="293" t="e">
        <f>ROUND(NLA13*NLB13,2)</f>
        <v>#REF!</v>
      </c>
      <c r="NLD13" s="292" t="e">
        <f>'PLAN. COMP.'!#REF!</f>
        <v>#REF!</v>
      </c>
      <c r="NLE13" s="293" t="e">
        <f>ROUND(NLC13*NLD13,2)</f>
        <v>#REF!</v>
      </c>
      <c r="NLF13" s="292" t="e">
        <f>'PLAN. COMP.'!#REF!</f>
        <v>#REF!</v>
      </c>
      <c r="NLG13" s="293" t="e">
        <f>ROUND(NLE13*NLF13,2)</f>
        <v>#REF!</v>
      </c>
      <c r="NLH13" s="292" t="e">
        <f>'PLAN. COMP.'!#REF!</f>
        <v>#REF!</v>
      </c>
      <c r="NLI13" s="293" t="e">
        <f>ROUND(NLG13*NLH13,2)</f>
        <v>#REF!</v>
      </c>
      <c r="NLJ13" s="292" t="e">
        <f>'PLAN. COMP.'!#REF!</f>
        <v>#REF!</v>
      </c>
      <c r="NLK13" s="293" t="e">
        <f>ROUND(NLI13*NLJ13,2)</f>
        <v>#REF!</v>
      </c>
      <c r="NLL13" s="292" t="e">
        <f>'PLAN. COMP.'!#REF!</f>
        <v>#REF!</v>
      </c>
      <c r="NLM13" s="293" t="e">
        <f>ROUND(NLK13*NLL13,2)</f>
        <v>#REF!</v>
      </c>
      <c r="NLN13" s="292" t="e">
        <f>'PLAN. COMP.'!#REF!</f>
        <v>#REF!</v>
      </c>
      <c r="NLO13" s="293" t="e">
        <f>ROUND(NLM13*NLN13,2)</f>
        <v>#REF!</v>
      </c>
      <c r="NLP13" s="292" t="e">
        <f>'PLAN. COMP.'!#REF!</f>
        <v>#REF!</v>
      </c>
      <c r="NLQ13" s="293" t="e">
        <f>ROUND(NLO13*NLP13,2)</f>
        <v>#REF!</v>
      </c>
      <c r="NLR13" s="292" t="e">
        <f>'PLAN. COMP.'!#REF!</f>
        <v>#REF!</v>
      </c>
      <c r="NLS13" s="293" t="e">
        <f>ROUND(NLQ13*NLR13,2)</f>
        <v>#REF!</v>
      </c>
      <c r="NLT13" s="292" t="e">
        <f>'PLAN. COMP.'!#REF!</f>
        <v>#REF!</v>
      </c>
      <c r="NLU13" s="293" t="e">
        <f>ROUND(NLS13*NLT13,2)</f>
        <v>#REF!</v>
      </c>
      <c r="NLV13" s="292" t="e">
        <f>'PLAN. COMP.'!#REF!</f>
        <v>#REF!</v>
      </c>
      <c r="NLW13" s="293" t="e">
        <f>ROUND(NLU13*NLV13,2)</f>
        <v>#REF!</v>
      </c>
      <c r="NLX13" s="292" t="e">
        <f>'PLAN. COMP.'!#REF!</f>
        <v>#REF!</v>
      </c>
      <c r="NLY13" s="293" t="e">
        <f>ROUND(NLW13*NLX13,2)</f>
        <v>#REF!</v>
      </c>
      <c r="NLZ13" s="292" t="e">
        <f>'PLAN. COMP.'!#REF!</f>
        <v>#REF!</v>
      </c>
      <c r="NMA13" s="293" t="e">
        <f>ROUND(NLY13*NLZ13,2)</f>
        <v>#REF!</v>
      </c>
      <c r="NMB13" s="292" t="e">
        <f>'PLAN. COMP.'!#REF!</f>
        <v>#REF!</v>
      </c>
      <c r="NMC13" s="293" t="e">
        <f>ROUND(NMA13*NMB13,2)</f>
        <v>#REF!</v>
      </c>
      <c r="NMD13" s="292" t="e">
        <f>'PLAN. COMP.'!#REF!</f>
        <v>#REF!</v>
      </c>
      <c r="NME13" s="293" t="e">
        <f>ROUND(NMC13*NMD13,2)</f>
        <v>#REF!</v>
      </c>
      <c r="NMF13" s="292" t="e">
        <f>'PLAN. COMP.'!#REF!</f>
        <v>#REF!</v>
      </c>
      <c r="NMG13" s="293" t="e">
        <f>ROUND(NME13*NMF13,2)</f>
        <v>#REF!</v>
      </c>
      <c r="NMH13" s="292" t="e">
        <f>'PLAN. COMP.'!#REF!</f>
        <v>#REF!</v>
      </c>
      <c r="NMI13" s="293" t="e">
        <f>ROUND(NMG13*NMH13,2)</f>
        <v>#REF!</v>
      </c>
      <c r="NMJ13" s="292" t="e">
        <f>'PLAN. COMP.'!#REF!</f>
        <v>#REF!</v>
      </c>
      <c r="NMK13" s="293" t="e">
        <f>ROUND(NMI13*NMJ13,2)</f>
        <v>#REF!</v>
      </c>
      <c r="NML13" s="292" t="e">
        <f>'PLAN. COMP.'!#REF!</f>
        <v>#REF!</v>
      </c>
      <c r="NMM13" s="293" t="e">
        <f>ROUND(NMK13*NML13,2)</f>
        <v>#REF!</v>
      </c>
      <c r="NMN13" s="292" t="e">
        <f>'PLAN. COMP.'!#REF!</f>
        <v>#REF!</v>
      </c>
      <c r="NMO13" s="293" t="e">
        <f>ROUND(NMM13*NMN13,2)</f>
        <v>#REF!</v>
      </c>
      <c r="NMP13" s="292" t="e">
        <f>'PLAN. COMP.'!#REF!</f>
        <v>#REF!</v>
      </c>
      <c r="NMQ13" s="293" t="e">
        <f>ROUND(NMO13*NMP13,2)</f>
        <v>#REF!</v>
      </c>
      <c r="NMR13" s="292" t="e">
        <f>'PLAN. COMP.'!#REF!</f>
        <v>#REF!</v>
      </c>
      <c r="NMS13" s="293" t="e">
        <f>ROUND(NMQ13*NMR13,2)</f>
        <v>#REF!</v>
      </c>
      <c r="NMT13" s="292" t="e">
        <f>'PLAN. COMP.'!#REF!</f>
        <v>#REF!</v>
      </c>
      <c r="NMU13" s="293" t="e">
        <f>ROUND(NMS13*NMT13,2)</f>
        <v>#REF!</v>
      </c>
      <c r="NMV13" s="292" t="e">
        <f>'PLAN. COMP.'!#REF!</f>
        <v>#REF!</v>
      </c>
      <c r="NMW13" s="293" t="e">
        <f>ROUND(NMU13*NMV13,2)</f>
        <v>#REF!</v>
      </c>
      <c r="NMX13" s="292" t="e">
        <f>'PLAN. COMP.'!#REF!</f>
        <v>#REF!</v>
      </c>
      <c r="NMY13" s="293" t="e">
        <f>ROUND(NMW13*NMX13,2)</f>
        <v>#REF!</v>
      </c>
      <c r="NMZ13" s="292" t="e">
        <f>'PLAN. COMP.'!#REF!</f>
        <v>#REF!</v>
      </c>
      <c r="NNA13" s="293" t="e">
        <f>ROUND(NMY13*NMZ13,2)</f>
        <v>#REF!</v>
      </c>
      <c r="NNB13" s="292" t="e">
        <f>'PLAN. COMP.'!#REF!</f>
        <v>#REF!</v>
      </c>
      <c r="NNC13" s="293" t="e">
        <f>ROUND(NNA13*NNB13,2)</f>
        <v>#REF!</v>
      </c>
      <c r="NND13" s="292" t="e">
        <f>'PLAN. COMP.'!#REF!</f>
        <v>#REF!</v>
      </c>
      <c r="NNE13" s="293" t="e">
        <f>ROUND(NNC13*NND13,2)</f>
        <v>#REF!</v>
      </c>
      <c r="NNF13" s="292" t="e">
        <f>'PLAN. COMP.'!#REF!</f>
        <v>#REF!</v>
      </c>
      <c r="NNG13" s="293" t="e">
        <f>ROUND(NNE13*NNF13,2)</f>
        <v>#REF!</v>
      </c>
      <c r="NNH13" s="292" t="e">
        <f>'PLAN. COMP.'!#REF!</f>
        <v>#REF!</v>
      </c>
      <c r="NNI13" s="293" t="e">
        <f>ROUND(NNG13*NNH13,2)</f>
        <v>#REF!</v>
      </c>
      <c r="NNJ13" s="292" t="e">
        <f>'PLAN. COMP.'!#REF!</f>
        <v>#REF!</v>
      </c>
      <c r="NNK13" s="293" t="e">
        <f>ROUND(NNI13*NNJ13,2)</f>
        <v>#REF!</v>
      </c>
      <c r="NNL13" s="292" t="e">
        <f>'PLAN. COMP.'!#REF!</f>
        <v>#REF!</v>
      </c>
      <c r="NNM13" s="293" t="e">
        <f>ROUND(NNK13*NNL13,2)</f>
        <v>#REF!</v>
      </c>
      <c r="NNN13" s="292" t="e">
        <f>'PLAN. COMP.'!#REF!</f>
        <v>#REF!</v>
      </c>
      <c r="NNO13" s="293" t="e">
        <f>ROUND(NNM13*NNN13,2)</f>
        <v>#REF!</v>
      </c>
      <c r="NNP13" s="292" t="e">
        <f>'PLAN. COMP.'!#REF!</f>
        <v>#REF!</v>
      </c>
      <c r="NNQ13" s="293" t="e">
        <f>ROUND(NNO13*NNP13,2)</f>
        <v>#REF!</v>
      </c>
      <c r="NNR13" s="292" t="e">
        <f>'PLAN. COMP.'!#REF!</f>
        <v>#REF!</v>
      </c>
      <c r="NNS13" s="293" t="e">
        <f>ROUND(NNQ13*NNR13,2)</f>
        <v>#REF!</v>
      </c>
      <c r="NNT13" s="292" t="e">
        <f>'PLAN. COMP.'!#REF!</f>
        <v>#REF!</v>
      </c>
      <c r="NNU13" s="293" t="e">
        <f>ROUND(NNS13*NNT13,2)</f>
        <v>#REF!</v>
      </c>
      <c r="NNV13" s="292" t="e">
        <f>'PLAN. COMP.'!#REF!</f>
        <v>#REF!</v>
      </c>
      <c r="NNW13" s="293" t="e">
        <f>ROUND(NNU13*NNV13,2)</f>
        <v>#REF!</v>
      </c>
      <c r="NNX13" s="292" t="e">
        <f>'PLAN. COMP.'!#REF!</f>
        <v>#REF!</v>
      </c>
      <c r="NNY13" s="293" t="e">
        <f>ROUND(NNW13*NNX13,2)</f>
        <v>#REF!</v>
      </c>
      <c r="NNZ13" s="292" t="e">
        <f>'PLAN. COMP.'!#REF!</f>
        <v>#REF!</v>
      </c>
      <c r="NOA13" s="293" t="e">
        <f>ROUND(NNY13*NNZ13,2)</f>
        <v>#REF!</v>
      </c>
      <c r="NOB13" s="292" t="e">
        <f>'PLAN. COMP.'!#REF!</f>
        <v>#REF!</v>
      </c>
      <c r="NOC13" s="293" t="e">
        <f>ROUND(NOA13*NOB13,2)</f>
        <v>#REF!</v>
      </c>
      <c r="NOD13" s="292" t="e">
        <f>'PLAN. COMP.'!#REF!</f>
        <v>#REF!</v>
      </c>
      <c r="NOE13" s="293" t="e">
        <f>ROUND(NOC13*NOD13,2)</f>
        <v>#REF!</v>
      </c>
      <c r="NOF13" s="292" t="e">
        <f>'PLAN. COMP.'!#REF!</f>
        <v>#REF!</v>
      </c>
      <c r="NOG13" s="293" t="e">
        <f>ROUND(NOE13*NOF13,2)</f>
        <v>#REF!</v>
      </c>
      <c r="NOH13" s="292" t="e">
        <f>'PLAN. COMP.'!#REF!</f>
        <v>#REF!</v>
      </c>
      <c r="NOI13" s="293" t="e">
        <f>ROUND(NOG13*NOH13,2)</f>
        <v>#REF!</v>
      </c>
      <c r="NOJ13" s="292" t="e">
        <f>'PLAN. COMP.'!#REF!</f>
        <v>#REF!</v>
      </c>
      <c r="NOK13" s="293" t="e">
        <f>ROUND(NOI13*NOJ13,2)</f>
        <v>#REF!</v>
      </c>
      <c r="NOL13" s="292" t="e">
        <f>'PLAN. COMP.'!#REF!</f>
        <v>#REF!</v>
      </c>
      <c r="NOM13" s="293" t="e">
        <f>ROUND(NOK13*NOL13,2)</f>
        <v>#REF!</v>
      </c>
      <c r="NON13" s="292" t="e">
        <f>'PLAN. COMP.'!#REF!</f>
        <v>#REF!</v>
      </c>
      <c r="NOO13" s="293" t="e">
        <f>ROUND(NOM13*NON13,2)</f>
        <v>#REF!</v>
      </c>
      <c r="NOP13" s="292" t="e">
        <f>'PLAN. COMP.'!#REF!</f>
        <v>#REF!</v>
      </c>
      <c r="NOQ13" s="293" t="e">
        <f>ROUND(NOO13*NOP13,2)</f>
        <v>#REF!</v>
      </c>
      <c r="NOR13" s="292" t="e">
        <f>'PLAN. COMP.'!#REF!</f>
        <v>#REF!</v>
      </c>
      <c r="NOS13" s="293" t="e">
        <f>ROUND(NOQ13*NOR13,2)</f>
        <v>#REF!</v>
      </c>
      <c r="NOT13" s="292" t="e">
        <f>'PLAN. COMP.'!#REF!</f>
        <v>#REF!</v>
      </c>
      <c r="NOU13" s="293" t="e">
        <f>ROUND(NOS13*NOT13,2)</f>
        <v>#REF!</v>
      </c>
      <c r="NOV13" s="292" t="e">
        <f>'PLAN. COMP.'!#REF!</f>
        <v>#REF!</v>
      </c>
      <c r="NOW13" s="293" t="e">
        <f>ROUND(NOU13*NOV13,2)</f>
        <v>#REF!</v>
      </c>
      <c r="NOX13" s="292" t="e">
        <f>'PLAN. COMP.'!#REF!</f>
        <v>#REF!</v>
      </c>
      <c r="NOY13" s="293" t="e">
        <f>ROUND(NOW13*NOX13,2)</f>
        <v>#REF!</v>
      </c>
      <c r="NOZ13" s="292" t="e">
        <f>'PLAN. COMP.'!#REF!</f>
        <v>#REF!</v>
      </c>
      <c r="NPA13" s="293" t="e">
        <f>ROUND(NOY13*NOZ13,2)</f>
        <v>#REF!</v>
      </c>
      <c r="NPB13" s="292" t="e">
        <f>'PLAN. COMP.'!#REF!</f>
        <v>#REF!</v>
      </c>
      <c r="NPC13" s="293" t="e">
        <f>ROUND(NPA13*NPB13,2)</f>
        <v>#REF!</v>
      </c>
      <c r="NPD13" s="292" t="e">
        <f>'PLAN. COMP.'!#REF!</f>
        <v>#REF!</v>
      </c>
      <c r="NPE13" s="293" t="e">
        <f>ROUND(NPC13*NPD13,2)</f>
        <v>#REF!</v>
      </c>
      <c r="NPF13" s="292" t="e">
        <f>'PLAN. COMP.'!#REF!</f>
        <v>#REF!</v>
      </c>
      <c r="NPG13" s="293" t="e">
        <f>ROUND(NPE13*NPF13,2)</f>
        <v>#REF!</v>
      </c>
      <c r="NPH13" s="292" t="e">
        <f>'PLAN. COMP.'!#REF!</f>
        <v>#REF!</v>
      </c>
      <c r="NPI13" s="293" t="e">
        <f>ROUND(NPG13*NPH13,2)</f>
        <v>#REF!</v>
      </c>
      <c r="NPJ13" s="292" t="e">
        <f>'PLAN. COMP.'!#REF!</f>
        <v>#REF!</v>
      </c>
      <c r="NPK13" s="293" t="e">
        <f>ROUND(NPI13*NPJ13,2)</f>
        <v>#REF!</v>
      </c>
      <c r="NPL13" s="292" t="e">
        <f>'PLAN. COMP.'!#REF!</f>
        <v>#REF!</v>
      </c>
      <c r="NPM13" s="293" t="e">
        <f>ROUND(NPK13*NPL13,2)</f>
        <v>#REF!</v>
      </c>
      <c r="NPN13" s="292" t="e">
        <f>'PLAN. COMP.'!#REF!</f>
        <v>#REF!</v>
      </c>
      <c r="NPO13" s="293" t="e">
        <f>ROUND(NPM13*NPN13,2)</f>
        <v>#REF!</v>
      </c>
      <c r="NPP13" s="292" t="e">
        <f>'PLAN. COMP.'!#REF!</f>
        <v>#REF!</v>
      </c>
      <c r="NPQ13" s="293" t="e">
        <f>ROUND(NPO13*NPP13,2)</f>
        <v>#REF!</v>
      </c>
      <c r="NPR13" s="292" t="e">
        <f>'PLAN. COMP.'!#REF!</f>
        <v>#REF!</v>
      </c>
      <c r="NPS13" s="293" t="e">
        <f>ROUND(NPQ13*NPR13,2)</f>
        <v>#REF!</v>
      </c>
      <c r="NPT13" s="292" t="e">
        <f>'PLAN. COMP.'!#REF!</f>
        <v>#REF!</v>
      </c>
      <c r="NPU13" s="293" t="e">
        <f>ROUND(NPS13*NPT13,2)</f>
        <v>#REF!</v>
      </c>
      <c r="NPV13" s="292" t="e">
        <f>'PLAN. COMP.'!#REF!</f>
        <v>#REF!</v>
      </c>
      <c r="NPW13" s="293" t="e">
        <f>ROUND(NPU13*NPV13,2)</f>
        <v>#REF!</v>
      </c>
      <c r="NPX13" s="292" t="e">
        <f>'PLAN. COMP.'!#REF!</f>
        <v>#REF!</v>
      </c>
      <c r="NPY13" s="293" t="e">
        <f>ROUND(NPW13*NPX13,2)</f>
        <v>#REF!</v>
      </c>
      <c r="NPZ13" s="292" t="e">
        <f>'PLAN. COMP.'!#REF!</f>
        <v>#REF!</v>
      </c>
      <c r="NQA13" s="293" t="e">
        <f>ROUND(NPY13*NPZ13,2)</f>
        <v>#REF!</v>
      </c>
      <c r="NQB13" s="292" t="e">
        <f>'PLAN. COMP.'!#REF!</f>
        <v>#REF!</v>
      </c>
      <c r="NQC13" s="293" t="e">
        <f>ROUND(NQA13*NQB13,2)</f>
        <v>#REF!</v>
      </c>
      <c r="NQD13" s="292" t="e">
        <f>'PLAN. COMP.'!#REF!</f>
        <v>#REF!</v>
      </c>
      <c r="NQE13" s="293" t="e">
        <f>ROUND(NQC13*NQD13,2)</f>
        <v>#REF!</v>
      </c>
      <c r="NQF13" s="292" t="e">
        <f>'PLAN. COMP.'!#REF!</f>
        <v>#REF!</v>
      </c>
      <c r="NQG13" s="293" t="e">
        <f>ROUND(NQE13*NQF13,2)</f>
        <v>#REF!</v>
      </c>
      <c r="NQH13" s="292" t="e">
        <f>'PLAN. COMP.'!#REF!</f>
        <v>#REF!</v>
      </c>
      <c r="NQI13" s="293" t="e">
        <f>ROUND(NQG13*NQH13,2)</f>
        <v>#REF!</v>
      </c>
      <c r="NQJ13" s="292" t="e">
        <f>'PLAN. COMP.'!#REF!</f>
        <v>#REF!</v>
      </c>
      <c r="NQK13" s="293" t="e">
        <f>ROUND(NQI13*NQJ13,2)</f>
        <v>#REF!</v>
      </c>
      <c r="NQL13" s="292" t="e">
        <f>'PLAN. COMP.'!#REF!</f>
        <v>#REF!</v>
      </c>
      <c r="NQM13" s="293" t="e">
        <f>ROUND(NQK13*NQL13,2)</f>
        <v>#REF!</v>
      </c>
      <c r="NQN13" s="292" t="e">
        <f>'PLAN. COMP.'!#REF!</f>
        <v>#REF!</v>
      </c>
      <c r="NQO13" s="293" t="e">
        <f>ROUND(NQM13*NQN13,2)</f>
        <v>#REF!</v>
      </c>
      <c r="NQP13" s="292" t="e">
        <f>'PLAN. COMP.'!#REF!</f>
        <v>#REF!</v>
      </c>
      <c r="NQQ13" s="293" t="e">
        <f>ROUND(NQO13*NQP13,2)</f>
        <v>#REF!</v>
      </c>
      <c r="NQR13" s="292" t="e">
        <f>'PLAN. COMP.'!#REF!</f>
        <v>#REF!</v>
      </c>
      <c r="NQS13" s="293" t="e">
        <f>ROUND(NQQ13*NQR13,2)</f>
        <v>#REF!</v>
      </c>
      <c r="NQT13" s="292" t="e">
        <f>'PLAN. COMP.'!#REF!</f>
        <v>#REF!</v>
      </c>
      <c r="NQU13" s="293" t="e">
        <f>ROUND(NQS13*NQT13,2)</f>
        <v>#REF!</v>
      </c>
      <c r="NQV13" s="292" t="e">
        <f>'PLAN. COMP.'!#REF!</f>
        <v>#REF!</v>
      </c>
      <c r="NQW13" s="293" t="e">
        <f>ROUND(NQU13*NQV13,2)</f>
        <v>#REF!</v>
      </c>
      <c r="NQX13" s="292" t="e">
        <f>'PLAN. COMP.'!#REF!</f>
        <v>#REF!</v>
      </c>
      <c r="NQY13" s="293" t="e">
        <f>ROUND(NQW13*NQX13,2)</f>
        <v>#REF!</v>
      </c>
      <c r="NQZ13" s="292" t="e">
        <f>'PLAN. COMP.'!#REF!</f>
        <v>#REF!</v>
      </c>
      <c r="NRA13" s="293" t="e">
        <f>ROUND(NQY13*NQZ13,2)</f>
        <v>#REF!</v>
      </c>
      <c r="NRB13" s="292" t="e">
        <f>'PLAN. COMP.'!#REF!</f>
        <v>#REF!</v>
      </c>
      <c r="NRC13" s="293" t="e">
        <f>ROUND(NRA13*NRB13,2)</f>
        <v>#REF!</v>
      </c>
      <c r="NRD13" s="292" t="e">
        <f>'PLAN. COMP.'!#REF!</f>
        <v>#REF!</v>
      </c>
      <c r="NRE13" s="293" t="e">
        <f>ROUND(NRC13*NRD13,2)</f>
        <v>#REF!</v>
      </c>
      <c r="NRF13" s="292" t="e">
        <f>'PLAN. COMP.'!#REF!</f>
        <v>#REF!</v>
      </c>
      <c r="NRG13" s="293" t="e">
        <f>ROUND(NRE13*NRF13,2)</f>
        <v>#REF!</v>
      </c>
      <c r="NRH13" s="292" t="e">
        <f>'PLAN. COMP.'!#REF!</f>
        <v>#REF!</v>
      </c>
      <c r="NRI13" s="293" t="e">
        <f>ROUND(NRG13*NRH13,2)</f>
        <v>#REF!</v>
      </c>
      <c r="NRJ13" s="292" t="e">
        <f>'PLAN. COMP.'!#REF!</f>
        <v>#REF!</v>
      </c>
      <c r="NRK13" s="293" t="e">
        <f>ROUND(NRI13*NRJ13,2)</f>
        <v>#REF!</v>
      </c>
      <c r="NRL13" s="292" t="e">
        <f>'PLAN. COMP.'!#REF!</f>
        <v>#REF!</v>
      </c>
      <c r="NRM13" s="293" t="e">
        <f>ROUND(NRK13*NRL13,2)</f>
        <v>#REF!</v>
      </c>
      <c r="NRN13" s="292" t="e">
        <f>'PLAN. COMP.'!#REF!</f>
        <v>#REF!</v>
      </c>
      <c r="NRO13" s="293" t="e">
        <f>ROUND(NRM13*NRN13,2)</f>
        <v>#REF!</v>
      </c>
      <c r="NRP13" s="292" t="e">
        <f>'PLAN. COMP.'!#REF!</f>
        <v>#REF!</v>
      </c>
      <c r="NRQ13" s="293" t="e">
        <f>ROUND(NRO13*NRP13,2)</f>
        <v>#REF!</v>
      </c>
      <c r="NRR13" s="292" t="e">
        <f>'PLAN. COMP.'!#REF!</f>
        <v>#REF!</v>
      </c>
      <c r="NRS13" s="293" t="e">
        <f>ROUND(NRQ13*NRR13,2)</f>
        <v>#REF!</v>
      </c>
      <c r="NRT13" s="292" t="e">
        <f>'PLAN. COMP.'!#REF!</f>
        <v>#REF!</v>
      </c>
      <c r="NRU13" s="293" t="e">
        <f>ROUND(NRS13*NRT13,2)</f>
        <v>#REF!</v>
      </c>
      <c r="NRV13" s="292" t="e">
        <f>'PLAN. COMP.'!#REF!</f>
        <v>#REF!</v>
      </c>
      <c r="NRW13" s="293" t="e">
        <f>ROUND(NRU13*NRV13,2)</f>
        <v>#REF!</v>
      </c>
      <c r="NRX13" s="292" t="e">
        <f>'PLAN. COMP.'!#REF!</f>
        <v>#REF!</v>
      </c>
      <c r="NRY13" s="293" t="e">
        <f>ROUND(NRW13*NRX13,2)</f>
        <v>#REF!</v>
      </c>
      <c r="NRZ13" s="292" t="e">
        <f>'PLAN. COMP.'!#REF!</f>
        <v>#REF!</v>
      </c>
      <c r="NSA13" s="293" t="e">
        <f>ROUND(NRY13*NRZ13,2)</f>
        <v>#REF!</v>
      </c>
      <c r="NSB13" s="292" t="e">
        <f>'PLAN. COMP.'!#REF!</f>
        <v>#REF!</v>
      </c>
      <c r="NSC13" s="293" t="e">
        <f>ROUND(NSA13*NSB13,2)</f>
        <v>#REF!</v>
      </c>
      <c r="NSD13" s="292" t="e">
        <f>'PLAN. COMP.'!#REF!</f>
        <v>#REF!</v>
      </c>
      <c r="NSE13" s="293" t="e">
        <f>ROUND(NSC13*NSD13,2)</f>
        <v>#REF!</v>
      </c>
      <c r="NSF13" s="292" t="e">
        <f>'PLAN. COMP.'!#REF!</f>
        <v>#REF!</v>
      </c>
      <c r="NSG13" s="293" t="e">
        <f>ROUND(NSE13*NSF13,2)</f>
        <v>#REF!</v>
      </c>
      <c r="NSH13" s="292" t="e">
        <f>'PLAN. COMP.'!#REF!</f>
        <v>#REF!</v>
      </c>
      <c r="NSI13" s="293" t="e">
        <f>ROUND(NSG13*NSH13,2)</f>
        <v>#REF!</v>
      </c>
      <c r="NSJ13" s="292" t="e">
        <f>'PLAN. COMP.'!#REF!</f>
        <v>#REF!</v>
      </c>
      <c r="NSK13" s="293" t="e">
        <f>ROUND(NSI13*NSJ13,2)</f>
        <v>#REF!</v>
      </c>
      <c r="NSL13" s="292" t="e">
        <f>'PLAN. COMP.'!#REF!</f>
        <v>#REF!</v>
      </c>
      <c r="NSM13" s="293" t="e">
        <f>ROUND(NSK13*NSL13,2)</f>
        <v>#REF!</v>
      </c>
      <c r="NSN13" s="292" t="e">
        <f>'PLAN. COMP.'!#REF!</f>
        <v>#REF!</v>
      </c>
      <c r="NSO13" s="293" t="e">
        <f>ROUND(NSM13*NSN13,2)</f>
        <v>#REF!</v>
      </c>
      <c r="NSP13" s="292" t="e">
        <f>'PLAN. COMP.'!#REF!</f>
        <v>#REF!</v>
      </c>
      <c r="NSQ13" s="293" t="e">
        <f>ROUND(NSO13*NSP13,2)</f>
        <v>#REF!</v>
      </c>
      <c r="NSR13" s="292" t="e">
        <f>'PLAN. COMP.'!#REF!</f>
        <v>#REF!</v>
      </c>
      <c r="NSS13" s="293" t="e">
        <f>ROUND(NSQ13*NSR13,2)</f>
        <v>#REF!</v>
      </c>
      <c r="NST13" s="292" t="e">
        <f>'PLAN. COMP.'!#REF!</f>
        <v>#REF!</v>
      </c>
      <c r="NSU13" s="293" t="e">
        <f>ROUND(NSS13*NST13,2)</f>
        <v>#REF!</v>
      </c>
      <c r="NSV13" s="292" t="e">
        <f>'PLAN. COMP.'!#REF!</f>
        <v>#REF!</v>
      </c>
      <c r="NSW13" s="293" t="e">
        <f>ROUND(NSU13*NSV13,2)</f>
        <v>#REF!</v>
      </c>
      <c r="NSX13" s="292" t="e">
        <f>'PLAN. COMP.'!#REF!</f>
        <v>#REF!</v>
      </c>
      <c r="NSY13" s="293" t="e">
        <f>ROUND(NSW13*NSX13,2)</f>
        <v>#REF!</v>
      </c>
      <c r="NSZ13" s="292" t="e">
        <f>'PLAN. COMP.'!#REF!</f>
        <v>#REF!</v>
      </c>
      <c r="NTA13" s="293" t="e">
        <f>ROUND(NSY13*NSZ13,2)</f>
        <v>#REF!</v>
      </c>
      <c r="NTB13" s="292" t="e">
        <f>'PLAN. COMP.'!#REF!</f>
        <v>#REF!</v>
      </c>
      <c r="NTC13" s="293" t="e">
        <f>ROUND(NTA13*NTB13,2)</f>
        <v>#REF!</v>
      </c>
      <c r="NTD13" s="292" t="e">
        <f>'PLAN. COMP.'!#REF!</f>
        <v>#REF!</v>
      </c>
      <c r="NTE13" s="293" t="e">
        <f>ROUND(NTC13*NTD13,2)</f>
        <v>#REF!</v>
      </c>
      <c r="NTF13" s="292" t="e">
        <f>'PLAN. COMP.'!#REF!</f>
        <v>#REF!</v>
      </c>
      <c r="NTG13" s="293" t="e">
        <f>ROUND(NTE13*NTF13,2)</f>
        <v>#REF!</v>
      </c>
      <c r="NTH13" s="292" t="e">
        <f>'PLAN. COMP.'!#REF!</f>
        <v>#REF!</v>
      </c>
      <c r="NTI13" s="293" t="e">
        <f>ROUND(NTG13*NTH13,2)</f>
        <v>#REF!</v>
      </c>
      <c r="NTJ13" s="292" t="e">
        <f>'PLAN. COMP.'!#REF!</f>
        <v>#REF!</v>
      </c>
      <c r="NTK13" s="293" t="e">
        <f>ROUND(NTI13*NTJ13,2)</f>
        <v>#REF!</v>
      </c>
      <c r="NTL13" s="292" t="e">
        <f>'PLAN. COMP.'!#REF!</f>
        <v>#REF!</v>
      </c>
      <c r="NTM13" s="293" t="e">
        <f>ROUND(NTK13*NTL13,2)</f>
        <v>#REF!</v>
      </c>
      <c r="NTN13" s="292" t="e">
        <f>'PLAN. COMP.'!#REF!</f>
        <v>#REF!</v>
      </c>
      <c r="NTO13" s="293" t="e">
        <f>ROUND(NTM13*NTN13,2)</f>
        <v>#REF!</v>
      </c>
      <c r="NTP13" s="292" t="e">
        <f>'PLAN. COMP.'!#REF!</f>
        <v>#REF!</v>
      </c>
      <c r="NTQ13" s="293" t="e">
        <f>ROUND(NTO13*NTP13,2)</f>
        <v>#REF!</v>
      </c>
      <c r="NTR13" s="292" t="e">
        <f>'PLAN. COMP.'!#REF!</f>
        <v>#REF!</v>
      </c>
      <c r="NTS13" s="293" t="e">
        <f>ROUND(NTQ13*NTR13,2)</f>
        <v>#REF!</v>
      </c>
      <c r="NTT13" s="292" t="e">
        <f>'PLAN. COMP.'!#REF!</f>
        <v>#REF!</v>
      </c>
      <c r="NTU13" s="293" t="e">
        <f>ROUND(NTS13*NTT13,2)</f>
        <v>#REF!</v>
      </c>
      <c r="NTV13" s="292" t="e">
        <f>'PLAN. COMP.'!#REF!</f>
        <v>#REF!</v>
      </c>
      <c r="NTW13" s="293" t="e">
        <f>ROUND(NTU13*NTV13,2)</f>
        <v>#REF!</v>
      </c>
      <c r="NTX13" s="292" t="e">
        <f>'PLAN. COMP.'!#REF!</f>
        <v>#REF!</v>
      </c>
      <c r="NTY13" s="293" t="e">
        <f>ROUND(NTW13*NTX13,2)</f>
        <v>#REF!</v>
      </c>
      <c r="NTZ13" s="292" t="e">
        <f>'PLAN. COMP.'!#REF!</f>
        <v>#REF!</v>
      </c>
      <c r="NUA13" s="293" t="e">
        <f>ROUND(NTY13*NTZ13,2)</f>
        <v>#REF!</v>
      </c>
      <c r="NUB13" s="292" t="e">
        <f>'PLAN. COMP.'!#REF!</f>
        <v>#REF!</v>
      </c>
      <c r="NUC13" s="293" t="e">
        <f>ROUND(NUA13*NUB13,2)</f>
        <v>#REF!</v>
      </c>
      <c r="NUD13" s="292" t="e">
        <f>'PLAN. COMP.'!#REF!</f>
        <v>#REF!</v>
      </c>
      <c r="NUE13" s="293" t="e">
        <f>ROUND(NUC13*NUD13,2)</f>
        <v>#REF!</v>
      </c>
      <c r="NUF13" s="292" t="e">
        <f>'PLAN. COMP.'!#REF!</f>
        <v>#REF!</v>
      </c>
      <c r="NUG13" s="293" t="e">
        <f>ROUND(NUE13*NUF13,2)</f>
        <v>#REF!</v>
      </c>
      <c r="NUH13" s="292" t="e">
        <f>'PLAN. COMP.'!#REF!</f>
        <v>#REF!</v>
      </c>
      <c r="NUI13" s="293" t="e">
        <f>ROUND(NUG13*NUH13,2)</f>
        <v>#REF!</v>
      </c>
      <c r="NUJ13" s="292" t="e">
        <f>'PLAN. COMP.'!#REF!</f>
        <v>#REF!</v>
      </c>
      <c r="NUK13" s="293" t="e">
        <f>ROUND(NUI13*NUJ13,2)</f>
        <v>#REF!</v>
      </c>
      <c r="NUL13" s="292" t="e">
        <f>'PLAN. COMP.'!#REF!</f>
        <v>#REF!</v>
      </c>
      <c r="NUM13" s="293" t="e">
        <f>ROUND(NUK13*NUL13,2)</f>
        <v>#REF!</v>
      </c>
      <c r="NUN13" s="292" t="e">
        <f>'PLAN. COMP.'!#REF!</f>
        <v>#REF!</v>
      </c>
      <c r="NUO13" s="293" t="e">
        <f>ROUND(NUM13*NUN13,2)</f>
        <v>#REF!</v>
      </c>
      <c r="NUP13" s="292" t="e">
        <f>'PLAN. COMP.'!#REF!</f>
        <v>#REF!</v>
      </c>
      <c r="NUQ13" s="293" t="e">
        <f>ROUND(NUO13*NUP13,2)</f>
        <v>#REF!</v>
      </c>
      <c r="NUR13" s="292" t="e">
        <f>'PLAN. COMP.'!#REF!</f>
        <v>#REF!</v>
      </c>
      <c r="NUS13" s="293" t="e">
        <f>ROUND(NUQ13*NUR13,2)</f>
        <v>#REF!</v>
      </c>
      <c r="NUT13" s="292" t="e">
        <f>'PLAN. COMP.'!#REF!</f>
        <v>#REF!</v>
      </c>
      <c r="NUU13" s="293" t="e">
        <f>ROUND(NUS13*NUT13,2)</f>
        <v>#REF!</v>
      </c>
      <c r="NUV13" s="292" t="e">
        <f>'PLAN. COMP.'!#REF!</f>
        <v>#REF!</v>
      </c>
      <c r="NUW13" s="293" t="e">
        <f>ROUND(NUU13*NUV13,2)</f>
        <v>#REF!</v>
      </c>
      <c r="NUX13" s="292" t="e">
        <f>'PLAN. COMP.'!#REF!</f>
        <v>#REF!</v>
      </c>
      <c r="NUY13" s="293" t="e">
        <f>ROUND(NUW13*NUX13,2)</f>
        <v>#REF!</v>
      </c>
      <c r="NUZ13" s="292" t="e">
        <f>'PLAN. COMP.'!#REF!</f>
        <v>#REF!</v>
      </c>
      <c r="NVA13" s="293" t="e">
        <f>ROUND(NUY13*NUZ13,2)</f>
        <v>#REF!</v>
      </c>
      <c r="NVB13" s="292" t="e">
        <f>'PLAN. COMP.'!#REF!</f>
        <v>#REF!</v>
      </c>
      <c r="NVC13" s="293" t="e">
        <f>ROUND(NVA13*NVB13,2)</f>
        <v>#REF!</v>
      </c>
      <c r="NVD13" s="292" t="e">
        <f>'PLAN. COMP.'!#REF!</f>
        <v>#REF!</v>
      </c>
      <c r="NVE13" s="293" t="e">
        <f>ROUND(NVC13*NVD13,2)</f>
        <v>#REF!</v>
      </c>
      <c r="NVF13" s="292" t="e">
        <f>'PLAN. COMP.'!#REF!</f>
        <v>#REF!</v>
      </c>
      <c r="NVG13" s="293" t="e">
        <f>ROUND(NVE13*NVF13,2)</f>
        <v>#REF!</v>
      </c>
      <c r="NVH13" s="292" t="e">
        <f>'PLAN. COMP.'!#REF!</f>
        <v>#REF!</v>
      </c>
      <c r="NVI13" s="293" t="e">
        <f>ROUND(NVG13*NVH13,2)</f>
        <v>#REF!</v>
      </c>
      <c r="NVJ13" s="292" t="e">
        <f>'PLAN. COMP.'!#REF!</f>
        <v>#REF!</v>
      </c>
      <c r="NVK13" s="293" t="e">
        <f>ROUND(NVI13*NVJ13,2)</f>
        <v>#REF!</v>
      </c>
      <c r="NVL13" s="292" t="e">
        <f>'PLAN. COMP.'!#REF!</f>
        <v>#REF!</v>
      </c>
      <c r="NVM13" s="293" t="e">
        <f>ROUND(NVK13*NVL13,2)</f>
        <v>#REF!</v>
      </c>
      <c r="NVN13" s="292" t="e">
        <f>'PLAN. COMP.'!#REF!</f>
        <v>#REF!</v>
      </c>
      <c r="NVO13" s="293" t="e">
        <f>ROUND(NVM13*NVN13,2)</f>
        <v>#REF!</v>
      </c>
      <c r="NVP13" s="292" t="e">
        <f>'PLAN. COMP.'!#REF!</f>
        <v>#REF!</v>
      </c>
      <c r="NVQ13" s="293" t="e">
        <f>ROUND(NVO13*NVP13,2)</f>
        <v>#REF!</v>
      </c>
      <c r="NVR13" s="292" t="e">
        <f>'PLAN. COMP.'!#REF!</f>
        <v>#REF!</v>
      </c>
      <c r="NVS13" s="293" t="e">
        <f>ROUND(NVQ13*NVR13,2)</f>
        <v>#REF!</v>
      </c>
      <c r="NVT13" s="292" t="e">
        <f>'PLAN. COMP.'!#REF!</f>
        <v>#REF!</v>
      </c>
      <c r="NVU13" s="293" t="e">
        <f>ROUND(NVS13*NVT13,2)</f>
        <v>#REF!</v>
      </c>
      <c r="NVV13" s="292" t="e">
        <f>'PLAN. COMP.'!#REF!</f>
        <v>#REF!</v>
      </c>
      <c r="NVW13" s="293" t="e">
        <f>ROUND(NVU13*NVV13,2)</f>
        <v>#REF!</v>
      </c>
      <c r="NVX13" s="292" t="e">
        <f>'PLAN. COMP.'!#REF!</f>
        <v>#REF!</v>
      </c>
      <c r="NVY13" s="293" t="e">
        <f>ROUND(NVW13*NVX13,2)</f>
        <v>#REF!</v>
      </c>
      <c r="NVZ13" s="292" t="e">
        <f>'PLAN. COMP.'!#REF!</f>
        <v>#REF!</v>
      </c>
      <c r="NWA13" s="293" t="e">
        <f>ROUND(NVY13*NVZ13,2)</f>
        <v>#REF!</v>
      </c>
      <c r="NWB13" s="292" t="e">
        <f>'PLAN. COMP.'!#REF!</f>
        <v>#REF!</v>
      </c>
      <c r="NWC13" s="293" t="e">
        <f>ROUND(NWA13*NWB13,2)</f>
        <v>#REF!</v>
      </c>
      <c r="NWD13" s="292" t="e">
        <f>'PLAN. COMP.'!#REF!</f>
        <v>#REF!</v>
      </c>
      <c r="NWE13" s="293" t="e">
        <f>ROUND(NWC13*NWD13,2)</f>
        <v>#REF!</v>
      </c>
      <c r="NWF13" s="292" t="e">
        <f>'PLAN. COMP.'!#REF!</f>
        <v>#REF!</v>
      </c>
      <c r="NWG13" s="293" t="e">
        <f>ROUND(NWE13*NWF13,2)</f>
        <v>#REF!</v>
      </c>
      <c r="NWH13" s="292" t="e">
        <f>'PLAN. COMP.'!#REF!</f>
        <v>#REF!</v>
      </c>
      <c r="NWI13" s="293" t="e">
        <f>ROUND(NWG13*NWH13,2)</f>
        <v>#REF!</v>
      </c>
      <c r="NWJ13" s="292" t="e">
        <f>'PLAN. COMP.'!#REF!</f>
        <v>#REF!</v>
      </c>
      <c r="NWK13" s="293" t="e">
        <f>ROUND(NWI13*NWJ13,2)</f>
        <v>#REF!</v>
      </c>
      <c r="NWL13" s="292" t="e">
        <f>'PLAN. COMP.'!#REF!</f>
        <v>#REF!</v>
      </c>
      <c r="NWM13" s="293" t="e">
        <f>ROUND(NWK13*NWL13,2)</f>
        <v>#REF!</v>
      </c>
      <c r="NWN13" s="292" t="e">
        <f>'PLAN. COMP.'!#REF!</f>
        <v>#REF!</v>
      </c>
      <c r="NWO13" s="293" t="e">
        <f>ROUND(NWM13*NWN13,2)</f>
        <v>#REF!</v>
      </c>
      <c r="NWP13" s="292" t="e">
        <f>'PLAN. COMP.'!#REF!</f>
        <v>#REF!</v>
      </c>
      <c r="NWQ13" s="293" t="e">
        <f>ROUND(NWO13*NWP13,2)</f>
        <v>#REF!</v>
      </c>
      <c r="NWR13" s="292" t="e">
        <f>'PLAN. COMP.'!#REF!</f>
        <v>#REF!</v>
      </c>
      <c r="NWS13" s="293" t="e">
        <f>ROUND(NWQ13*NWR13,2)</f>
        <v>#REF!</v>
      </c>
      <c r="NWT13" s="292" t="e">
        <f>'PLAN. COMP.'!#REF!</f>
        <v>#REF!</v>
      </c>
      <c r="NWU13" s="293" t="e">
        <f>ROUND(NWS13*NWT13,2)</f>
        <v>#REF!</v>
      </c>
      <c r="NWV13" s="292" t="e">
        <f>'PLAN. COMP.'!#REF!</f>
        <v>#REF!</v>
      </c>
      <c r="NWW13" s="293" t="e">
        <f>ROUND(NWU13*NWV13,2)</f>
        <v>#REF!</v>
      </c>
      <c r="NWX13" s="292" t="e">
        <f>'PLAN. COMP.'!#REF!</f>
        <v>#REF!</v>
      </c>
      <c r="NWY13" s="293" t="e">
        <f>ROUND(NWW13*NWX13,2)</f>
        <v>#REF!</v>
      </c>
      <c r="NWZ13" s="292" t="e">
        <f>'PLAN. COMP.'!#REF!</f>
        <v>#REF!</v>
      </c>
      <c r="NXA13" s="293" t="e">
        <f>ROUND(NWY13*NWZ13,2)</f>
        <v>#REF!</v>
      </c>
      <c r="NXB13" s="292" t="e">
        <f>'PLAN. COMP.'!#REF!</f>
        <v>#REF!</v>
      </c>
      <c r="NXC13" s="293" t="e">
        <f>ROUND(NXA13*NXB13,2)</f>
        <v>#REF!</v>
      </c>
      <c r="NXD13" s="292" t="e">
        <f>'PLAN. COMP.'!#REF!</f>
        <v>#REF!</v>
      </c>
      <c r="NXE13" s="293" t="e">
        <f>ROUND(NXC13*NXD13,2)</f>
        <v>#REF!</v>
      </c>
      <c r="NXF13" s="292" t="e">
        <f>'PLAN. COMP.'!#REF!</f>
        <v>#REF!</v>
      </c>
      <c r="NXG13" s="293" t="e">
        <f>ROUND(NXE13*NXF13,2)</f>
        <v>#REF!</v>
      </c>
      <c r="NXH13" s="292" t="e">
        <f>'PLAN. COMP.'!#REF!</f>
        <v>#REF!</v>
      </c>
      <c r="NXI13" s="293" t="e">
        <f>ROUND(NXG13*NXH13,2)</f>
        <v>#REF!</v>
      </c>
      <c r="NXJ13" s="292" t="e">
        <f>'PLAN. COMP.'!#REF!</f>
        <v>#REF!</v>
      </c>
      <c r="NXK13" s="293" t="e">
        <f>ROUND(NXI13*NXJ13,2)</f>
        <v>#REF!</v>
      </c>
      <c r="NXL13" s="292" t="e">
        <f>'PLAN. COMP.'!#REF!</f>
        <v>#REF!</v>
      </c>
      <c r="NXM13" s="293" t="e">
        <f>ROUND(NXK13*NXL13,2)</f>
        <v>#REF!</v>
      </c>
      <c r="NXN13" s="292" t="e">
        <f>'PLAN. COMP.'!#REF!</f>
        <v>#REF!</v>
      </c>
      <c r="NXO13" s="293" t="e">
        <f>ROUND(NXM13*NXN13,2)</f>
        <v>#REF!</v>
      </c>
      <c r="NXP13" s="292" t="e">
        <f>'PLAN. COMP.'!#REF!</f>
        <v>#REF!</v>
      </c>
      <c r="NXQ13" s="293" t="e">
        <f>ROUND(NXO13*NXP13,2)</f>
        <v>#REF!</v>
      </c>
      <c r="NXR13" s="292" t="e">
        <f>'PLAN. COMP.'!#REF!</f>
        <v>#REF!</v>
      </c>
      <c r="NXS13" s="293" t="e">
        <f>ROUND(NXQ13*NXR13,2)</f>
        <v>#REF!</v>
      </c>
      <c r="NXT13" s="292" t="e">
        <f>'PLAN. COMP.'!#REF!</f>
        <v>#REF!</v>
      </c>
      <c r="NXU13" s="293" t="e">
        <f>ROUND(NXS13*NXT13,2)</f>
        <v>#REF!</v>
      </c>
      <c r="NXV13" s="292" t="e">
        <f>'PLAN. COMP.'!#REF!</f>
        <v>#REF!</v>
      </c>
      <c r="NXW13" s="293" t="e">
        <f>ROUND(NXU13*NXV13,2)</f>
        <v>#REF!</v>
      </c>
      <c r="NXX13" s="292" t="e">
        <f>'PLAN. COMP.'!#REF!</f>
        <v>#REF!</v>
      </c>
      <c r="NXY13" s="293" t="e">
        <f>ROUND(NXW13*NXX13,2)</f>
        <v>#REF!</v>
      </c>
      <c r="NXZ13" s="292" t="e">
        <f>'PLAN. COMP.'!#REF!</f>
        <v>#REF!</v>
      </c>
      <c r="NYA13" s="293" t="e">
        <f>ROUND(NXY13*NXZ13,2)</f>
        <v>#REF!</v>
      </c>
      <c r="NYB13" s="292" t="e">
        <f>'PLAN. COMP.'!#REF!</f>
        <v>#REF!</v>
      </c>
      <c r="NYC13" s="293" t="e">
        <f>ROUND(NYA13*NYB13,2)</f>
        <v>#REF!</v>
      </c>
      <c r="NYD13" s="292" t="e">
        <f>'PLAN. COMP.'!#REF!</f>
        <v>#REF!</v>
      </c>
      <c r="NYE13" s="293" t="e">
        <f>ROUND(NYC13*NYD13,2)</f>
        <v>#REF!</v>
      </c>
      <c r="NYF13" s="292" t="e">
        <f>'PLAN. COMP.'!#REF!</f>
        <v>#REF!</v>
      </c>
      <c r="NYG13" s="293" t="e">
        <f>ROUND(NYE13*NYF13,2)</f>
        <v>#REF!</v>
      </c>
      <c r="NYH13" s="292" t="e">
        <f>'PLAN. COMP.'!#REF!</f>
        <v>#REF!</v>
      </c>
      <c r="NYI13" s="293" t="e">
        <f>ROUND(NYG13*NYH13,2)</f>
        <v>#REF!</v>
      </c>
      <c r="NYJ13" s="292" t="e">
        <f>'PLAN. COMP.'!#REF!</f>
        <v>#REF!</v>
      </c>
      <c r="NYK13" s="293" t="e">
        <f>ROUND(NYI13*NYJ13,2)</f>
        <v>#REF!</v>
      </c>
      <c r="NYL13" s="292" t="e">
        <f>'PLAN. COMP.'!#REF!</f>
        <v>#REF!</v>
      </c>
      <c r="NYM13" s="293" t="e">
        <f>ROUND(NYK13*NYL13,2)</f>
        <v>#REF!</v>
      </c>
      <c r="NYN13" s="292" t="e">
        <f>'PLAN. COMP.'!#REF!</f>
        <v>#REF!</v>
      </c>
      <c r="NYO13" s="293" t="e">
        <f>ROUND(NYM13*NYN13,2)</f>
        <v>#REF!</v>
      </c>
      <c r="NYP13" s="292" t="e">
        <f>'PLAN. COMP.'!#REF!</f>
        <v>#REF!</v>
      </c>
      <c r="NYQ13" s="293" t="e">
        <f>ROUND(NYO13*NYP13,2)</f>
        <v>#REF!</v>
      </c>
      <c r="NYR13" s="292" t="e">
        <f>'PLAN. COMP.'!#REF!</f>
        <v>#REF!</v>
      </c>
      <c r="NYS13" s="293" t="e">
        <f>ROUND(NYQ13*NYR13,2)</f>
        <v>#REF!</v>
      </c>
      <c r="NYT13" s="292" t="e">
        <f>'PLAN. COMP.'!#REF!</f>
        <v>#REF!</v>
      </c>
      <c r="NYU13" s="293" t="e">
        <f>ROUND(NYS13*NYT13,2)</f>
        <v>#REF!</v>
      </c>
      <c r="NYV13" s="292" t="e">
        <f>'PLAN. COMP.'!#REF!</f>
        <v>#REF!</v>
      </c>
      <c r="NYW13" s="293" t="e">
        <f>ROUND(NYU13*NYV13,2)</f>
        <v>#REF!</v>
      </c>
      <c r="NYX13" s="292" t="e">
        <f>'PLAN. COMP.'!#REF!</f>
        <v>#REF!</v>
      </c>
      <c r="NYY13" s="293" t="e">
        <f>ROUND(NYW13*NYX13,2)</f>
        <v>#REF!</v>
      </c>
      <c r="NYZ13" s="292" t="e">
        <f>'PLAN. COMP.'!#REF!</f>
        <v>#REF!</v>
      </c>
      <c r="NZA13" s="293" t="e">
        <f>ROUND(NYY13*NYZ13,2)</f>
        <v>#REF!</v>
      </c>
      <c r="NZB13" s="292" t="e">
        <f>'PLAN. COMP.'!#REF!</f>
        <v>#REF!</v>
      </c>
      <c r="NZC13" s="293" t="e">
        <f>ROUND(NZA13*NZB13,2)</f>
        <v>#REF!</v>
      </c>
      <c r="NZD13" s="292" t="e">
        <f>'PLAN. COMP.'!#REF!</f>
        <v>#REF!</v>
      </c>
      <c r="NZE13" s="293" t="e">
        <f>ROUND(NZC13*NZD13,2)</f>
        <v>#REF!</v>
      </c>
      <c r="NZF13" s="292" t="e">
        <f>'PLAN. COMP.'!#REF!</f>
        <v>#REF!</v>
      </c>
      <c r="NZG13" s="293" t="e">
        <f>ROUND(NZE13*NZF13,2)</f>
        <v>#REF!</v>
      </c>
      <c r="NZH13" s="292" t="e">
        <f>'PLAN. COMP.'!#REF!</f>
        <v>#REF!</v>
      </c>
      <c r="NZI13" s="293" t="e">
        <f>ROUND(NZG13*NZH13,2)</f>
        <v>#REF!</v>
      </c>
      <c r="NZJ13" s="292" t="e">
        <f>'PLAN. COMP.'!#REF!</f>
        <v>#REF!</v>
      </c>
      <c r="NZK13" s="293" t="e">
        <f>ROUND(NZI13*NZJ13,2)</f>
        <v>#REF!</v>
      </c>
      <c r="NZL13" s="292" t="e">
        <f>'PLAN. COMP.'!#REF!</f>
        <v>#REF!</v>
      </c>
      <c r="NZM13" s="293" t="e">
        <f>ROUND(NZK13*NZL13,2)</f>
        <v>#REF!</v>
      </c>
      <c r="NZN13" s="292" t="e">
        <f>'PLAN. COMP.'!#REF!</f>
        <v>#REF!</v>
      </c>
      <c r="NZO13" s="293" t="e">
        <f>ROUND(NZM13*NZN13,2)</f>
        <v>#REF!</v>
      </c>
      <c r="NZP13" s="292" t="e">
        <f>'PLAN. COMP.'!#REF!</f>
        <v>#REF!</v>
      </c>
      <c r="NZQ13" s="293" t="e">
        <f>ROUND(NZO13*NZP13,2)</f>
        <v>#REF!</v>
      </c>
      <c r="NZR13" s="292" t="e">
        <f>'PLAN. COMP.'!#REF!</f>
        <v>#REF!</v>
      </c>
      <c r="NZS13" s="293" t="e">
        <f>ROUND(NZQ13*NZR13,2)</f>
        <v>#REF!</v>
      </c>
      <c r="NZT13" s="292" t="e">
        <f>'PLAN. COMP.'!#REF!</f>
        <v>#REF!</v>
      </c>
      <c r="NZU13" s="293" t="e">
        <f>ROUND(NZS13*NZT13,2)</f>
        <v>#REF!</v>
      </c>
      <c r="NZV13" s="292" t="e">
        <f>'PLAN. COMP.'!#REF!</f>
        <v>#REF!</v>
      </c>
      <c r="NZW13" s="293" t="e">
        <f>ROUND(NZU13*NZV13,2)</f>
        <v>#REF!</v>
      </c>
      <c r="NZX13" s="292" t="e">
        <f>'PLAN. COMP.'!#REF!</f>
        <v>#REF!</v>
      </c>
      <c r="NZY13" s="293" t="e">
        <f>ROUND(NZW13*NZX13,2)</f>
        <v>#REF!</v>
      </c>
      <c r="NZZ13" s="292" t="e">
        <f>'PLAN. COMP.'!#REF!</f>
        <v>#REF!</v>
      </c>
      <c r="OAA13" s="293" t="e">
        <f>ROUND(NZY13*NZZ13,2)</f>
        <v>#REF!</v>
      </c>
      <c r="OAB13" s="292" t="e">
        <f>'PLAN. COMP.'!#REF!</f>
        <v>#REF!</v>
      </c>
      <c r="OAC13" s="293" t="e">
        <f>ROUND(OAA13*OAB13,2)</f>
        <v>#REF!</v>
      </c>
      <c r="OAD13" s="292" t="e">
        <f>'PLAN. COMP.'!#REF!</f>
        <v>#REF!</v>
      </c>
      <c r="OAE13" s="293" t="e">
        <f>ROUND(OAC13*OAD13,2)</f>
        <v>#REF!</v>
      </c>
      <c r="OAF13" s="292" t="e">
        <f>'PLAN. COMP.'!#REF!</f>
        <v>#REF!</v>
      </c>
      <c r="OAG13" s="293" t="e">
        <f>ROUND(OAE13*OAF13,2)</f>
        <v>#REF!</v>
      </c>
      <c r="OAH13" s="292" t="e">
        <f>'PLAN. COMP.'!#REF!</f>
        <v>#REF!</v>
      </c>
      <c r="OAI13" s="293" t="e">
        <f>ROUND(OAG13*OAH13,2)</f>
        <v>#REF!</v>
      </c>
      <c r="OAJ13" s="292" t="e">
        <f>'PLAN. COMP.'!#REF!</f>
        <v>#REF!</v>
      </c>
      <c r="OAK13" s="293" t="e">
        <f>ROUND(OAI13*OAJ13,2)</f>
        <v>#REF!</v>
      </c>
      <c r="OAL13" s="292" t="e">
        <f>'PLAN. COMP.'!#REF!</f>
        <v>#REF!</v>
      </c>
      <c r="OAM13" s="293" t="e">
        <f>ROUND(OAK13*OAL13,2)</f>
        <v>#REF!</v>
      </c>
      <c r="OAN13" s="292" t="e">
        <f>'PLAN. COMP.'!#REF!</f>
        <v>#REF!</v>
      </c>
      <c r="OAO13" s="293" t="e">
        <f>ROUND(OAM13*OAN13,2)</f>
        <v>#REF!</v>
      </c>
      <c r="OAP13" s="292" t="e">
        <f>'PLAN. COMP.'!#REF!</f>
        <v>#REF!</v>
      </c>
      <c r="OAQ13" s="293" t="e">
        <f>ROUND(OAO13*OAP13,2)</f>
        <v>#REF!</v>
      </c>
      <c r="OAR13" s="292" t="e">
        <f>'PLAN. COMP.'!#REF!</f>
        <v>#REF!</v>
      </c>
      <c r="OAS13" s="293" t="e">
        <f>ROUND(OAQ13*OAR13,2)</f>
        <v>#REF!</v>
      </c>
      <c r="OAT13" s="292" t="e">
        <f>'PLAN. COMP.'!#REF!</f>
        <v>#REF!</v>
      </c>
      <c r="OAU13" s="293" t="e">
        <f>ROUND(OAS13*OAT13,2)</f>
        <v>#REF!</v>
      </c>
      <c r="OAV13" s="292" t="e">
        <f>'PLAN. COMP.'!#REF!</f>
        <v>#REF!</v>
      </c>
      <c r="OAW13" s="293" t="e">
        <f>ROUND(OAU13*OAV13,2)</f>
        <v>#REF!</v>
      </c>
      <c r="OAX13" s="292" t="e">
        <f>'PLAN. COMP.'!#REF!</f>
        <v>#REF!</v>
      </c>
      <c r="OAY13" s="293" t="e">
        <f>ROUND(OAW13*OAX13,2)</f>
        <v>#REF!</v>
      </c>
      <c r="OAZ13" s="292" t="e">
        <f>'PLAN. COMP.'!#REF!</f>
        <v>#REF!</v>
      </c>
      <c r="OBA13" s="293" t="e">
        <f>ROUND(OAY13*OAZ13,2)</f>
        <v>#REF!</v>
      </c>
      <c r="OBB13" s="292" t="e">
        <f>'PLAN. COMP.'!#REF!</f>
        <v>#REF!</v>
      </c>
      <c r="OBC13" s="293" t="e">
        <f>ROUND(OBA13*OBB13,2)</f>
        <v>#REF!</v>
      </c>
      <c r="OBD13" s="292" t="e">
        <f>'PLAN. COMP.'!#REF!</f>
        <v>#REF!</v>
      </c>
      <c r="OBE13" s="293" t="e">
        <f>ROUND(OBC13*OBD13,2)</f>
        <v>#REF!</v>
      </c>
      <c r="OBF13" s="292" t="e">
        <f>'PLAN. COMP.'!#REF!</f>
        <v>#REF!</v>
      </c>
      <c r="OBG13" s="293" t="e">
        <f>ROUND(OBE13*OBF13,2)</f>
        <v>#REF!</v>
      </c>
      <c r="OBH13" s="292" t="e">
        <f>'PLAN. COMP.'!#REF!</f>
        <v>#REF!</v>
      </c>
      <c r="OBI13" s="293" t="e">
        <f>ROUND(OBG13*OBH13,2)</f>
        <v>#REF!</v>
      </c>
      <c r="OBJ13" s="292" t="e">
        <f>'PLAN. COMP.'!#REF!</f>
        <v>#REF!</v>
      </c>
      <c r="OBK13" s="293" t="e">
        <f>ROUND(OBI13*OBJ13,2)</f>
        <v>#REF!</v>
      </c>
      <c r="OBL13" s="292" t="e">
        <f>'PLAN. COMP.'!#REF!</f>
        <v>#REF!</v>
      </c>
      <c r="OBM13" s="293" t="e">
        <f>ROUND(OBK13*OBL13,2)</f>
        <v>#REF!</v>
      </c>
      <c r="OBN13" s="292" t="e">
        <f>'PLAN. COMP.'!#REF!</f>
        <v>#REF!</v>
      </c>
      <c r="OBO13" s="293" t="e">
        <f>ROUND(OBM13*OBN13,2)</f>
        <v>#REF!</v>
      </c>
      <c r="OBP13" s="292" t="e">
        <f>'PLAN. COMP.'!#REF!</f>
        <v>#REF!</v>
      </c>
      <c r="OBQ13" s="293" t="e">
        <f>ROUND(OBO13*OBP13,2)</f>
        <v>#REF!</v>
      </c>
      <c r="OBR13" s="292" t="e">
        <f>'PLAN. COMP.'!#REF!</f>
        <v>#REF!</v>
      </c>
      <c r="OBS13" s="293" t="e">
        <f>ROUND(OBQ13*OBR13,2)</f>
        <v>#REF!</v>
      </c>
      <c r="OBT13" s="292" t="e">
        <f>'PLAN. COMP.'!#REF!</f>
        <v>#REF!</v>
      </c>
      <c r="OBU13" s="293" t="e">
        <f>ROUND(OBS13*OBT13,2)</f>
        <v>#REF!</v>
      </c>
      <c r="OBV13" s="292" t="e">
        <f>'PLAN. COMP.'!#REF!</f>
        <v>#REF!</v>
      </c>
      <c r="OBW13" s="293" t="e">
        <f>ROUND(OBU13*OBV13,2)</f>
        <v>#REF!</v>
      </c>
      <c r="OBX13" s="292" t="e">
        <f>'PLAN. COMP.'!#REF!</f>
        <v>#REF!</v>
      </c>
      <c r="OBY13" s="293" t="e">
        <f>ROUND(OBW13*OBX13,2)</f>
        <v>#REF!</v>
      </c>
      <c r="OBZ13" s="292" t="e">
        <f>'PLAN. COMP.'!#REF!</f>
        <v>#REF!</v>
      </c>
      <c r="OCA13" s="293" t="e">
        <f>ROUND(OBY13*OBZ13,2)</f>
        <v>#REF!</v>
      </c>
      <c r="OCB13" s="292" t="e">
        <f>'PLAN. COMP.'!#REF!</f>
        <v>#REF!</v>
      </c>
      <c r="OCC13" s="293" t="e">
        <f>ROUND(OCA13*OCB13,2)</f>
        <v>#REF!</v>
      </c>
      <c r="OCD13" s="292" t="e">
        <f>'PLAN. COMP.'!#REF!</f>
        <v>#REF!</v>
      </c>
      <c r="OCE13" s="293" t="e">
        <f>ROUND(OCC13*OCD13,2)</f>
        <v>#REF!</v>
      </c>
      <c r="OCF13" s="292" t="e">
        <f>'PLAN. COMP.'!#REF!</f>
        <v>#REF!</v>
      </c>
      <c r="OCG13" s="293" t="e">
        <f>ROUND(OCE13*OCF13,2)</f>
        <v>#REF!</v>
      </c>
      <c r="OCH13" s="292" t="e">
        <f>'PLAN. COMP.'!#REF!</f>
        <v>#REF!</v>
      </c>
      <c r="OCI13" s="293" t="e">
        <f>ROUND(OCG13*OCH13,2)</f>
        <v>#REF!</v>
      </c>
      <c r="OCJ13" s="292" t="e">
        <f>'PLAN. COMP.'!#REF!</f>
        <v>#REF!</v>
      </c>
      <c r="OCK13" s="293" t="e">
        <f>ROUND(OCI13*OCJ13,2)</f>
        <v>#REF!</v>
      </c>
      <c r="OCL13" s="292" t="e">
        <f>'PLAN. COMP.'!#REF!</f>
        <v>#REF!</v>
      </c>
      <c r="OCM13" s="293" t="e">
        <f>ROUND(OCK13*OCL13,2)</f>
        <v>#REF!</v>
      </c>
      <c r="OCN13" s="292" t="e">
        <f>'PLAN. COMP.'!#REF!</f>
        <v>#REF!</v>
      </c>
      <c r="OCO13" s="293" t="e">
        <f>ROUND(OCM13*OCN13,2)</f>
        <v>#REF!</v>
      </c>
      <c r="OCP13" s="292" t="e">
        <f>'PLAN. COMP.'!#REF!</f>
        <v>#REF!</v>
      </c>
      <c r="OCQ13" s="293" t="e">
        <f>ROUND(OCO13*OCP13,2)</f>
        <v>#REF!</v>
      </c>
      <c r="OCR13" s="292" t="e">
        <f>'PLAN. COMP.'!#REF!</f>
        <v>#REF!</v>
      </c>
      <c r="OCS13" s="293" t="e">
        <f>ROUND(OCQ13*OCR13,2)</f>
        <v>#REF!</v>
      </c>
      <c r="OCT13" s="292" t="e">
        <f>'PLAN. COMP.'!#REF!</f>
        <v>#REF!</v>
      </c>
      <c r="OCU13" s="293" t="e">
        <f>ROUND(OCS13*OCT13,2)</f>
        <v>#REF!</v>
      </c>
      <c r="OCV13" s="292" t="e">
        <f>'PLAN. COMP.'!#REF!</f>
        <v>#REF!</v>
      </c>
      <c r="OCW13" s="293" t="e">
        <f>ROUND(OCU13*OCV13,2)</f>
        <v>#REF!</v>
      </c>
      <c r="OCX13" s="292" t="e">
        <f>'PLAN. COMP.'!#REF!</f>
        <v>#REF!</v>
      </c>
      <c r="OCY13" s="293" t="e">
        <f>ROUND(OCW13*OCX13,2)</f>
        <v>#REF!</v>
      </c>
      <c r="OCZ13" s="292" t="e">
        <f>'PLAN. COMP.'!#REF!</f>
        <v>#REF!</v>
      </c>
      <c r="ODA13" s="293" t="e">
        <f>ROUND(OCY13*OCZ13,2)</f>
        <v>#REF!</v>
      </c>
      <c r="ODB13" s="292" t="e">
        <f>'PLAN. COMP.'!#REF!</f>
        <v>#REF!</v>
      </c>
      <c r="ODC13" s="293" t="e">
        <f>ROUND(ODA13*ODB13,2)</f>
        <v>#REF!</v>
      </c>
      <c r="ODD13" s="292" t="e">
        <f>'PLAN. COMP.'!#REF!</f>
        <v>#REF!</v>
      </c>
      <c r="ODE13" s="293" t="e">
        <f>ROUND(ODC13*ODD13,2)</f>
        <v>#REF!</v>
      </c>
      <c r="ODF13" s="292" t="e">
        <f>'PLAN. COMP.'!#REF!</f>
        <v>#REF!</v>
      </c>
      <c r="ODG13" s="293" t="e">
        <f>ROUND(ODE13*ODF13,2)</f>
        <v>#REF!</v>
      </c>
      <c r="ODH13" s="292" t="e">
        <f>'PLAN. COMP.'!#REF!</f>
        <v>#REF!</v>
      </c>
      <c r="ODI13" s="293" t="e">
        <f>ROUND(ODG13*ODH13,2)</f>
        <v>#REF!</v>
      </c>
      <c r="ODJ13" s="292" t="e">
        <f>'PLAN. COMP.'!#REF!</f>
        <v>#REF!</v>
      </c>
      <c r="ODK13" s="293" t="e">
        <f>ROUND(ODI13*ODJ13,2)</f>
        <v>#REF!</v>
      </c>
      <c r="ODL13" s="292" t="e">
        <f>'PLAN. COMP.'!#REF!</f>
        <v>#REF!</v>
      </c>
      <c r="ODM13" s="293" t="e">
        <f>ROUND(ODK13*ODL13,2)</f>
        <v>#REF!</v>
      </c>
      <c r="ODN13" s="292" t="e">
        <f>'PLAN. COMP.'!#REF!</f>
        <v>#REF!</v>
      </c>
      <c r="ODO13" s="293" t="e">
        <f>ROUND(ODM13*ODN13,2)</f>
        <v>#REF!</v>
      </c>
      <c r="ODP13" s="292" t="e">
        <f>'PLAN. COMP.'!#REF!</f>
        <v>#REF!</v>
      </c>
      <c r="ODQ13" s="293" t="e">
        <f>ROUND(ODO13*ODP13,2)</f>
        <v>#REF!</v>
      </c>
      <c r="ODR13" s="292" t="e">
        <f>'PLAN. COMP.'!#REF!</f>
        <v>#REF!</v>
      </c>
      <c r="ODS13" s="293" t="e">
        <f>ROUND(ODQ13*ODR13,2)</f>
        <v>#REF!</v>
      </c>
      <c r="ODT13" s="292" t="e">
        <f>'PLAN. COMP.'!#REF!</f>
        <v>#REF!</v>
      </c>
      <c r="ODU13" s="293" t="e">
        <f>ROUND(ODS13*ODT13,2)</f>
        <v>#REF!</v>
      </c>
      <c r="ODV13" s="292" t="e">
        <f>'PLAN. COMP.'!#REF!</f>
        <v>#REF!</v>
      </c>
      <c r="ODW13" s="293" t="e">
        <f>ROUND(ODU13*ODV13,2)</f>
        <v>#REF!</v>
      </c>
      <c r="ODX13" s="292" t="e">
        <f>'PLAN. COMP.'!#REF!</f>
        <v>#REF!</v>
      </c>
      <c r="ODY13" s="293" t="e">
        <f>ROUND(ODW13*ODX13,2)</f>
        <v>#REF!</v>
      </c>
      <c r="ODZ13" s="292" t="e">
        <f>'PLAN. COMP.'!#REF!</f>
        <v>#REF!</v>
      </c>
      <c r="OEA13" s="293" t="e">
        <f>ROUND(ODY13*ODZ13,2)</f>
        <v>#REF!</v>
      </c>
      <c r="OEB13" s="292" t="e">
        <f>'PLAN. COMP.'!#REF!</f>
        <v>#REF!</v>
      </c>
      <c r="OEC13" s="293" t="e">
        <f>ROUND(OEA13*OEB13,2)</f>
        <v>#REF!</v>
      </c>
      <c r="OED13" s="292" t="e">
        <f>'PLAN. COMP.'!#REF!</f>
        <v>#REF!</v>
      </c>
      <c r="OEE13" s="293" t="e">
        <f>ROUND(OEC13*OED13,2)</f>
        <v>#REF!</v>
      </c>
      <c r="OEF13" s="292" t="e">
        <f>'PLAN. COMP.'!#REF!</f>
        <v>#REF!</v>
      </c>
      <c r="OEG13" s="293" t="e">
        <f>ROUND(OEE13*OEF13,2)</f>
        <v>#REF!</v>
      </c>
      <c r="OEH13" s="292" t="e">
        <f>'PLAN. COMP.'!#REF!</f>
        <v>#REF!</v>
      </c>
      <c r="OEI13" s="293" t="e">
        <f>ROUND(OEG13*OEH13,2)</f>
        <v>#REF!</v>
      </c>
      <c r="OEJ13" s="292" t="e">
        <f>'PLAN. COMP.'!#REF!</f>
        <v>#REF!</v>
      </c>
      <c r="OEK13" s="293" t="e">
        <f>ROUND(OEI13*OEJ13,2)</f>
        <v>#REF!</v>
      </c>
      <c r="OEL13" s="292" t="e">
        <f>'PLAN. COMP.'!#REF!</f>
        <v>#REF!</v>
      </c>
      <c r="OEM13" s="293" t="e">
        <f>ROUND(OEK13*OEL13,2)</f>
        <v>#REF!</v>
      </c>
      <c r="OEN13" s="292" t="e">
        <f>'PLAN. COMP.'!#REF!</f>
        <v>#REF!</v>
      </c>
      <c r="OEO13" s="293" t="e">
        <f>ROUND(OEM13*OEN13,2)</f>
        <v>#REF!</v>
      </c>
      <c r="OEP13" s="292" t="e">
        <f>'PLAN. COMP.'!#REF!</f>
        <v>#REF!</v>
      </c>
      <c r="OEQ13" s="293" t="e">
        <f>ROUND(OEO13*OEP13,2)</f>
        <v>#REF!</v>
      </c>
      <c r="OER13" s="292" t="e">
        <f>'PLAN. COMP.'!#REF!</f>
        <v>#REF!</v>
      </c>
      <c r="OES13" s="293" t="e">
        <f>ROUND(OEQ13*OER13,2)</f>
        <v>#REF!</v>
      </c>
      <c r="OET13" s="292" t="e">
        <f>'PLAN. COMP.'!#REF!</f>
        <v>#REF!</v>
      </c>
      <c r="OEU13" s="293" t="e">
        <f>ROUND(OES13*OET13,2)</f>
        <v>#REF!</v>
      </c>
      <c r="OEV13" s="292" t="e">
        <f>'PLAN. COMP.'!#REF!</f>
        <v>#REF!</v>
      </c>
      <c r="OEW13" s="293" t="e">
        <f>ROUND(OEU13*OEV13,2)</f>
        <v>#REF!</v>
      </c>
      <c r="OEX13" s="292" t="e">
        <f>'PLAN. COMP.'!#REF!</f>
        <v>#REF!</v>
      </c>
      <c r="OEY13" s="293" t="e">
        <f>ROUND(OEW13*OEX13,2)</f>
        <v>#REF!</v>
      </c>
      <c r="OEZ13" s="292" t="e">
        <f>'PLAN. COMP.'!#REF!</f>
        <v>#REF!</v>
      </c>
      <c r="OFA13" s="293" t="e">
        <f>ROUND(OEY13*OEZ13,2)</f>
        <v>#REF!</v>
      </c>
      <c r="OFB13" s="292" t="e">
        <f>'PLAN. COMP.'!#REF!</f>
        <v>#REF!</v>
      </c>
      <c r="OFC13" s="293" t="e">
        <f>ROUND(OFA13*OFB13,2)</f>
        <v>#REF!</v>
      </c>
      <c r="OFD13" s="292" t="e">
        <f>'PLAN. COMP.'!#REF!</f>
        <v>#REF!</v>
      </c>
      <c r="OFE13" s="293" t="e">
        <f>ROUND(OFC13*OFD13,2)</f>
        <v>#REF!</v>
      </c>
      <c r="OFF13" s="292" t="e">
        <f>'PLAN. COMP.'!#REF!</f>
        <v>#REF!</v>
      </c>
      <c r="OFG13" s="293" t="e">
        <f>ROUND(OFE13*OFF13,2)</f>
        <v>#REF!</v>
      </c>
      <c r="OFH13" s="292" t="e">
        <f>'PLAN. COMP.'!#REF!</f>
        <v>#REF!</v>
      </c>
      <c r="OFI13" s="293" t="e">
        <f>ROUND(OFG13*OFH13,2)</f>
        <v>#REF!</v>
      </c>
      <c r="OFJ13" s="292" t="e">
        <f>'PLAN. COMP.'!#REF!</f>
        <v>#REF!</v>
      </c>
      <c r="OFK13" s="293" t="e">
        <f>ROUND(OFI13*OFJ13,2)</f>
        <v>#REF!</v>
      </c>
      <c r="OFL13" s="292" t="e">
        <f>'PLAN. COMP.'!#REF!</f>
        <v>#REF!</v>
      </c>
      <c r="OFM13" s="293" t="e">
        <f>ROUND(OFK13*OFL13,2)</f>
        <v>#REF!</v>
      </c>
      <c r="OFN13" s="292" t="e">
        <f>'PLAN. COMP.'!#REF!</f>
        <v>#REF!</v>
      </c>
      <c r="OFO13" s="293" t="e">
        <f>ROUND(OFM13*OFN13,2)</f>
        <v>#REF!</v>
      </c>
      <c r="OFP13" s="292" t="e">
        <f>'PLAN. COMP.'!#REF!</f>
        <v>#REF!</v>
      </c>
      <c r="OFQ13" s="293" t="e">
        <f>ROUND(OFO13*OFP13,2)</f>
        <v>#REF!</v>
      </c>
      <c r="OFR13" s="292" t="e">
        <f>'PLAN. COMP.'!#REF!</f>
        <v>#REF!</v>
      </c>
      <c r="OFS13" s="293" t="e">
        <f>ROUND(OFQ13*OFR13,2)</f>
        <v>#REF!</v>
      </c>
      <c r="OFT13" s="292" t="e">
        <f>'PLAN. COMP.'!#REF!</f>
        <v>#REF!</v>
      </c>
      <c r="OFU13" s="293" t="e">
        <f>ROUND(OFS13*OFT13,2)</f>
        <v>#REF!</v>
      </c>
      <c r="OFV13" s="292" t="e">
        <f>'PLAN. COMP.'!#REF!</f>
        <v>#REF!</v>
      </c>
      <c r="OFW13" s="293" t="e">
        <f>ROUND(OFU13*OFV13,2)</f>
        <v>#REF!</v>
      </c>
      <c r="OFX13" s="292" t="e">
        <f>'PLAN. COMP.'!#REF!</f>
        <v>#REF!</v>
      </c>
      <c r="OFY13" s="293" t="e">
        <f>ROUND(OFW13*OFX13,2)</f>
        <v>#REF!</v>
      </c>
      <c r="OFZ13" s="292" t="e">
        <f>'PLAN. COMP.'!#REF!</f>
        <v>#REF!</v>
      </c>
      <c r="OGA13" s="293" t="e">
        <f>ROUND(OFY13*OFZ13,2)</f>
        <v>#REF!</v>
      </c>
      <c r="OGB13" s="292" t="e">
        <f>'PLAN. COMP.'!#REF!</f>
        <v>#REF!</v>
      </c>
      <c r="OGC13" s="293" t="e">
        <f>ROUND(OGA13*OGB13,2)</f>
        <v>#REF!</v>
      </c>
      <c r="OGD13" s="292" t="e">
        <f>'PLAN. COMP.'!#REF!</f>
        <v>#REF!</v>
      </c>
      <c r="OGE13" s="293" t="e">
        <f>ROUND(OGC13*OGD13,2)</f>
        <v>#REF!</v>
      </c>
      <c r="OGF13" s="292" t="e">
        <f>'PLAN. COMP.'!#REF!</f>
        <v>#REF!</v>
      </c>
      <c r="OGG13" s="293" t="e">
        <f>ROUND(OGE13*OGF13,2)</f>
        <v>#REF!</v>
      </c>
      <c r="OGH13" s="292" t="e">
        <f>'PLAN. COMP.'!#REF!</f>
        <v>#REF!</v>
      </c>
      <c r="OGI13" s="293" t="e">
        <f>ROUND(OGG13*OGH13,2)</f>
        <v>#REF!</v>
      </c>
      <c r="OGJ13" s="292" t="e">
        <f>'PLAN. COMP.'!#REF!</f>
        <v>#REF!</v>
      </c>
      <c r="OGK13" s="293" t="e">
        <f>ROUND(OGI13*OGJ13,2)</f>
        <v>#REF!</v>
      </c>
      <c r="OGL13" s="292" t="e">
        <f>'PLAN. COMP.'!#REF!</f>
        <v>#REF!</v>
      </c>
      <c r="OGM13" s="293" t="e">
        <f>ROUND(OGK13*OGL13,2)</f>
        <v>#REF!</v>
      </c>
      <c r="OGN13" s="292" t="e">
        <f>'PLAN. COMP.'!#REF!</f>
        <v>#REF!</v>
      </c>
      <c r="OGO13" s="293" t="e">
        <f>ROUND(OGM13*OGN13,2)</f>
        <v>#REF!</v>
      </c>
      <c r="OGP13" s="292" t="e">
        <f>'PLAN. COMP.'!#REF!</f>
        <v>#REF!</v>
      </c>
      <c r="OGQ13" s="293" t="e">
        <f>ROUND(OGO13*OGP13,2)</f>
        <v>#REF!</v>
      </c>
      <c r="OGR13" s="292" t="e">
        <f>'PLAN. COMP.'!#REF!</f>
        <v>#REF!</v>
      </c>
      <c r="OGS13" s="293" t="e">
        <f>ROUND(OGQ13*OGR13,2)</f>
        <v>#REF!</v>
      </c>
      <c r="OGT13" s="292" t="e">
        <f>'PLAN. COMP.'!#REF!</f>
        <v>#REF!</v>
      </c>
      <c r="OGU13" s="293" t="e">
        <f>ROUND(OGS13*OGT13,2)</f>
        <v>#REF!</v>
      </c>
      <c r="OGV13" s="292" t="e">
        <f>'PLAN. COMP.'!#REF!</f>
        <v>#REF!</v>
      </c>
      <c r="OGW13" s="293" t="e">
        <f>ROUND(OGU13*OGV13,2)</f>
        <v>#REF!</v>
      </c>
      <c r="OGX13" s="292" t="e">
        <f>'PLAN. COMP.'!#REF!</f>
        <v>#REF!</v>
      </c>
      <c r="OGY13" s="293" t="e">
        <f>ROUND(OGW13*OGX13,2)</f>
        <v>#REF!</v>
      </c>
      <c r="OGZ13" s="292" t="e">
        <f>'PLAN. COMP.'!#REF!</f>
        <v>#REF!</v>
      </c>
      <c r="OHA13" s="293" t="e">
        <f>ROUND(OGY13*OGZ13,2)</f>
        <v>#REF!</v>
      </c>
      <c r="OHB13" s="292" t="e">
        <f>'PLAN. COMP.'!#REF!</f>
        <v>#REF!</v>
      </c>
      <c r="OHC13" s="293" t="e">
        <f>ROUND(OHA13*OHB13,2)</f>
        <v>#REF!</v>
      </c>
      <c r="OHD13" s="292" t="e">
        <f>'PLAN. COMP.'!#REF!</f>
        <v>#REF!</v>
      </c>
      <c r="OHE13" s="293" t="e">
        <f>ROUND(OHC13*OHD13,2)</f>
        <v>#REF!</v>
      </c>
      <c r="OHF13" s="292" t="e">
        <f>'PLAN. COMP.'!#REF!</f>
        <v>#REF!</v>
      </c>
      <c r="OHG13" s="293" t="e">
        <f>ROUND(OHE13*OHF13,2)</f>
        <v>#REF!</v>
      </c>
      <c r="OHH13" s="292" t="e">
        <f>'PLAN. COMP.'!#REF!</f>
        <v>#REF!</v>
      </c>
      <c r="OHI13" s="293" t="e">
        <f>ROUND(OHG13*OHH13,2)</f>
        <v>#REF!</v>
      </c>
      <c r="OHJ13" s="292" t="e">
        <f>'PLAN. COMP.'!#REF!</f>
        <v>#REF!</v>
      </c>
      <c r="OHK13" s="293" t="e">
        <f>ROUND(OHI13*OHJ13,2)</f>
        <v>#REF!</v>
      </c>
      <c r="OHL13" s="292" t="e">
        <f>'PLAN. COMP.'!#REF!</f>
        <v>#REF!</v>
      </c>
      <c r="OHM13" s="293" t="e">
        <f>ROUND(OHK13*OHL13,2)</f>
        <v>#REF!</v>
      </c>
      <c r="OHN13" s="292" t="e">
        <f>'PLAN. COMP.'!#REF!</f>
        <v>#REF!</v>
      </c>
      <c r="OHO13" s="293" t="e">
        <f>ROUND(OHM13*OHN13,2)</f>
        <v>#REF!</v>
      </c>
      <c r="OHP13" s="292" t="e">
        <f>'PLAN. COMP.'!#REF!</f>
        <v>#REF!</v>
      </c>
      <c r="OHQ13" s="293" t="e">
        <f>ROUND(OHO13*OHP13,2)</f>
        <v>#REF!</v>
      </c>
      <c r="OHR13" s="292" t="e">
        <f>'PLAN. COMP.'!#REF!</f>
        <v>#REF!</v>
      </c>
      <c r="OHS13" s="293" t="e">
        <f>ROUND(OHQ13*OHR13,2)</f>
        <v>#REF!</v>
      </c>
      <c r="OHT13" s="292" t="e">
        <f>'PLAN. COMP.'!#REF!</f>
        <v>#REF!</v>
      </c>
      <c r="OHU13" s="293" t="e">
        <f>ROUND(OHS13*OHT13,2)</f>
        <v>#REF!</v>
      </c>
      <c r="OHV13" s="292" t="e">
        <f>'PLAN. COMP.'!#REF!</f>
        <v>#REF!</v>
      </c>
      <c r="OHW13" s="293" t="e">
        <f>ROUND(OHU13*OHV13,2)</f>
        <v>#REF!</v>
      </c>
      <c r="OHX13" s="292" t="e">
        <f>'PLAN. COMP.'!#REF!</f>
        <v>#REF!</v>
      </c>
      <c r="OHY13" s="293" t="e">
        <f>ROUND(OHW13*OHX13,2)</f>
        <v>#REF!</v>
      </c>
      <c r="OHZ13" s="292" t="e">
        <f>'PLAN. COMP.'!#REF!</f>
        <v>#REF!</v>
      </c>
      <c r="OIA13" s="293" t="e">
        <f>ROUND(OHY13*OHZ13,2)</f>
        <v>#REF!</v>
      </c>
      <c r="OIB13" s="292" t="e">
        <f>'PLAN. COMP.'!#REF!</f>
        <v>#REF!</v>
      </c>
      <c r="OIC13" s="293" t="e">
        <f>ROUND(OIA13*OIB13,2)</f>
        <v>#REF!</v>
      </c>
      <c r="OID13" s="292" t="e">
        <f>'PLAN. COMP.'!#REF!</f>
        <v>#REF!</v>
      </c>
      <c r="OIE13" s="293" t="e">
        <f>ROUND(OIC13*OID13,2)</f>
        <v>#REF!</v>
      </c>
      <c r="OIF13" s="292" t="e">
        <f>'PLAN. COMP.'!#REF!</f>
        <v>#REF!</v>
      </c>
      <c r="OIG13" s="293" t="e">
        <f>ROUND(OIE13*OIF13,2)</f>
        <v>#REF!</v>
      </c>
      <c r="OIH13" s="292" t="e">
        <f>'PLAN. COMP.'!#REF!</f>
        <v>#REF!</v>
      </c>
      <c r="OII13" s="293" t="e">
        <f>ROUND(OIG13*OIH13,2)</f>
        <v>#REF!</v>
      </c>
      <c r="OIJ13" s="292" t="e">
        <f>'PLAN. COMP.'!#REF!</f>
        <v>#REF!</v>
      </c>
      <c r="OIK13" s="293" t="e">
        <f>ROUND(OII13*OIJ13,2)</f>
        <v>#REF!</v>
      </c>
      <c r="OIL13" s="292" t="e">
        <f>'PLAN. COMP.'!#REF!</f>
        <v>#REF!</v>
      </c>
      <c r="OIM13" s="293" t="e">
        <f>ROUND(OIK13*OIL13,2)</f>
        <v>#REF!</v>
      </c>
      <c r="OIN13" s="292" t="e">
        <f>'PLAN. COMP.'!#REF!</f>
        <v>#REF!</v>
      </c>
      <c r="OIO13" s="293" t="e">
        <f>ROUND(OIM13*OIN13,2)</f>
        <v>#REF!</v>
      </c>
      <c r="OIP13" s="292" t="e">
        <f>'PLAN. COMP.'!#REF!</f>
        <v>#REF!</v>
      </c>
      <c r="OIQ13" s="293" t="e">
        <f>ROUND(OIO13*OIP13,2)</f>
        <v>#REF!</v>
      </c>
      <c r="OIR13" s="292" t="e">
        <f>'PLAN. COMP.'!#REF!</f>
        <v>#REF!</v>
      </c>
      <c r="OIS13" s="293" t="e">
        <f>ROUND(OIQ13*OIR13,2)</f>
        <v>#REF!</v>
      </c>
      <c r="OIT13" s="292" t="e">
        <f>'PLAN. COMP.'!#REF!</f>
        <v>#REF!</v>
      </c>
      <c r="OIU13" s="293" t="e">
        <f>ROUND(OIS13*OIT13,2)</f>
        <v>#REF!</v>
      </c>
      <c r="OIV13" s="292" t="e">
        <f>'PLAN. COMP.'!#REF!</f>
        <v>#REF!</v>
      </c>
      <c r="OIW13" s="293" t="e">
        <f>ROUND(OIU13*OIV13,2)</f>
        <v>#REF!</v>
      </c>
      <c r="OIX13" s="292" t="e">
        <f>'PLAN. COMP.'!#REF!</f>
        <v>#REF!</v>
      </c>
      <c r="OIY13" s="293" t="e">
        <f>ROUND(OIW13*OIX13,2)</f>
        <v>#REF!</v>
      </c>
      <c r="OIZ13" s="292" t="e">
        <f>'PLAN. COMP.'!#REF!</f>
        <v>#REF!</v>
      </c>
      <c r="OJA13" s="293" t="e">
        <f>ROUND(OIY13*OIZ13,2)</f>
        <v>#REF!</v>
      </c>
      <c r="OJB13" s="292" t="e">
        <f>'PLAN. COMP.'!#REF!</f>
        <v>#REF!</v>
      </c>
      <c r="OJC13" s="293" t="e">
        <f>ROUND(OJA13*OJB13,2)</f>
        <v>#REF!</v>
      </c>
      <c r="OJD13" s="292" t="e">
        <f>'PLAN. COMP.'!#REF!</f>
        <v>#REF!</v>
      </c>
      <c r="OJE13" s="293" t="e">
        <f>ROUND(OJC13*OJD13,2)</f>
        <v>#REF!</v>
      </c>
      <c r="OJF13" s="292" t="e">
        <f>'PLAN. COMP.'!#REF!</f>
        <v>#REF!</v>
      </c>
      <c r="OJG13" s="293" t="e">
        <f>ROUND(OJE13*OJF13,2)</f>
        <v>#REF!</v>
      </c>
      <c r="OJH13" s="292" t="e">
        <f>'PLAN. COMP.'!#REF!</f>
        <v>#REF!</v>
      </c>
      <c r="OJI13" s="293" t="e">
        <f>ROUND(OJG13*OJH13,2)</f>
        <v>#REF!</v>
      </c>
      <c r="OJJ13" s="292" t="e">
        <f>'PLAN. COMP.'!#REF!</f>
        <v>#REF!</v>
      </c>
      <c r="OJK13" s="293" t="e">
        <f>ROUND(OJI13*OJJ13,2)</f>
        <v>#REF!</v>
      </c>
      <c r="OJL13" s="292" t="e">
        <f>'PLAN. COMP.'!#REF!</f>
        <v>#REF!</v>
      </c>
      <c r="OJM13" s="293" t="e">
        <f>ROUND(OJK13*OJL13,2)</f>
        <v>#REF!</v>
      </c>
      <c r="OJN13" s="292" t="e">
        <f>'PLAN. COMP.'!#REF!</f>
        <v>#REF!</v>
      </c>
      <c r="OJO13" s="293" t="e">
        <f>ROUND(OJM13*OJN13,2)</f>
        <v>#REF!</v>
      </c>
      <c r="OJP13" s="292" t="e">
        <f>'PLAN. COMP.'!#REF!</f>
        <v>#REF!</v>
      </c>
      <c r="OJQ13" s="293" t="e">
        <f>ROUND(OJO13*OJP13,2)</f>
        <v>#REF!</v>
      </c>
      <c r="OJR13" s="292" t="e">
        <f>'PLAN. COMP.'!#REF!</f>
        <v>#REF!</v>
      </c>
      <c r="OJS13" s="293" t="e">
        <f>ROUND(OJQ13*OJR13,2)</f>
        <v>#REF!</v>
      </c>
      <c r="OJT13" s="292" t="e">
        <f>'PLAN. COMP.'!#REF!</f>
        <v>#REF!</v>
      </c>
      <c r="OJU13" s="293" t="e">
        <f>ROUND(OJS13*OJT13,2)</f>
        <v>#REF!</v>
      </c>
      <c r="OJV13" s="292" t="e">
        <f>'PLAN. COMP.'!#REF!</f>
        <v>#REF!</v>
      </c>
      <c r="OJW13" s="293" t="e">
        <f>ROUND(OJU13*OJV13,2)</f>
        <v>#REF!</v>
      </c>
      <c r="OJX13" s="292" t="e">
        <f>'PLAN. COMP.'!#REF!</f>
        <v>#REF!</v>
      </c>
      <c r="OJY13" s="293" t="e">
        <f>ROUND(OJW13*OJX13,2)</f>
        <v>#REF!</v>
      </c>
      <c r="OJZ13" s="292" t="e">
        <f>'PLAN. COMP.'!#REF!</f>
        <v>#REF!</v>
      </c>
      <c r="OKA13" s="293" t="e">
        <f>ROUND(OJY13*OJZ13,2)</f>
        <v>#REF!</v>
      </c>
      <c r="OKB13" s="292" t="e">
        <f>'PLAN. COMP.'!#REF!</f>
        <v>#REF!</v>
      </c>
      <c r="OKC13" s="293" t="e">
        <f>ROUND(OKA13*OKB13,2)</f>
        <v>#REF!</v>
      </c>
      <c r="OKD13" s="292" t="e">
        <f>'PLAN. COMP.'!#REF!</f>
        <v>#REF!</v>
      </c>
      <c r="OKE13" s="293" t="e">
        <f>ROUND(OKC13*OKD13,2)</f>
        <v>#REF!</v>
      </c>
      <c r="OKF13" s="292" t="e">
        <f>'PLAN. COMP.'!#REF!</f>
        <v>#REF!</v>
      </c>
      <c r="OKG13" s="293" t="e">
        <f>ROUND(OKE13*OKF13,2)</f>
        <v>#REF!</v>
      </c>
      <c r="OKH13" s="292" t="e">
        <f>'PLAN. COMP.'!#REF!</f>
        <v>#REF!</v>
      </c>
      <c r="OKI13" s="293" t="e">
        <f>ROUND(OKG13*OKH13,2)</f>
        <v>#REF!</v>
      </c>
      <c r="OKJ13" s="292" t="e">
        <f>'PLAN. COMP.'!#REF!</f>
        <v>#REF!</v>
      </c>
      <c r="OKK13" s="293" t="e">
        <f>ROUND(OKI13*OKJ13,2)</f>
        <v>#REF!</v>
      </c>
      <c r="OKL13" s="292" t="e">
        <f>'PLAN. COMP.'!#REF!</f>
        <v>#REF!</v>
      </c>
      <c r="OKM13" s="293" t="e">
        <f>ROUND(OKK13*OKL13,2)</f>
        <v>#REF!</v>
      </c>
      <c r="OKN13" s="292" t="e">
        <f>'PLAN. COMP.'!#REF!</f>
        <v>#REF!</v>
      </c>
      <c r="OKO13" s="293" t="e">
        <f>ROUND(OKM13*OKN13,2)</f>
        <v>#REF!</v>
      </c>
      <c r="OKP13" s="292" t="e">
        <f>'PLAN. COMP.'!#REF!</f>
        <v>#REF!</v>
      </c>
      <c r="OKQ13" s="293" t="e">
        <f>ROUND(OKO13*OKP13,2)</f>
        <v>#REF!</v>
      </c>
      <c r="OKR13" s="292" t="e">
        <f>'PLAN. COMP.'!#REF!</f>
        <v>#REF!</v>
      </c>
      <c r="OKS13" s="293" t="e">
        <f>ROUND(OKQ13*OKR13,2)</f>
        <v>#REF!</v>
      </c>
      <c r="OKT13" s="292" t="e">
        <f>'PLAN. COMP.'!#REF!</f>
        <v>#REF!</v>
      </c>
      <c r="OKU13" s="293" t="e">
        <f>ROUND(OKS13*OKT13,2)</f>
        <v>#REF!</v>
      </c>
      <c r="OKV13" s="292" t="e">
        <f>'PLAN. COMP.'!#REF!</f>
        <v>#REF!</v>
      </c>
      <c r="OKW13" s="293" t="e">
        <f>ROUND(OKU13*OKV13,2)</f>
        <v>#REF!</v>
      </c>
      <c r="OKX13" s="292" t="e">
        <f>'PLAN. COMP.'!#REF!</f>
        <v>#REF!</v>
      </c>
      <c r="OKY13" s="293" t="e">
        <f>ROUND(OKW13*OKX13,2)</f>
        <v>#REF!</v>
      </c>
      <c r="OKZ13" s="292" t="e">
        <f>'PLAN. COMP.'!#REF!</f>
        <v>#REF!</v>
      </c>
      <c r="OLA13" s="293" t="e">
        <f>ROUND(OKY13*OKZ13,2)</f>
        <v>#REF!</v>
      </c>
      <c r="OLB13" s="292" t="e">
        <f>'PLAN. COMP.'!#REF!</f>
        <v>#REF!</v>
      </c>
      <c r="OLC13" s="293" t="e">
        <f>ROUND(OLA13*OLB13,2)</f>
        <v>#REF!</v>
      </c>
      <c r="OLD13" s="292" t="e">
        <f>'PLAN. COMP.'!#REF!</f>
        <v>#REF!</v>
      </c>
      <c r="OLE13" s="293" t="e">
        <f>ROUND(OLC13*OLD13,2)</f>
        <v>#REF!</v>
      </c>
      <c r="OLF13" s="292" t="e">
        <f>'PLAN. COMP.'!#REF!</f>
        <v>#REF!</v>
      </c>
      <c r="OLG13" s="293" t="e">
        <f>ROUND(OLE13*OLF13,2)</f>
        <v>#REF!</v>
      </c>
      <c r="OLH13" s="292" t="e">
        <f>'PLAN. COMP.'!#REF!</f>
        <v>#REF!</v>
      </c>
      <c r="OLI13" s="293" t="e">
        <f>ROUND(OLG13*OLH13,2)</f>
        <v>#REF!</v>
      </c>
      <c r="OLJ13" s="292" t="e">
        <f>'PLAN. COMP.'!#REF!</f>
        <v>#REF!</v>
      </c>
      <c r="OLK13" s="293" t="e">
        <f>ROUND(OLI13*OLJ13,2)</f>
        <v>#REF!</v>
      </c>
      <c r="OLL13" s="292" t="e">
        <f>'PLAN. COMP.'!#REF!</f>
        <v>#REF!</v>
      </c>
      <c r="OLM13" s="293" t="e">
        <f>ROUND(OLK13*OLL13,2)</f>
        <v>#REF!</v>
      </c>
      <c r="OLN13" s="292" t="e">
        <f>'PLAN. COMP.'!#REF!</f>
        <v>#REF!</v>
      </c>
      <c r="OLO13" s="293" t="e">
        <f>ROUND(OLM13*OLN13,2)</f>
        <v>#REF!</v>
      </c>
      <c r="OLP13" s="292" t="e">
        <f>'PLAN. COMP.'!#REF!</f>
        <v>#REF!</v>
      </c>
      <c r="OLQ13" s="293" t="e">
        <f>ROUND(OLO13*OLP13,2)</f>
        <v>#REF!</v>
      </c>
      <c r="OLR13" s="292" t="e">
        <f>'PLAN. COMP.'!#REF!</f>
        <v>#REF!</v>
      </c>
      <c r="OLS13" s="293" t="e">
        <f>ROUND(OLQ13*OLR13,2)</f>
        <v>#REF!</v>
      </c>
      <c r="OLT13" s="292" t="e">
        <f>'PLAN. COMP.'!#REF!</f>
        <v>#REF!</v>
      </c>
      <c r="OLU13" s="293" t="e">
        <f>ROUND(OLS13*OLT13,2)</f>
        <v>#REF!</v>
      </c>
      <c r="OLV13" s="292" t="e">
        <f>'PLAN. COMP.'!#REF!</f>
        <v>#REF!</v>
      </c>
      <c r="OLW13" s="293" t="e">
        <f>ROUND(OLU13*OLV13,2)</f>
        <v>#REF!</v>
      </c>
      <c r="OLX13" s="292" t="e">
        <f>'PLAN. COMP.'!#REF!</f>
        <v>#REF!</v>
      </c>
      <c r="OLY13" s="293" t="e">
        <f>ROUND(OLW13*OLX13,2)</f>
        <v>#REF!</v>
      </c>
      <c r="OLZ13" s="292" t="e">
        <f>'PLAN. COMP.'!#REF!</f>
        <v>#REF!</v>
      </c>
      <c r="OMA13" s="293" t="e">
        <f>ROUND(OLY13*OLZ13,2)</f>
        <v>#REF!</v>
      </c>
      <c r="OMB13" s="292" t="e">
        <f>'PLAN. COMP.'!#REF!</f>
        <v>#REF!</v>
      </c>
      <c r="OMC13" s="293" t="e">
        <f>ROUND(OMA13*OMB13,2)</f>
        <v>#REF!</v>
      </c>
      <c r="OMD13" s="292" t="e">
        <f>'PLAN. COMP.'!#REF!</f>
        <v>#REF!</v>
      </c>
      <c r="OME13" s="293" t="e">
        <f>ROUND(OMC13*OMD13,2)</f>
        <v>#REF!</v>
      </c>
      <c r="OMF13" s="292" t="e">
        <f>'PLAN. COMP.'!#REF!</f>
        <v>#REF!</v>
      </c>
      <c r="OMG13" s="293" t="e">
        <f>ROUND(OME13*OMF13,2)</f>
        <v>#REF!</v>
      </c>
      <c r="OMH13" s="292" t="e">
        <f>'PLAN. COMP.'!#REF!</f>
        <v>#REF!</v>
      </c>
      <c r="OMI13" s="293" t="e">
        <f>ROUND(OMG13*OMH13,2)</f>
        <v>#REF!</v>
      </c>
      <c r="OMJ13" s="292" t="e">
        <f>'PLAN. COMP.'!#REF!</f>
        <v>#REF!</v>
      </c>
      <c r="OMK13" s="293" t="e">
        <f>ROUND(OMI13*OMJ13,2)</f>
        <v>#REF!</v>
      </c>
      <c r="OML13" s="292" t="e">
        <f>'PLAN. COMP.'!#REF!</f>
        <v>#REF!</v>
      </c>
      <c r="OMM13" s="293" t="e">
        <f>ROUND(OMK13*OML13,2)</f>
        <v>#REF!</v>
      </c>
      <c r="OMN13" s="292" t="e">
        <f>'PLAN. COMP.'!#REF!</f>
        <v>#REF!</v>
      </c>
      <c r="OMO13" s="293" t="e">
        <f>ROUND(OMM13*OMN13,2)</f>
        <v>#REF!</v>
      </c>
      <c r="OMP13" s="292" t="e">
        <f>'PLAN. COMP.'!#REF!</f>
        <v>#REF!</v>
      </c>
      <c r="OMQ13" s="293" t="e">
        <f>ROUND(OMO13*OMP13,2)</f>
        <v>#REF!</v>
      </c>
      <c r="OMR13" s="292" t="e">
        <f>'PLAN. COMP.'!#REF!</f>
        <v>#REF!</v>
      </c>
      <c r="OMS13" s="293" t="e">
        <f>ROUND(OMQ13*OMR13,2)</f>
        <v>#REF!</v>
      </c>
      <c r="OMT13" s="292" t="e">
        <f>'PLAN. COMP.'!#REF!</f>
        <v>#REF!</v>
      </c>
      <c r="OMU13" s="293" t="e">
        <f>ROUND(OMS13*OMT13,2)</f>
        <v>#REF!</v>
      </c>
      <c r="OMV13" s="292" t="e">
        <f>'PLAN. COMP.'!#REF!</f>
        <v>#REF!</v>
      </c>
      <c r="OMW13" s="293" t="e">
        <f>ROUND(OMU13*OMV13,2)</f>
        <v>#REF!</v>
      </c>
      <c r="OMX13" s="292" t="e">
        <f>'PLAN. COMP.'!#REF!</f>
        <v>#REF!</v>
      </c>
      <c r="OMY13" s="293" t="e">
        <f>ROUND(OMW13*OMX13,2)</f>
        <v>#REF!</v>
      </c>
      <c r="OMZ13" s="292" t="e">
        <f>'PLAN. COMP.'!#REF!</f>
        <v>#REF!</v>
      </c>
      <c r="ONA13" s="293" t="e">
        <f>ROUND(OMY13*OMZ13,2)</f>
        <v>#REF!</v>
      </c>
      <c r="ONB13" s="292" t="e">
        <f>'PLAN. COMP.'!#REF!</f>
        <v>#REF!</v>
      </c>
      <c r="ONC13" s="293" t="e">
        <f>ROUND(ONA13*ONB13,2)</f>
        <v>#REF!</v>
      </c>
      <c r="OND13" s="292" t="e">
        <f>'PLAN. COMP.'!#REF!</f>
        <v>#REF!</v>
      </c>
      <c r="ONE13" s="293" t="e">
        <f>ROUND(ONC13*OND13,2)</f>
        <v>#REF!</v>
      </c>
      <c r="ONF13" s="292" t="e">
        <f>'PLAN. COMP.'!#REF!</f>
        <v>#REF!</v>
      </c>
      <c r="ONG13" s="293" t="e">
        <f>ROUND(ONE13*ONF13,2)</f>
        <v>#REF!</v>
      </c>
      <c r="ONH13" s="292" t="e">
        <f>'PLAN. COMP.'!#REF!</f>
        <v>#REF!</v>
      </c>
      <c r="ONI13" s="293" t="e">
        <f>ROUND(ONG13*ONH13,2)</f>
        <v>#REF!</v>
      </c>
      <c r="ONJ13" s="292" t="e">
        <f>'PLAN. COMP.'!#REF!</f>
        <v>#REF!</v>
      </c>
      <c r="ONK13" s="293" t="e">
        <f>ROUND(ONI13*ONJ13,2)</f>
        <v>#REF!</v>
      </c>
      <c r="ONL13" s="292" t="e">
        <f>'PLAN. COMP.'!#REF!</f>
        <v>#REF!</v>
      </c>
      <c r="ONM13" s="293" t="e">
        <f>ROUND(ONK13*ONL13,2)</f>
        <v>#REF!</v>
      </c>
      <c r="ONN13" s="292" t="e">
        <f>'PLAN. COMP.'!#REF!</f>
        <v>#REF!</v>
      </c>
      <c r="ONO13" s="293" t="e">
        <f>ROUND(ONM13*ONN13,2)</f>
        <v>#REF!</v>
      </c>
      <c r="ONP13" s="292" t="e">
        <f>'PLAN. COMP.'!#REF!</f>
        <v>#REF!</v>
      </c>
      <c r="ONQ13" s="293" t="e">
        <f>ROUND(ONO13*ONP13,2)</f>
        <v>#REF!</v>
      </c>
      <c r="ONR13" s="292" t="e">
        <f>'PLAN. COMP.'!#REF!</f>
        <v>#REF!</v>
      </c>
      <c r="ONS13" s="293" t="e">
        <f>ROUND(ONQ13*ONR13,2)</f>
        <v>#REF!</v>
      </c>
      <c r="ONT13" s="292" t="e">
        <f>'PLAN. COMP.'!#REF!</f>
        <v>#REF!</v>
      </c>
      <c r="ONU13" s="293" t="e">
        <f>ROUND(ONS13*ONT13,2)</f>
        <v>#REF!</v>
      </c>
      <c r="ONV13" s="292" t="e">
        <f>'PLAN. COMP.'!#REF!</f>
        <v>#REF!</v>
      </c>
      <c r="ONW13" s="293" t="e">
        <f>ROUND(ONU13*ONV13,2)</f>
        <v>#REF!</v>
      </c>
      <c r="ONX13" s="292" t="e">
        <f>'PLAN. COMP.'!#REF!</f>
        <v>#REF!</v>
      </c>
      <c r="ONY13" s="293" t="e">
        <f>ROUND(ONW13*ONX13,2)</f>
        <v>#REF!</v>
      </c>
      <c r="ONZ13" s="292" t="e">
        <f>'PLAN. COMP.'!#REF!</f>
        <v>#REF!</v>
      </c>
      <c r="OOA13" s="293" t="e">
        <f>ROUND(ONY13*ONZ13,2)</f>
        <v>#REF!</v>
      </c>
      <c r="OOB13" s="292" t="e">
        <f>'PLAN. COMP.'!#REF!</f>
        <v>#REF!</v>
      </c>
      <c r="OOC13" s="293" t="e">
        <f>ROUND(OOA13*OOB13,2)</f>
        <v>#REF!</v>
      </c>
      <c r="OOD13" s="292" t="e">
        <f>'PLAN. COMP.'!#REF!</f>
        <v>#REF!</v>
      </c>
      <c r="OOE13" s="293" t="e">
        <f>ROUND(OOC13*OOD13,2)</f>
        <v>#REF!</v>
      </c>
      <c r="OOF13" s="292" t="e">
        <f>'PLAN. COMP.'!#REF!</f>
        <v>#REF!</v>
      </c>
      <c r="OOG13" s="293" t="e">
        <f>ROUND(OOE13*OOF13,2)</f>
        <v>#REF!</v>
      </c>
      <c r="OOH13" s="292" t="e">
        <f>'PLAN. COMP.'!#REF!</f>
        <v>#REF!</v>
      </c>
      <c r="OOI13" s="293" t="e">
        <f>ROUND(OOG13*OOH13,2)</f>
        <v>#REF!</v>
      </c>
      <c r="OOJ13" s="292" t="e">
        <f>'PLAN. COMP.'!#REF!</f>
        <v>#REF!</v>
      </c>
      <c r="OOK13" s="293" t="e">
        <f>ROUND(OOI13*OOJ13,2)</f>
        <v>#REF!</v>
      </c>
      <c r="OOL13" s="292" t="e">
        <f>'PLAN. COMP.'!#REF!</f>
        <v>#REF!</v>
      </c>
      <c r="OOM13" s="293" t="e">
        <f>ROUND(OOK13*OOL13,2)</f>
        <v>#REF!</v>
      </c>
      <c r="OON13" s="292" t="e">
        <f>'PLAN. COMP.'!#REF!</f>
        <v>#REF!</v>
      </c>
      <c r="OOO13" s="293" t="e">
        <f>ROUND(OOM13*OON13,2)</f>
        <v>#REF!</v>
      </c>
      <c r="OOP13" s="292" t="e">
        <f>'PLAN. COMP.'!#REF!</f>
        <v>#REF!</v>
      </c>
      <c r="OOQ13" s="293" t="e">
        <f>ROUND(OOO13*OOP13,2)</f>
        <v>#REF!</v>
      </c>
      <c r="OOR13" s="292" t="e">
        <f>'PLAN. COMP.'!#REF!</f>
        <v>#REF!</v>
      </c>
      <c r="OOS13" s="293" t="e">
        <f>ROUND(OOQ13*OOR13,2)</f>
        <v>#REF!</v>
      </c>
      <c r="OOT13" s="292" t="e">
        <f>'PLAN. COMP.'!#REF!</f>
        <v>#REF!</v>
      </c>
      <c r="OOU13" s="293" t="e">
        <f>ROUND(OOS13*OOT13,2)</f>
        <v>#REF!</v>
      </c>
      <c r="OOV13" s="292" t="e">
        <f>'PLAN. COMP.'!#REF!</f>
        <v>#REF!</v>
      </c>
      <c r="OOW13" s="293" t="e">
        <f>ROUND(OOU13*OOV13,2)</f>
        <v>#REF!</v>
      </c>
      <c r="OOX13" s="292" t="e">
        <f>'PLAN. COMP.'!#REF!</f>
        <v>#REF!</v>
      </c>
      <c r="OOY13" s="293" t="e">
        <f>ROUND(OOW13*OOX13,2)</f>
        <v>#REF!</v>
      </c>
      <c r="OOZ13" s="292" t="e">
        <f>'PLAN. COMP.'!#REF!</f>
        <v>#REF!</v>
      </c>
      <c r="OPA13" s="293" t="e">
        <f>ROUND(OOY13*OOZ13,2)</f>
        <v>#REF!</v>
      </c>
      <c r="OPB13" s="292" t="e">
        <f>'PLAN. COMP.'!#REF!</f>
        <v>#REF!</v>
      </c>
      <c r="OPC13" s="293" t="e">
        <f>ROUND(OPA13*OPB13,2)</f>
        <v>#REF!</v>
      </c>
      <c r="OPD13" s="292" t="e">
        <f>'PLAN. COMP.'!#REF!</f>
        <v>#REF!</v>
      </c>
      <c r="OPE13" s="293" t="e">
        <f>ROUND(OPC13*OPD13,2)</f>
        <v>#REF!</v>
      </c>
      <c r="OPF13" s="292" t="e">
        <f>'PLAN. COMP.'!#REF!</f>
        <v>#REF!</v>
      </c>
      <c r="OPG13" s="293" t="e">
        <f>ROUND(OPE13*OPF13,2)</f>
        <v>#REF!</v>
      </c>
      <c r="OPH13" s="292" t="e">
        <f>'PLAN. COMP.'!#REF!</f>
        <v>#REF!</v>
      </c>
      <c r="OPI13" s="293" t="e">
        <f>ROUND(OPG13*OPH13,2)</f>
        <v>#REF!</v>
      </c>
      <c r="OPJ13" s="292" t="e">
        <f>'PLAN. COMP.'!#REF!</f>
        <v>#REF!</v>
      </c>
      <c r="OPK13" s="293" t="e">
        <f>ROUND(OPI13*OPJ13,2)</f>
        <v>#REF!</v>
      </c>
      <c r="OPL13" s="292" t="e">
        <f>'PLAN. COMP.'!#REF!</f>
        <v>#REF!</v>
      </c>
      <c r="OPM13" s="293" t="e">
        <f>ROUND(OPK13*OPL13,2)</f>
        <v>#REF!</v>
      </c>
      <c r="OPN13" s="292" t="e">
        <f>'PLAN. COMP.'!#REF!</f>
        <v>#REF!</v>
      </c>
      <c r="OPO13" s="293" t="e">
        <f>ROUND(OPM13*OPN13,2)</f>
        <v>#REF!</v>
      </c>
      <c r="OPP13" s="292" t="e">
        <f>'PLAN. COMP.'!#REF!</f>
        <v>#REF!</v>
      </c>
      <c r="OPQ13" s="293" t="e">
        <f>ROUND(OPO13*OPP13,2)</f>
        <v>#REF!</v>
      </c>
      <c r="OPR13" s="292" t="e">
        <f>'PLAN. COMP.'!#REF!</f>
        <v>#REF!</v>
      </c>
      <c r="OPS13" s="293" t="e">
        <f>ROUND(OPQ13*OPR13,2)</f>
        <v>#REF!</v>
      </c>
      <c r="OPT13" s="292" t="e">
        <f>'PLAN. COMP.'!#REF!</f>
        <v>#REF!</v>
      </c>
      <c r="OPU13" s="293" t="e">
        <f>ROUND(OPS13*OPT13,2)</f>
        <v>#REF!</v>
      </c>
      <c r="OPV13" s="292" t="e">
        <f>'PLAN. COMP.'!#REF!</f>
        <v>#REF!</v>
      </c>
      <c r="OPW13" s="293" t="e">
        <f>ROUND(OPU13*OPV13,2)</f>
        <v>#REF!</v>
      </c>
      <c r="OPX13" s="292" t="e">
        <f>'PLAN. COMP.'!#REF!</f>
        <v>#REF!</v>
      </c>
      <c r="OPY13" s="293" t="e">
        <f>ROUND(OPW13*OPX13,2)</f>
        <v>#REF!</v>
      </c>
      <c r="OPZ13" s="292" t="e">
        <f>'PLAN. COMP.'!#REF!</f>
        <v>#REF!</v>
      </c>
      <c r="OQA13" s="293" t="e">
        <f>ROUND(OPY13*OPZ13,2)</f>
        <v>#REF!</v>
      </c>
      <c r="OQB13" s="292" t="e">
        <f>'PLAN. COMP.'!#REF!</f>
        <v>#REF!</v>
      </c>
      <c r="OQC13" s="293" t="e">
        <f>ROUND(OQA13*OQB13,2)</f>
        <v>#REF!</v>
      </c>
      <c r="OQD13" s="292" t="e">
        <f>'PLAN. COMP.'!#REF!</f>
        <v>#REF!</v>
      </c>
      <c r="OQE13" s="293" t="e">
        <f>ROUND(OQC13*OQD13,2)</f>
        <v>#REF!</v>
      </c>
      <c r="OQF13" s="292" t="e">
        <f>'PLAN. COMP.'!#REF!</f>
        <v>#REF!</v>
      </c>
      <c r="OQG13" s="293" t="e">
        <f>ROUND(OQE13*OQF13,2)</f>
        <v>#REF!</v>
      </c>
      <c r="OQH13" s="292" t="e">
        <f>'PLAN. COMP.'!#REF!</f>
        <v>#REF!</v>
      </c>
      <c r="OQI13" s="293" t="e">
        <f>ROUND(OQG13*OQH13,2)</f>
        <v>#REF!</v>
      </c>
      <c r="OQJ13" s="292" t="e">
        <f>'PLAN. COMP.'!#REF!</f>
        <v>#REF!</v>
      </c>
      <c r="OQK13" s="293" t="e">
        <f>ROUND(OQI13*OQJ13,2)</f>
        <v>#REF!</v>
      </c>
      <c r="OQL13" s="292" t="e">
        <f>'PLAN. COMP.'!#REF!</f>
        <v>#REF!</v>
      </c>
      <c r="OQM13" s="293" t="e">
        <f>ROUND(OQK13*OQL13,2)</f>
        <v>#REF!</v>
      </c>
      <c r="OQN13" s="292" t="e">
        <f>'PLAN. COMP.'!#REF!</f>
        <v>#REF!</v>
      </c>
      <c r="OQO13" s="293" t="e">
        <f>ROUND(OQM13*OQN13,2)</f>
        <v>#REF!</v>
      </c>
      <c r="OQP13" s="292" t="e">
        <f>'PLAN. COMP.'!#REF!</f>
        <v>#REF!</v>
      </c>
      <c r="OQQ13" s="293" t="e">
        <f>ROUND(OQO13*OQP13,2)</f>
        <v>#REF!</v>
      </c>
      <c r="OQR13" s="292" t="e">
        <f>'PLAN. COMP.'!#REF!</f>
        <v>#REF!</v>
      </c>
      <c r="OQS13" s="293" t="e">
        <f>ROUND(OQQ13*OQR13,2)</f>
        <v>#REF!</v>
      </c>
      <c r="OQT13" s="292" t="e">
        <f>'PLAN. COMP.'!#REF!</f>
        <v>#REF!</v>
      </c>
      <c r="OQU13" s="293" t="e">
        <f>ROUND(OQS13*OQT13,2)</f>
        <v>#REF!</v>
      </c>
      <c r="OQV13" s="292" t="e">
        <f>'PLAN. COMP.'!#REF!</f>
        <v>#REF!</v>
      </c>
      <c r="OQW13" s="293" t="e">
        <f>ROUND(OQU13*OQV13,2)</f>
        <v>#REF!</v>
      </c>
      <c r="OQX13" s="292" t="e">
        <f>'PLAN. COMP.'!#REF!</f>
        <v>#REF!</v>
      </c>
      <c r="OQY13" s="293" t="e">
        <f>ROUND(OQW13*OQX13,2)</f>
        <v>#REF!</v>
      </c>
      <c r="OQZ13" s="292" t="e">
        <f>'PLAN. COMP.'!#REF!</f>
        <v>#REF!</v>
      </c>
      <c r="ORA13" s="293" t="e">
        <f>ROUND(OQY13*OQZ13,2)</f>
        <v>#REF!</v>
      </c>
      <c r="ORB13" s="292" t="e">
        <f>'PLAN. COMP.'!#REF!</f>
        <v>#REF!</v>
      </c>
      <c r="ORC13" s="293" t="e">
        <f>ROUND(ORA13*ORB13,2)</f>
        <v>#REF!</v>
      </c>
      <c r="ORD13" s="292" t="e">
        <f>'PLAN. COMP.'!#REF!</f>
        <v>#REF!</v>
      </c>
      <c r="ORE13" s="293" t="e">
        <f>ROUND(ORC13*ORD13,2)</f>
        <v>#REF!</v>
      </c>
      <c r="ORF13" s="292" t="e">
        <f>'PLAN. COMP.'!#REF!</f>
        <v>#REF!</v>
      </c>
      <c r="ORG13" s="293" t="e">
        <f>ROUND(ORE13*ORF13,2)</f>
        <v>#REF!</v>
      </c>
      <c r="ORH13" s="292" t="e">
        <f>'PLAN. COMP.'!#REF!</f>
        <v>#REF!</v>
      </c>
      <c r="ORI13" s="293" t="e">
        <f>ROUND(ORG13*ORH13,2)</f>
        <v>#REF!</v>
      </c>
      <c r="ORJ13" s="292" t="e">
        <f>'PLAN. COMP.'!#REF!</f>
        <v>#REF!</v>
      </c>
      <c r="ORK13" s="293" t="e">
        <f>ROUND(ORI13*ORJ13,2)</f>
        <v>#REF!</v>
      </c>
      <c r="ORL13" s="292" t="e">
        <f>'PLAN. COMP.'!#REF!</f>
        <v>#REF!</v>
      </c>
      <c r="ORM13" s="293" t="e">
        <f>ROUND(ORK13*ORL13,2)</f>
        <v>#REF!</v>
      </c>
      <c r="ORN13" s="292" t="e">
        <f>'PLAN. COMP.'!#REF!</f>
        <v>#REF!</v>
      </c>
      <c r="ORO13" s="293" t="e">
        <f>ROUND(ORM13*ORN13,2)</f>
        <v>#REF!</v>
      </c>
      <c r="ORP13" s="292" t="e">
        <f>'PLAN. COMP.'!#REF!</f>
        <v>#REF!</v>
      </c>
      <c r="ORQ13" s="293" t="e">
        <f>ROUND(ORO13*ORP13,2)</f>
        <v>#REF!</v>
      </c>
      <c r="ORR13" s="292" t="e">
        <f>'PLAN. COMP.'!#REF!</f>
        <v>#REF!</v>
      </c>
      <c r="ORS13" s="293" t="e">
        <f>ROUND(ORQ13*ORR13,2)</f>
        <v>#REF!</v>
      </c>
      <c r="ORT13" s="292" t="e">
        <f>'PLAN. COMP.'!#REF!</f>
        <v>#REF!</v>
      </c>
      <c r="ORU13" s="293" t="e">
        <f>ROUND(ORS13*ORT13,2)</f>
        <v>#REF!</v>
      </c>
      <c r="ORV13" s="292" t="e">
        <f>'PLAN. COMP.'!#REF!</f>
        <v>#REF!</v>
      </c>
      <c r="ORW13" s="293" t="e">
        <f>ROUND(ORU13*ORV13,2)</f>
        <v>#REF!</v>
      </c>
      <c r="ORX13" s="292" t="e">
        <f>'PLAN. COMP.'!#REF!</f>
        <v>#REF!</v>
      </c>
      <c r="ORY13" s="293" t="e">
        <f>ROUND(ORW13*ORX13,2)</f>
        <v>#REF!</v>
      </c>
      <c r="ORZ13" s="292" t="e">
        <f>'PLAN. COMP.'!#REF!</f>
        <v>#REF!</v>
      </c>
      <c r="OSA13" s="293" t="e">
        <f>ROUND(ORY13*ORZ13,2)</f>
        <v>#REF!</v>
      </c>
      <c r="OSB13" s="292" t="e">
        <f>'PLAN. COMP.'!#REF!</f>
        <v>#REF!</v>
      </c>
      <c r="OSC13" s="293" t="e">
        <f>ROUND(OSA13*OSB13,2)</f>
        <v>#REF!</v>
      </c>
      <c r="OSD13" s="292" t="e">
        <f>'PLAN. COMP.'!#REF!</f>
        <v>#REF!</v>
      </c>
      <c r="OSE13" s="293" t="e">
        <f>ROUND(OSC13*OSD13,2)</f>
        <v>#REF!</v>
      </c>
      <c r="OSF13" s="292" t="e">
        <f>'PLAN. COMP.'!#REF!</f>
        <v>#REF!</v>
      </c>
      <c r="OSG13" s="293" t="e">
        <f>ROUND(OSE13*OSF13,2)</f>
        <v>#REF!</v>
      </c>
      <c r="OSH13" s="292" t="e">
        <f>'PLAN. COMP.'!#REF!</f>
        <v>#REF!</v>
      </c>
      <c r="OSI13" s="293" t="e">
        <f>ROUND(OSG13*OSH13,2)</f>
        <v>#REF!</v>
      </c>
      <c r="OSJ13" s="292" t="e">
        <f>'PLAN. COMP.'!#REF!</f>
        <v>#REF!</v>
      </c>
      <c r="OSK13" s="293" t="e">
        <f>ROUND(OSI13*OSJ13,2)</f>
        <v>#REF!</v>
      </c>
      <c r="OSL13" s="292" t="e">
        <f>'PLAN. COMP.'!#REF!</f>
        <v>#REF!</v>
      </c>
      <c r="OSM13" s="293" t="e">
        <f>ROUND(OSK13*OSL13,2)</f>
        <v>#REF!</v>
      </c>
      <c r="OSN13" s="292" t="e">
        <f>'PLAN. COMP.'!#REF!</f>
        <v>#REF!</v>
      </c>
      <c r="OSO13" s="293" t="e">
        <f>ROUND(OSM13*OSN13,2)</f>
        <v>#REF!</v>
      </c>
      <c r="OSP13" s="292" t="e">
        <f>'PLAN. COMP.'!#REF!</f>
        <v>#REF!</v>
      </c>
      <c r="OSQ13" s="293" t="e">
        <f>ROUND(OSO13*OSP13,2)</f>
        <v>#REF!</v>
      </c>
      <c r="OSR13" s="292" t="e">
        <f>'PLAN. COMP.'!#REF!</f>
        <v>#REF!</v>
      </c>
      <c r="OSS13" s="293" t="e">
        <f>ROUND(OSQ13*OSR13,2)</f>
        <v>#REF!</v>
      </c>
      <c r="OST13" s="292" t="e">
        <f>'PLAN. COMP.'!#REF!</f>
        <v>#REF!</v>
      </c>
      <c r="OSU13" s="293" t="e">
        <f>ROUND(OSS13*OST13,2)</f>
        <v>#REF!</v>
      </c>
      <c r="OSV13" s="292" t="e">
        <f>'PLAN. COMP.'!#REF!</f>
        <v>#REF!</v>
      </c>
      <c r="OSW13" s="293" t="e">
        <f>ROUND(OSU13*OSV13,2)</f>
        <v>#REF!</v>
      </c>
      <c r="OSX13" s="292" t="e">
        <f>'PLAN. COMP.'!#REF!</f>
        <v>#REF!</v>
      </c>
      <c r="OSY13" s="293" t="e">
        <f>ROUND(OSW13*OSX13,2)</f>
        <v>#REF!</v>
      </c>
      <c r="OSZ13" s="292" t="e">
        <f>'PLAN. COMP.'!#REF!</f>
        <v>#REF!</v>
      </c>
      <c r="OTA13" s="293" t="e">
        <f>ROUND(OSY13*OSZ13,2)</f>
        <v>#REF!</v>
      </c>
      <c r="OTB13" s="292" t="e">
        <f>'PLAN. COMP.'!#REF!</f>
        <v>#REF!</v>
      </c>
      <c r="OTC13" s="293" t="e">
        <f>ROUND(OTA13*OTB13,2)</f>
        <v>#REF!</v>
      </c>
      <c r="OTD13" s="292" t="e">
        <f>'PLAN. COMP.'!#REF!</f>
        <v>#REF!</v>
      </c>
      <c r="OTE13" s="293" t="e">
        <f>ROUND(OTC13*OTD13,2)</f>
        <v>#REF!</v>
      </c>
      <c r="OTF13" s="292" t="e">
        <f>'PLAN. COMP.'!#REF!</f>
        <v>#REF!</v>
      </c>
      <c r="OTG13" s="293" t="e">
        <f>ROUND(OTE13*OTF13,2)</f>
        <v>#REF!</v>
      </c>
      <c r="OTH13" s="292" t="e">
        <f>'PLAN. COMP.'!#REF!</f>
        <v>#REF!</v>
      </c>
      <c r="OTI13" s="293" t="e">
        <f>ROUND(OTG13*OTH13,2)</f>
        <v>#REF!</v>
      </c>
      <c r="OTJ13" s="292" t="e">
        <f>'PLAN. COMP.'!#REF!</f>
        <v>#REF!</v>
      </c>
      <c r="OTK13" s="293" t="e">
        <f>ROUND(OTI13*OTJ13,2)</f>
        <v>#REF!</v>
      </c>
      <c r="OTL13" s="292" t="e">
        <f>'PLAN. COMP.'!#REF!</f>
        <v>#REF!</v>
      </c>
      <c r="OTM13" s="293" t="e">
        <f>ROUND(OTK13*OTL13,2)</f>
        <v>#REF!</v>
      </c>
      <c r="OTN13" s="292" t="e">
        <f>'PLAN. COMP.'!#REF!</f>
        <v>#REF!</v>
      </c>
      <c r="OTO13" s="293" t="e">
        <f>ROUND(OTM13*OTN13,2)</f>
        <v>#REF!</v>
      </c>
      <c r="OTP13" s="292" t="e">
        <f>'PLAN. COMP.'!#REF!</f>
        <v>#REF!</v>
      </c>
      <c r="OTQ13" s="293" t="e">
        <f>ROUND(OTO13*OTP13,2)</f>
        <v>#REF!</v>
      </c>
      <c r="OTR13" s="292" t="e">
        <f>'PLAN. COMP.'!#REF!</f>
        <v>#REF!</v>
      </c>
      <c r="OTS13" s="293" t="e">
        <f>ROUND(OTQ13*OTR13,2)</f>
        <v>#REF!</v>
      </c>
      <c r="OTT13" s="292" t="e">
        <f>'PLAN. COMP.'!#REF!</f>
        <v>#REF!</v>
      </c>
      <c r="OTU13" s="293" t="e">
        <f>ROUND(OTS13*OTT13,2)</f>
        <v>#REF!</v>
      </c>
      <c r="OTV13" s="292" t="e">
        <f>'PLAN. COMP.'!#REF!</f>
        <v>#REF!</v>
      </c>
      <c r="OTW13" s="293" t="e">
        <f>ROUND(OTU13*OTV13,2)</f>
        <v>#REF!</v>
      </c>
      <c r="OTX13" s="292" t="e">
        <f>'PLAN. COMP.'!#REF!</f>
        <v>#REF!</v>
      </c>
      <c r="OTY13" s="293" t="e">
        <f>ROUND(OTW13*OTX13,2)</f>
        <v>#REF!</v>
      </c>
      <c r="OTZ13" s="292" t="e">
        <f>'PLAN. COMP.'!#REF!</f>
        <v>#REF!</v>
      </c>
      <c r="OUA13" s="293" t="e">
        <f>ROUND(OTY13*OTZ13,2)</f>
        <v>#REF!</v>
      </c>
      <c r="OUB13" s="292" t="e">
        <f>'PLAN. COMP.'!#REF!</f>
        <v>#REF!</v>
      </c>
      <c r="OUC13" s="293" t="e">
        <f>ROUND(OUA13*OUB13,2)</f>
        <v>#REF!</v>
      </c>
      <c r="OUD13" s="292" t="e">
        <f>'PLAN. COMP.'!#REF!</f>
        <v>#REF!</v>
      </c>
      <c r="OUE13" s="293" t="e">
        <f>ROUND(OUC13*OUD13,2)</f>
        <v>#REF!</v>
      </c>
      <c r="OUF13" s="292" t="e">
        <f>'PLAN. COMP.'!#REF!</f>
        <v>#REF!</v>
      </c>
      <c r="OUG13" s="293" t="e">
        <f>ROUND(OUE13*OUF13,2)</f>
        <v>#REF!</v>
      </c>
      <c r="OUH13" s="292" t="e">
        <f>'PLAN. COMP.'!#REF!</f>
        <v>#REF!</v>
      </c>
      <c r="OUI13" s="293" t="e">
        <f>ROUND(OUG13*OUH13,2)</f>
        <v>#REF!</v>
      </c>
      <c r="OUJ13" s="292" t="e">
        <f>'PLAN. COMP.'!#REF!</f>
        <v>#REF!</v>
      </c>
      <c r="OUK13" s="293" t="e">
        <f>ROUND(OUI13*OUJ13,2)</f>
        <v>#REF!</v>
      </c>
      <c r="OUL13" s="292" t="e">
        <f>'PLAN. COMP.'!#REF!</f>
        <v>#REF!</v>
      </c>
      <c r="OUM13" s="293" t="e">
        <f>ROUND(OUK13*OUL13,2)</f>
        <v>#REF!</v>
      </c>
      <c r="OUN13" s="292" t="e">
        <f>'PLAN. COMP.'!#REF!</f>
        <v>#REF!</v>
      </c>
      <c r="OUO13" s="293" t="e">
        <f>ROUND(OUM13*OUN13,2)</f>
        <v>#REF!</v>
      </c>
      <c r="OUP13" s="292" t="e">
        <f>'PLAN. COMP.'!#REF!</f>
        <v>#REF!</v>
      </c>
      <c r="OUQ13" s="293" t="e">
        <f>ROUND(OUO13*OUP13,2)</f>
        <v>#REF!</v>
      </c>
      <c r="OUR13" s="292" t="e">
        <f>'PLAN. COMP.'!#REF!</f>
        <v>#REF!</v>
      </c>
      <c r="OUS13" s="293" t="e">
        <f>ROUND(OUQ13*OUR13,2)</f>
        <v>#REF!</v>
      </c>
      <c r="OUT13" s="292" t="e">
        <f>'PLAN. COMP.'!#REF!</f>
        <v>#REF!</v>
      </c>
      <c r="OUU13" s="293" t="e">
        <f>ROUND(OUS13*OUT13,2)</f>
        <v>#REF!</v>
      </c>
      <c r="OUV13" s="292" t="e">
        <f>'PLAN. COMP.'!#REF!</f>
        <v>#REF!</v>
      </c>
      <c r="OUW13" s="293" t="e">
        <f>ROUND(OUU13*OUV13,2)</f>
        <v>#REF!</v>
      </c>
      <c r="OUX13" s="292" t="e">
        <f>'PLAN. COMP.'!#REF!</f>
        <v>#REF!</v>
      </c>
      <c r="OUY13" s="293" t="e">
        <f>ROUND(OUW13*OUX13,2)</f>
        <v>#REF!</v>
      </c>
      <c r="OUZ13" s="292" t="e">
        <f>'PLAN. COMP.'!#REF!</f>
        <v>#REF!</v>
      </c>
      <c r="OVA13" s="293" t="e">
        <f>ROUND(OUY13*OUZ13,2)</f>
        <v>#REF!</v>
      </c>
      <c r="OVB13" s="292" t="e">
        <f>'PLAN. COMP.'!#REF!</f>
        <v>#REF!</v>
      </c>
      <c r="OVC13" s="293" t="e">
        <f>ROUND(OVA13*OVB13,2)</f>
        <v>#REF!</v>
      </c>
      <c r="OVD13" s="292" t="e">
        <f>'PLAN. COMP.'!#REF!</f>
        <v>#REF!</v>
      </c>
      <c r="OVE13" s="293" t="e">
        <f>ROUND(OVC13*OVD13,2)</f>
        <v>#REF!</v>
      </c>
      <c r="OVF13" s="292" t="e">
        <f>'PLAN. COMP.'!#REF!</f>
        <v>#REF!</v>
      </c>
      <c r="OVG13" s="293" t="e">
        <f>ROUND(OVE13*OVF13,2)</f>
        <v>#REF!</v>
      </c>
      <c r="OVH13" s="292" t="e">
        <f>'PLAN. COMP.'!#REF!</f>
        <v>#REF!</v>
      </c>
      <c r="OVI13" s="293" t="e">
        <f>ROUND(OVG13*OVH13,2)</f>
        <v>#REF!</v>
      </c>
      <c r="OVJ13" s="292" t="e">
        <f>'PLAN. COMP.'!#REF!</f>
        <v>#REF!</v>
      </c>
      <c r="OVK13" s="293" t="e">
        <f>ROUND(OVI13*OVJ13,2)</f>
        <v>#REF!</v>
      </c>
      <c r="OVL13" s="292" t="e">
        <f>'PLAN. COMP.'!#REF!</f>
        <v>#REF!</v>
      </c>
      <c r="OVM13" s="293" t="e">
        <f>ROUND(OVK13*OVL13,2)</f>
        <v>#REF!</v>
      </c>
      <c r="OVN13" s="292" t="e">
        <f>'PLAN. COMP.'!#REF!</f>
        <v>#REF!</v>
      </c>
      <c r="OVO13" s="293" t="e">
        <f>ROUND(OVM13*OVN13,2)</f>
        <v>#REF!</v>
      </c>
      <c r="OVP13" s="292" t="e">
        <f>'PLAN. COMP.'!#REF!</f>
        <v>#REF!</v>
      </c>
      <c r="OVQ13" s="293" t="e">
        <f>ROUND(OVO13*OVP13,2)</f>
        <v>#REF!</v>
      </c>
      <c r="OVR13" s="292" t="e">
        <f>'PLAN. COMP.'!#REF!</f>
        <v>#REF!</v>
      </c>
      <c r="OVS13" s="293" t="e">
        <f>ROUND(OVQ13*OVR13,2)</f>
        <v>#REF!</v>
      </c>
      <c r="OVT13" s="292" t="e">
        <f>'PLAN. COMP.'!#REF!</f>
        <v>#REF!</v>
      </c>
      <c r="OVU13" s="293" t="e">
        <f>ROUND(OVS13*OVT13,2)</f>
        <v>#REF!</v>
      </c>
      <c r="OVV13" s="292" t="e">
        <f>'PLAN. COMP.'!#REF!</f>
        <v>#REF!</v>
      </c>
      <c r="OVW13" s="293" t="e">
        <f>ROUND(OVU13*OVV13,2)</f>
        <v>#REF!</v>
      </c>
      <c r="OVX13" s="292" t="e">
        <f>'PLAN. COMP.'!#REF!</f>
        <v>#REF!</v>
      </c>
      <c r="OVY13" s="293" t="e">
        <f>ROUND(OVW13*OVX13,2)</f>
        <v>#REF!</v>
      </c>
      <c r="OVZ13" s="292" t="e">
        <f>'PLAN. COMP.'!#REF!</f>
        <v>#REF!</v>
      </c>
      <c r="OWA13" s="293" t="e">
        <f>ROUND(OVY13*OVZ13,2)</f>
        <v>#REF!</v>
      </c>
      <c r="OWB13" s="292" t="e">
        <f>'PLAN. COMP.'!#REF!</f>
        <v>#REF!</v>
      </c>
      <c r="OWC13" s="293" t="e">
        <f>ROUND(OWA13*OWB13,2)</f>
        <v>#REF!</v>
      </c>
      <c r="OWD13" s="292" t="e">
        <f>'PLAN. COMP.'!#REF!</f>
        <v>#REF!</v>
      </c>
      <c r="OWE13" s="293" t="e">
        <f>ROUND(OWC13*OWD13,2)</f>
        <v>#REF!</v>
      </c>
      <c r="OWF13" s="292" t="e">
        <f>'PLAN. COMP.'!#REF!</f>
        <v>#REF!</v>
      </c>
      <c r="OWG13" s="293" t="e">
        <f>ROUND(OWE13*OWF13,2)</f>
        <v>#REF!</v>
      </c>
      <c r="OWH13" s="292" t="e">
        <f>'PLAN. COMP.'!#REF!</f>
        <v>#REF!</v>
      </c>
      <c r="OWI13" s="293" t="e">
        <f>ROUND(OWG13*OWH13,2)</f>
        <v>#REF!</v>
      </c>
      <c r="OWJ13" s="292" t="e">
        <f>'PLAN. COMP.'!#REF!</f>
        <v>#REF!</v>
      </c>
      <c r="OWK13" s="293" t="e">
        <f>ROUND(OWI13*OWJ13,2)</f>
        <v>#REF!</v>
      </c>
      <c r="OWL13" s="292" t="e">
        <f>'PLAN. COMP.'!#REF!</f>
        <v>#REF!</v>
      </c>
      <c r="OWM13" s="293" t="e">
        <f>ROUND(OWK13*OWL13,2)</f>
        <v>#REF!</v>
      </c>
      <c r="OWN13" s="292" t="e">
        <f>'PLAN. COMP.'!#REF!</f>
        <v>#REF!</v>
      </c>
      <c r="OWO13" s="293" t="e">
        <f>ROUND(OWM13*OWN13,2)</f>
        <v>#REF!</v>
      </c>
      <c r="OWP13" s="292" t="e">
        <f>'PLAN. COMP.'!#REF!</f>
        <v>#REF!</v>
      </c>
      <c r="OWQ13" s="293" t="e">
        <f>ROUND(OWO13*OWP13,2)</f>
        <v>#REF!</v>
      </c>
      <c r="OWR13" s="292" t="e">
        <f>'PLAN. COMP.'!#REF!</f>
        <v>#REF!</v>
      </c>
      <c r="OWS13" s="293" t="e">
        <f>ROUND(OWQ13*OWR13,2)</f>
        <v>#REF!</v>
      </c>
      <c r="OWT13" s="292" t="e">
        <f>'PLAN. COMP.'!#REF!</f>
        <v>#REF!</v>
      </c>
      <c r="OWU13" s="293" t="e">
        <f>ROUND(OWS13*OWT13,2)</f>
        <v>#REF!</v>
      </c>
      <c r="OWV13" s="292" t="e">
        <f>'PLAN. COMP.'!#REF!</f>
        <v>#REF!</v>
      </c>
      <c r="OWW13" s="293" t="e">
        <f>ROUND(OWU13*OWV13,2)</f>
        <v>#REF!</v>
      </c>
      <c r="OWX13" s="292" t="e">
        <f>'PLAN. COMP.'!#REF!</f>
        <v>#REF!</v>
      </c>
      <c r="OWY13" s="293" t="e">
        <f>ROUND(OWW13*OWX13,2)</f>
        <v>#REF!</v>
      </c>
      <c r="OWZ13" s="292" t="e">
        <f>'PLAN. COMP.'!#REF!</f>
        <v>#REF!</v>
      </c>
      <c r="OXA13" s="293" t="e">
        <f>ROUND(OWY13*OWZ13,2)</f>
        <v>#REF!</v>
      </c>
      <c r="OXB13" s="292" t="e">
        <f>'PLAN. COMP.'!#REF!</f>
        <v>#REF!</v>
      </c>
      <c r="OXC13" s="293" t="e">
        <f>ROUND(OXA13*OXB13,2)</f>
        <v>#REF!</v>
      </c>
      <c r="OXD13" s="292" t="e">
        <f>'PLAN. COMP.'!#REF!</f>
        <v>#REF!</v>
      </c>
      <c r="OXE13" s="293" t="e">
        <f>ROUND(OXC13*OXD13,2)</f>
        <v>#REF!</v>
      </c>
      <c r="OXF13" s="292" t="e">
        <f>'PLAN. COMP.'!#REF!</f>
        <v>#REF!</v>
      </c>
      <c r="OXG13" s="293" t="e">
        <f>ROUND(OXE13*OXF13,2)</f>
        <v>#REF!</v>
      </c>
      <c r="OXH13" s="292" t="e">
        <f>'PLAN. COMP.'!#REF!</f>
        <v>#REF!</v>
      </c>
      <c r="OXI13" s="293" t="e">
        <f>ROUND(OXG13*OXH13,2)</f>
        <v>#REF!</v>
      </c>
      <c r="OXJ13" s="292" t="e">
        <f>'PLAN. COMP.'!#REF!</f>
        <v>#REF!</v>
      </c>
      <c r="OXK13" s="293" t="e">
        <f>ROUND(OXI13*OXJ13,2)</f>
        <v>#REF!</v>
      </c>
      <c r="OXL13" s="292" t="e">
        <f>'PLAN. COMP.'!#REF!</f>
        <v>#REF!</v>
      </c>
      <c r="OXM13" s="293" t="e">
        <f>ROUND(OXK13*OXL13,2)</f>
        <v>#REF!</v>
      </c>
      <c r="OXN13" s="292" t="e">
        <f>'PLAN. COMP.'!#REF!</f>
        <v>#REF!</v>
      </c>
      <c r="OXO13" s="293" t="e">
        <f>ROUND(OXM13*OXN13,2)</f>
        <v>#REF!</v>
      </c>
      <c r="OXP13" s="292" t="e">
        <f>'PLAN. COMP.'!#REF!</f>
        <v>#REF!</v>
      </c>
      <c r="OXQ13" s="293" t="e">
        <f>ROUND(OXO13*OXP13,2)</f>
        <v>#REF!</v>
      </c>
      <c r="OXR13" s="292" t="e">
        <f>'PLAN. COMP.'!#REF!</f>
        <v>#REF!</v>
      </c>
      <c r="OXS13" s="293" t="e">
        <f>ROUND(OXQ13*OXR13,2)</f>
        <v>#REF!</v>
      </c>
      <c r="OXT13" s="292" t="e">
        <f>'PLAN. COMP.'!#REF!</f>
        <v>#REF!</v>
      </c>
      <c r="OXU13" s="293" t="e">
        <f>ROUND(OXS13*OXT13,2)</f>
        <v>#REF!</v>
      </c>
      <c r="OXV13" s="292" t="e">
        <f>'PLAN. COMP.'!#REF!</f>
        <v>#REF!</v>
      </c>
      <c r="OXW13" s="293" t="e">
        <f>ROUND(OXU13*OXV13,2)</f>
        <v>#REF!</v>
      </c>
      <c r="OXX13" s="292" t="e">
        <f>'PLAN. COMP.'!#REF!</f>
        <v>#REF!</v>
      </c>
      <c r="OXY13" s="293" t="e">
        <f>ROUND(OXW13*OXX13,2)</f>
        <v>#REF!</v>
      </c>
      <c r="OXZ13" s="292" t="e">
        <f>'PLAN. COMP.'!#REF!</f>
        <v>#REF!</v>
      </c>
      <c r="OYA13" s="293" t="e">
        <f>ROUND(OXY13*OXZ13,2)</f>
        <v>#REF!</v>
      </c>
      <c r="OYB13" s="292" t="e">
        <f>'PLAN. COMP.'!#REF!</f>
        <v>#REF!</v>
      </c>
      <c r="OYC13" s="293" t="e">
        <f>ROUND(OYA13*OYB13,2)</f>
        <v>#REF!</v>
      </c>
      <c r="OYD13" s="292" t="e">
        <f>'PLAN. COMP.'!#REF!</f>
        <v>#REF!</v>
      </c>
      <c r="OYE13" s="293" t="e">
        <f>ROUND(OYC13*OYD13,2)</f>
        <v>#REF!</v>
      </c>
      <c r="OYF13" s="292" t="e">
        <f>'PLAN. COMP.'!#REF!</f>
        <v>#REF!</v>
      </c>
      <c r="OYG13" s="293" t="e">
        <f>ROUND(OYE13*OYF13,2)</f>
        <v>#REF!</v>
      </c>
      <c r="OYH13" s="292" t="e">
        <f>'PLAN. COMP.'!#REF!</f>
        <v>#REF!</v>
      </c>
      <c r="OYI13" s="293" t="e">
        <f>ROUND(OYG13*OYH13,2)</f>
        <v>#REF!</v>
      </c>
      <c r="OYJ13" s="292" t="e">
        <f>'PLAN. COMP.'!#REF!</f>
        <v>#REF!</v>
      </c>
      <c r="OYK13" s="293" t="e">
        <f>ROUND(OYI13*OYJ13,2)</f>
        <v>#REF!</v>
      </c>
      <c r="OYL13" s="292" t="e">
        <f>'PLAN. COMP.'!#REF!</f>
        <v>#REF!</v>
      </c>
      <c r="OYM13" s="293" t="e">
        <f>ROUND(OYK13*OYL13,2)</f>
        <v>#REF!</v>
      </c>
      <c r="OYN13" s="292" t="e">
        <f>'PLAN. COMP.'!#REF!</f>
        <v>#REF!</v>
      </c>
      <c r="OYO13" s="293" t="e">
        <f>ROUND(OYM13*OYN13,2)</f>
        <v>#REF!</v>
      </c>
      <c r="OYP13" s="292" t="e">
        <f>'PLAN. COMP.'!#REF!</f>
        <v>#REF!</v>
      </c>
      <c r="OYQ13" s="293" t="e">
        <f>ROUND(OYO13*OYP13,2)</f>
        <v>#REF!</v>
      </c>
      <c r="OYR13" s="292" t="e">
        <f>'PLAN. COMP.'!#REF!</f>
        <v>#REF!</v>
      </c>
      <c r="OYS13" s="293" t="e">
        <f>ROUND(OYQ13*OYR13,2)</f>
        <v>#REF!</v>
      </c>
      <c r="OYT13" s="292" t="e">
        <f>'PLAN. COMP.'!#REF!</f>
        <v>#REF!</v>
      </c>
      <c r="OYU13" s="293" t="e">
        <f>ROUND(OYS13*OYT13,2)</f>
        <v>#REF!</v>
      </c>
      <c r="OYV13" s="292" t="e">
        <f>'PLAN. COMP.'!#REF!</f>
        <v>#REF!</v>
      </c>
      <c r="OYW13" s="293" t="e">
        <f>ROUND(OYU13*OYV13,2)</f>
        <v>#REF!</v>
      </c>
      <c r="OYX13" s="292" t="e">
        <f>'PLAN. COMP.'!#REF!</f>
        <v>#REF!</v>
      </c>
      <c r="OYY13" s="293" t="e">
        <f>ROUND(OYW13*OYX13,2)</f>
        <v>#REF!</v>
      </c>
      <c r="OYZ13" s="292" t="e">
        <f>'PLAN. COMP.'!#REF!</f>
        <v>#REF!</v>
      </c>
      <c r="OZA13" s="293" t="e">
        <f>ROUND(OYY13*OYZ13,2)</f>
        <v>#REF!</v>
      </c>
      <c r="OZB13" s="292" t="e">
        <f>'PLAN. COMP.'!#REF!</f>
        <v>#REF!</v>
      </c>
      <c r="OZC13" s="293" t="e">
        <f>ROUND(OZA13*OZB13,2)</f>
        <v>#REF!</v>
      </c>
      <c r="OZD13" s="292" t="e">
        <f>'PLAN. COMP.'!#REF!</f>
        <v>#REF!</v>
      </c>
      <c r="OZE13" s="293" t="e">
        <f>ROUND(OZC13*OZD13,2)</f>
        <v>#REF!</v>
      </c>
      <c r="OZF13" s="292" t="e">
        <f>'PLAN. COMP.'!#REF!</f>
        <v>#REF!</v>
      </c>
      <c r="OZG13" s="293" t="e">
        <f>ROUND(OZE13*OZF13,2)</f>
        <v>#REF!</v>
      </c>
      <c r="OZH13" s="292" t="e">
        <f>'PLAN. COMP.'!#REF!</f>
        <v>#REF!</v>
      </c>
      <c r="OZI13" s="293" t="e">
        <f>ROUND(OZG13*OZH13,2)</f>
        <v>#REF!</v>
      </c>
      <c r="OZJ13" s="292" t="e">
        <f>'PLAN. COMP.'!#REF!</f>
        <v>#REF!</v>
      </c>
      <c r="OZK13" s="293" t="e">
        <f>ROUND(OZI13*OZJ13,2)</f>
        <v>#REF!</v>
      </c>
      <c r="OZL13" s="292" t="e">
        <f>'PLAN. COMP.'!#REF!</f>
        <v>#REF!</v>
      </c>
      <c r="OZM13" s="293" t="e">
        <f>ROUND(OZK13*OZL13,2)</f>
        <v>#REF!</v>
      </c>
      <c r="OZN13" s="292" t="e">
        <f>'PLAN. COMP.'!#REF!</f>
        <v>#REF!</v>
      </c>
      <c r="OZO13" s="293" t="e">
        <f>ROUND(OZM13*OZN13,2)</f>
        <v>#REF!</v>
      </c>
      <c r="OZP13" s="292" t="e">
        <f>'PLAN. COMP.'!#REF!</f>
        <v>#REF!</v>
      </c>
      <c r="OZQ13" s="293" t="e">
        <f>ROUND(OZO13*OZP13,2)</f>
        <v>#REF!</v>
      </c>
      <c r="OZR13" s="292" t="e">
        <f>'PLAN. COMP.'!#REF!</f>
        <v>#REF!</v>
      </c>
      <c r="OZS13" s="293" t="e">
        <f>ROUND(OZQ13*OZR13,2)</f>
        <v>#REF!</v>
      </c>
      <c r="OZT13" s="292" t="e">
        <f>'PLAN. COMP.'!#REF!</f>
        <v>#REF!</v>
      </c>
      <c r="OZU13" s="293" t="e">
        <f>ROUND(OZS13*OZT13,2)</f>
        <v>#REF!</v>
      </c>
      <c r="OZV13" s="292" t="e">
        <f>'PLAN. COMP.'!#REF!</f>
        <v>#REF!</v>
      </c>
      <c r="OZW13" s="293" t="e">
        <f>ROUND(OZU13*OZV13,2)</f>
        <v>#REF!</v>
      </c>
      <c r="OZX13" s="292" t="e">
        <f>'PLAN. COMP.'!#REF!</f>
        <v>#REF!</v>
      </c>
      <c r="OZY13" s="293" t="e">
        <f>ROUND(OZW13*OZX13,2)</f>
        <v>#REF!</v>
      </c>
      <c r="OZZ13" s="292" t="e">
        <f>'PLAN. COMP.'!#REF!</f>
        <v>#REF!</v>
      </c>
      <c r="PAA13" s="293" t="e">
        <f>ROUND(OZY13*OZZ13,2)</f>
        <v>#REF!</v>
      </c>
      <c r="PAB13" s="292" t="e">
        <f>'PLAN. COMP.'!#REF!</f>
        <v>#REF!</v>
      </c>
      <c r="PAC13" s="293" t="e">
        <f>ROUND(PAA13*PAB13,2)</f>
        <v>#REF!</v>
      </c>
      <c r="PAD13" s="292" t="e">
        <f>'PLAN. COMP.'!#REF!</f>
        <v>#REF!</v>
      </c>
      <c r="PAE13" s="293" t="e">
        <f>ROUND(PAC13*PAD13,2)</f>
        <v>#REF!</v>
      </c>
      <c r="PAF13" s="292" t="e">
        <f>'PLAN. COMP.'!#REF!</f>
        <v>#REF!</v>
      </c>
      <c r="PAG13" s="293" t="e">
        <f>ROUND(PAE13*PAF13,2)</f>
        <v>#REF!</v>
      </c>
      <c r="PAH13" s="292" t="e">
        <f>'PLAN. COMP.'!#REF!</f>
        <v>#REF!</v>
      </c>
      <c r="PAI13" s="293" t="e">
        <f>ROUND(PAG13*PAH13,2)</f>
        <v>#REF!</v>
      </c>
      <c r="PAJ13" s="292" t="e">
        <f>'PLAN. COMP.'!#REF!</f>
        <v>#REF!</v>
      </c>
      <c r="PAK13" s="293" t="e">
        <f>ROUND(PAI13*PAJ13,2)</f>
        <v>#REF!</v>
      </c>
      <c r="PAL13" s="292" t="e">
        <f>'PLAN. COMP.'!#REF!</f>
        <v>#REF!</v>
      </c>
      <c r="PAM13" s="293" t="e">
        <f>ROUND(PAK13*PAL13,2)</f>
        <v>#REF!</v>
      </c>
      <c r="PAN13" s="292" t="e">
        <f>'PLAN. COMP.'!#REF!</f>
        <v>#REF!</v>
      </c>
      <c r="PAO13" s="293" t="e">
        <f>ROUND(PAM13*PAN13,2)</f>
        <v>#REF!</v>
      </c>
      <c r="PAP13" s="292" t="e">
        <f>'PLAN. COMP.'!#REF!</f>
        <v>#REF!</v>
      </c>
      <c r="PAQ13" s="293" t="e">
        <f>ROUND(PAO13*PAP13,2)</f>
        <v>#REF!</v>
      </c>
      <c r="PAR13" s="292" t="e">
        <f>'PLAN. COMP.'!#REF!</f>
        <v>#REF!</v>
      </c>
      <c r="PAS13" s="293" t="e">
        <f>ROUND(PAQ13*PAR13,2)</f>
        <v>#REF!</v>
      </c>
      <c r="PAT13" s="292" t="e">
        <f>'PLAN. COMP.'!#REF!</f>
        <v>#REF!</v>
      </c>
      <c r="PAU13" s="293" t="e">
        <f>ROUND(PAS13*PAT13,2)</f>
        <v>#REF!</v>
      </c>
      <c r="PAV13" s="292" t="e">
        <f>'PLAN. COMP.'!#REF!</f>
        <v>#REF!</v>
      </c>
      <c r="PAW13" s="293" t="e">
        <f>ROUND(PAU13*PAV13,2)</f>
        <v>#REF!</v>
      </c>
      <c r="PAX13" s="292" t="e">
        <f>'PLAN. COMP.'!#REF!</f>
        <v>#REF!</v>
      </c>
      <c r="PAY13" s="293" t="e">
        <f>ROUND(PAW13*PAX13,2)</f>
        <v>#REF!</v>
      </c>
      <c r="PAZ13" s="292" t="e">
        <f>'PLAN. COMP.'!#REF!</f>
        <v>#REF!</v>
      </c>
      <c r="PBA13" s="293" t="e">
        <f>ROUND(PAY13*PAZ13,2)</f>
        <v>#REF!</v>
      </c>
      <c r="PBB13" s="292" t="e">
        <f>'PLAN. COMP.'!#REF!</f>
        <v>#REF!</v>
      </c>
      <c r="PBC13" s="293" t="e">
        <f>ROUND(PBA13*PBB13,2)</f>
        <v>#REF!</v>
      </c>
      <c r="PBD13" s="292" t="e">
        <f>'PLAN. COMP.'!#REF!</f>
        <v>#REF!</v>
      </c>
      <c r="PBE13" s="293" t="e">
        <f>ROUND(PBC13*PBD13,2)</f>
        <v>#REF!</v>
      </c>
      <c r="PBF13" s="292" t="e">
        <f>'PLAN. COMP.'!#REF!</f>
        <v>#REF!</v>
      </c>
      <c r="PBG13" s="293" t="e">
        <f>ROUND(PBE13*PBF13,2)</f>
        <v>#REF!</v>
      </c>
      <c r="PBH13" s="292" t="e">
        <f>'PLAN. COMP.'!#REF!</f>
        <v>#REF!</v>
      </c>
      <c r="PBI13" s="293" t="e">
        <f>ROUND(PBG13*PBH13,2)</f>
        <v>#REF!</v>
      </c>
      <c r="PBJ13" s="292" t="e">
        <f>'PLAN. COMP.'!#REF!</f>
        <v>#REF!</v>
      </c>
      <c r="PBK13" s="293" t="e">
        <f>ROUND(PBI13*PBJ13,2)</f>
        <v>#REF!</v>
      </c>
      <c r="PBL13" s="292" t="e">
        <f>'PLAN. COMP.'!#REF!</f>
        <v>#REF!</v>
      </c>
      <c r="PBM13" s="293" t="e">
        <f>ROUND(PBK13*PBL13,2)</f>
        <v>#REF!</v>
      </c>
      <c r="PBN13" s="292" t="e">
        <f>'PLAN. COMP.'!#REF!</f>
        <v>#REF!</v>
      </c>
      <c r="PBO13" s="293" t="e">
        <f>ROUND(PBM13*PBN13,2)</f>
        <v>#REF!</v>
      </c>
      <c r="PBP13" s="292" t="e">
        <f>'PLAN. COMP.'!#REF!</f>
        <v>#REF!</v>
      </c>
      <c r="PBQ13" s="293" t="e">
        <f>ROUND(PBO13*PBP13,2)</f>
        <v>#REF!</v>
      </c>
      <c r="PBR13" s="292" t="e">
        <f>'PLAN. COMP.'!#REF!</f>
        <v>#REF!</v>
      </c>
      <c r="PBS13" s="293" t="e">
        <f>ROUND(PBQ13*PBR13,2)</f>
        <v>#REF!</v>
      </c>
      <c r="PBT13" s="292" t="e">
        <f>'PLAN. COMP.'!#REF!</f>
        <v>#REF!</v>
      </c>
      <c r="PBU13" s="293" t="e">
        <f>ROUND(PBS13*PBT13,2)</f>
        <v>#REF!</v>
      </c>
      <c r="PBV13" s="292" t="e">
        <f>'PLAN. COMP.'!#REF!</f>
        <v>#REF!</v>
      </c>
      <c r="PBW13" s="293" t="e">
        <f>ROUND(PBU13*PBV13,2)</f>
        <v>#REF!</v>
      </c>
      <c r="PBX13" s="292" t="e">
        <f>'PLAN. COMP.'!#REF!</f>
        <v>#REF!</v>
      </c>
      <c r="PBY13" s="293" t="e">
        <f>ROUND(PBW13*PBX13,2)</f>
        <v>#REF!</v>
      </c>
      <c r="PBZ13" s="292" t="e">
        <f>'PLAN. COMP.'!#REF!</f>
        <v>#REF!</v>
      </c>
      <c r="PCA13" s="293" t="e">
        <f>ROUND(PBY13*PBZ13,2)</f>
        <v>#REF!</v>
      </c>
      <c r="PCB13" s="292" t="e">
        <f>'PLAN. COMP.'!#REF!</f>
        <v>#REF!</v>
      </c>
      <c r="PCC13" s="293" t="e">
        <f>ROUND(PCA13*PCB13,2)</f>
        <v>#REF!</v>
      </c>
      <c r="PCD13" s="292" t="e">
        <f>'PLAN. COMP.'!#REF!</f>
        <v>#REF!</v>
      </c>
      <c r="PCE13" s="293" t="e">
        <f>ROUND(PCC13*PCD13,2)</f>
        <v>#REF!</v>
      </c>
      <c r="PCF13" s="292" t="e">
        <f>'PLAN. COMP.'!#REF!</f>
        <v>#REF!</v>
      </c>
      <c r="PCG13" s="293" t="e">
        <f>ROUND(PCE13*PCF13,2)</f>
        <v>#REF!</v>
      </c>
      <c r="PCH13" s="292" t="e">
        <f>'PLAN. COMP.'!#REF!</f>
        <v>#REF!</v>
      </c>
      <c r="PCI13" s="293" t="e">
        <f>ROUND(PCG13*PCH13,2)</f>
        <v>#REF!</v>
      </c>
      <c r="PCJ13" s="292" t="e">
        <f>'PLAN. COMP.'!#REF!</f>
        <v>#REF!</v>
      </c>
      <c r="PCK13" s="293" t="e">
        <f>ROUND(PCI13*PCJ13,2)</f>
        <v>#REF!</v>
      </c>
      <c r="PCL13" s="292" t="e">
        <f>'PLAN. COMP.'!#REF!</f>
        <v>#REF!</v>
      </c>
      <c r="PCM13" s="293" t="e">
        <f>ROUND(PCK13*PCL13,2)</f>
        <v>#REF!</v>
      </c>
      <c r="PCN13" s="292" t="e">
        <f>'PLAN. COMP.'!#REF!</f>
        <v>#REF!</v>
      </c>
      <c r="PCO13" s="293" t="e">
        <f>ROUND(PCM13*PCN13,2)</f>
        <v>#REF!</v>
      </c>
      <c r="PCP13" s="292" t="e">
        <f>'PLAN. COMP.'!#REF!</f>
        <v>#REF!</v>
      </c>
      <c r="PCQ13" s="293" t="e">
        <f>ROUND(PCO13*PCP13,2)</f>
        <v>#REF!</v>
      </c>
      <c r="PCR13" s="292" t="e">
        <f>'PLAN. COMP.'!#REF!</f>
        <v>#REF!</v>
      </c>
      <c r="PCS13" s="293" t="e">
        <f>ROUND(PCQ13*PCR13,2)</f>
        <v>#REF!</v>
      </c>
      <c r="PCT13" s="292" t="e">
        <f>'PLAN. COMP.'!#REF!</f>
        <v>#REF!</v>
      </c>
      <c r="PCU13" s="293" t="e">
        <f>ROUND(PCS13*PCT13,2)</f>
        <v>#REF!</v>
      </c>
      <c r="PCV13" s="292" t="e">
        <f>'PLAN. COMP.'!#REF!</f>
        <v>#REF!</v>
      </c>
      <c r="PCW13" s="293" t="e">
        <f>ROUND(PCU13*PCV13,2)</f>
        <v>#REF!</v>
      </c>
      <c r="PCX13" s="292" t="e">
        <f>'PLAN. COMP.'!#REF!</f>
        <v>#REF!</v>
      </c>
      <c r="PCY13" s="293" t="e">
        <f>ROUND(PCW13*PCX13,2)</f>
        <v>#REF!</v>
      </c>
      <c r="PCZ13" s="292" t="e">
        <f>'PLAN. COMP.'!#REF!</f>
        <v>#REF!</v>
      </c>
      <c r="PDA13" s="293" t="e">
        <f>ROUND(PCY13*PCZ13,2)</f>
        <v>#REF!</v>
      </c>
      <c r="PDB13" s="292" t="e">
        <f>'PLAN. COMP.'!#REF!</f>
        <v>#REF!</v>
      </c>
      <c r="PDC13" s="293" t="e">
        <f>ROUND(PDA13*PDB13,2)</f>
        <v>#REF!</v>
      </c>
      <c r="PDD13" s="292" t="e">
        <f>'PLAN. COMP.'!#REF!</f>
        <v>#REF!</v>
      </c>
      <c r="PDE13" s="293" t="e">
        <f>ROUND(PDC13*PDD13,2)</f>
        <v>#REF!</v>
      </c>
      <c r="PDF13" s="292" t="e">
        <f>'PLAN. COMP.'!#REF!</f>
        <v>#REF!</v>
      </c>
      <c r="PDG13" s="293" t="e">
        <f>ROUND(PDE13*PDF13,2)</f>
        <v>#REF!</v>
      </c>
      <c r="PDH13" s="292" t="e">
        <f>'PLAN. COMP.'!#REF!</f>
        <v>#REF!</v>
      </c>
      <c r="PDI13" s="293" t="e">
        <f>ROUND(PDG13*PDH13,2)</f>
        <v>#REF!</v>
      </c>
      <c r="PDJ13" s="292" t="e">
        <f>'PLAN. COMP.'!#REF!</f>
        <v>#REF!</v>
      </c>
      <c r="PDK13" s="293" t="e">
        <f>ROUND(PDI13*PDJ13,2)</f>
        <v>#REF!</v>
      </c>
      <c r="PDL13" s="292" t="e">
        <f>'PLAN. COMP.'!#REF!</f>
        <v>#REF!</v>
      </c>
      <c r="PDM13" s="293" t="e">
        <f>ROUND(PDK13*PDL13,2)</f>
        <v>#REF!</v>
      </c>
      <c r="PDN13" s="292" t="e">
        <f>'PLAN. COMP.'!#REF!</f>
        <v>#REF!</v>
      </c>
      <c r="PDO13" s="293" t="e">
        <f>ROUND(PDM13*PDN13,2)</f>
        <v>#REF!</v>
      </c>
      <c r="PDP13" s="292" t="e">
        <f>'PLAN. COMP.'!#REF!</f>
        <v>#REF!</v>
      </c>
      <c r="PDQ13" s="293" t="e">
        <f>ROUND(PDO13*PDP13,2)</f>
        <v>#REF!</v>
      </c>
      <c r="PDR13" s="292" t="e">
        <f>'PLAN. COMP.'!#REF!</f>
        <v>#REF!</v>
      </c>
      <c r="PDS13" s="293" t="e">
        <f>ROUND(PDQ13*PDR13,2)</f>
        <v>#REF!</v>
      </c>
      <c r="PDT13" s="292" t="e">
        <f>'PLAN. COMP.'!#REF!</f>
        <v>#REF!</v>
      </c>
      <c r="PDU13" s="293" t="e">
        <f>ROUND(PDS13*PDT13,2)</f>
        <v>#REF!</v>
      </c>
      <c r="PDV13" s="292" t="e">
        <f>'PLAN. COMP.'!#REF!</f>
        <v>#REF!</v>
      </c>
      <c r="PDW13" s="293" t="e">
        <f>ROUND(PDU13*PDV13,2)</f>
        <v>#REF!</v>
      </c>
      <c r="PDX13" s="292" t="e">
        <f>'PLAN. COMP.'!#REF!</f>
        <v>#REF!</v>
      </c>
      <c r="PDY13" s="293" t="e">
        <f>ROUND(PDW13*PDX13,2)</f>
        <v>#REF!</v>
      </c>
      <c r="PDZ13" s="292" t="e">
        <f>'PLAN. COMP.'!#REF!</f>
        <v>#REF!</v>
      </c>
      <c r="PEA13" s="293" t="e">
        <f>ROUND(PDY13*PDZ13,2)</f>
        <v>#REF!</v>
      </c>
      <c r="PEB13" s="292" t="e">
        <f>'PLAN. COMP.'!#REF!</f>
        <v>#REF!</v>
      </c>
      <c r="PEC13" s="293" t="e">
        <f>ROUND(PEA13*PEB13,2)</f>
        <v>#REF!</v>
      </c>
      <c r="PED13" s="292" t="e">
        <f>'PLAN. COMP.'!#REF!</f>
        <v>#REF!</v>
      </c>
      <c r="PEE13" s="293" t="e">
        <f>ROUND(PEC13*PED13,2)</f>
        <v>#REF!</v>
      </c>
      <c r="PEF13" s="292" t="e">
        <f>'PLAN. COMP.'!#REF!</f>
        <v>#REF!</v>
      </c>
      <c r="PEG13" s="293" t="e">
        <f>ROUND(PEE13*PEF13,2)</f>
        <v>#REF!</v>
      </c>
      <c r="PEH13" s="292" t="e">
        <f>'PLAN. COMP.'!#REF!</f>
        <v>#REF!</v>
      </c>
      <c r="PEI13" s="293" t="e">
        <f>ROUND(PEG13*PEH13,2)</f>
        <v>#REF!</v>
      </c>
      <c r="PEJ13" s="292" t="e">
        <f>'PLAN. COMP.'!#REF!</f>
        <v>#REF!</v>
      </c>
      <c r="PEK13" s="293" t="e">
        <f>ROUND(PEI13*PEJ13,2)</f>
        <v>#REF!</v>
      </c>
      <c r="PEL13" s="292" t="e">
        <f>'PLAN. COMP.'!#REF!</f>
        <v>#REF!</v>
      </c>
      <c r="PEM13" s="293" t="e">
        <f>ROUND(PEK13*PEL13,2)</f>
        <v>#REF!</v>
      </c>
      <c r="PEN13" s="292" t="e">
        <f>'PLAN. COMP.'!#REF!</f>
        <v>#REF!</v>
      </c>
      <c r="PEO13" s="293" t="e">
        <f>ROUND(PEM13*PEN13,2)</f>
        <v>#REF!</v>
      </c>
      <c r="PEP13" s="292" t="e">
        <f>'PLAN. COMP.'!#REF!</f>
        <v>#REF!</v>
      </c>
      <c r="PEQ13" s="293" t="e">
        <f>ROUND(PEO13*PEP13,2)</f>
        <v>#REF!</v>
      </c>
      <c r="PER13" s="292" t="e">
        <f>'PLAN. COMP.'!#REF!</f>
        <v>#REF!</v>
      </c>
      <c r="PES13" s="293" t="e">
        <f>ROUND(PEQ13*PER13,2)</f>
        <v>#REF!</v>
      </c>
      <c r="PET13" s="292" t="e">
        <f>'PLAN. COMP.'!#REF!</f>
        <v>#REF!</v>
      </c>
      <c r="PEU13" s="293" t="e">
        <f>ROUND(PES13*PET13,2)</f>
        <v>#REF!</v>
      </c>
      <c r="PEV13" s="292" t="e">
        <f>'PLAN. COMP.'!#REF!</f>
        <v>#REF!</v>
      </c>
      <c r="PEW13" s="293" t="e">
        <f>ROUND(PEU13*PEV13,2)</f>
        <v>#REF!</v>
      </c>
      <c r="PEX13" s="292" t="e">
        <f>'PLAN. COMP.'!#REF!</f>
        <v>#REF!</v>
      </c>
      <c r="PEY13" s="293" t="e">
        <f>ROUND(PEW13*PEX13,2)</f>
        <v>#REF!</v>
      </c>
      <c r="PEZ13" s="292" t="e">
        <f>'PLAN. COMP.'!#REF!</f>
        <v>#REF!</v>
      </c>
      <c r="PFA13" s="293" t="e">
        <f>ROUND(PEY13*PEZ13,2)</f>
        <v>#REF!</v>
      </c>
      <c r="PFB13" s="292" t="e">
        <f>'PLAN. COMP.'!#REF!</f>
        <v>#REF!</v>
      </c>
      <c r="PFC13" s="293" t="e">
        <f>ROUND(PFA13*PFB13,2)</f>
        <v>#REF!</v>
      </c>
      <c r="PFD13" s="292" t="e">
        <f>'PLAN. COMP.'!#REF!</f>
        <v>#REF!</v>
      </c>
      <c r="PFE13" s="293" t="e">
        <f>ROUND(PFC13*PFD13,2)</f>
        <v>#REF!</v>
      </c>
      <c r="PFF13" s="292" t="e">
        <f>'PLAN. COMP.'!#REF!</f>
        <v>#REF!</v>
      </c>
      <c r="PFG13" s="293" t="e">
        <f>ROUND(PFE13*PFF13,2)</f>
        <v>#REF!</v>
      </c>
      <c r="PFH13" s="292" t="e">
        <f>'PLAN. COMP.'!#REF!</f>
        <v>#REF!</v>
      </c>
      <c r="PFI13" s="293" t="e">
        <f>ROUND(PFG13*PFH13,2)</f>
        <v>#REF!</v>
      </c>
      <c r="PFJ13" s="292" t="e">
        <f>'PLAN. COMP.'!#REF!</f>
        <v>#REF!</v>
      </c>
      <c r="PFK13" s="293" t="e">
        <f>ROUND(PFI13*PFJ13,2)</f>
        <v>#REF!</v>
      </c>
      <c r="PFL13" s="292" t="e">
        <f>'PLAN. COMP.'!#REF!</f>
        <v>#REF!</v>
      </c>
      <c r="PFM13" s="293" t="e">
        <f>ROUND(PFK13*PFL13,2)</f>
        <v>#REF!</v>
      </c>
      <c r="PFN13" s="292" t="e">
        <f>'PLAN. COMP.'!#REF!</f>
        <v>#REF!</v>
      </c>
      <c r="PFO13" s="293" t="e">
        <f>ROUND(PFM13*PFN13,2)</f>
        <v>#REF!</v>
      </c>
      <c r="PFP13" s="292" t="e">
        <f>'PLAN. COMP.'!#REF!</f>
        <v>#REF!</v>
      </c>
      <c r="PFQ13" s="293" t="e">
        <f>ROUND(PFO13*PFP13,2)</f>
        <v>#REF!</v>
      </c>
      <c r="PFR13" s="292" t="e">
        <f>'PLAN. COMP.'!#REF!</f>
        <v>#REF!</v>
      </c>
      <c r="PFS13" s="293" t="e">
        <f>ROUND(PFQ13*PFR13,2)</f>
        <v>#REF!</v>
      </c>
      <c r="PFT13" s="292" t="e">
        <f>'PLAN. COMP.'!#REF!</f>
        <v>#REF!</v>
      </c>
      <c r="PFU13" s="293" t="e">
        <f>ROUND(PFS13*PFT13,2)</f>
        <v>#REF!</v>
      </c>
      <c r="PFV13" s="292" t="e">
        <f>'PLAN. COMP.'!#REF!</f>
        <v>#REF!</v>
      </c>
      <c r="PFW13" s="293" t="e">
        <f>ROUND(PFU13*PFV13,2)</f>
        <v>#REF!</v>
      </c>
      <c r="PFX13" s="292" t="e">
        <f>'PLAN. COMP.'!#REF!</f>
        <v>#REF!</v>
      </c>
      <c r="PFY13" s="293" t="e">
        <f>ROUND(PFW13*PFX13,2)</f>
        <v>#REF!</v>
      </c>
      <c r="PFZ13" s="292" t="e">
        <f>'PLAN. COMP.'!#REF!</f>
        <v>#REF!</v>
      </c>
      <c r="PGA13" s="293" t="e">
        <f>ROUND(PFY13*PFZ13,2)</f>
        <v>#REF!</v>
      </c>
      <c r="PGB13" s="292" t="e">
        <f>'PLAN. COMP.'!#REF!</f>
        <v>#REF!</v>
      </c>
      <c r="PGC13" s="293" t="e">
        <f>ROUND(PGA13*PGB13,2)</f>
        <v>#REF!</v>
      </c>
      <c r="PGD13" s="292" t="e">
        <f>'PLAN. COMP.'!#REF!</f>
        <v>#REF!</v>
      </c>
      <c r="PGE13" s="293" t="e">
        <f>ROUND(PGC13*PGD13,2)</f>
        <v>#REF!</v>
      </c>
      <c r="PGF13" s="292" t="e">
        <f>'PLAN. COMP.'!#REF!</f>
        <v>#REF!</v>
      </c>
      <c r="PGG13" s="293" t="e">
        <f>ROUND(PGE13*PGF13,2)</f>
        <v>#REF!</v>
      </c>
      <c r="PGH13" s="292" t="e">
        <f>'PLAN. COMP.'!#REF!</f>
        <v>#REF!</v>
      </c>
      <c r="PGI13" s="293" t="e">
        <f>ROUND(PGG13*PGH13,2)</f>
        <v>#REF!</v>
      </c>
      <c r="PGJ13" s="292" t="e">
        <f>'PLAN. COMP.'!#REF!</f>
        <v>#REF!</v>
      </c>
      <c r="PGK13" s="293" t="e">
        <f>ROUND(PGI13*PGJ13,2)</f>
        <v>#REF!</v>
      </c>
      <c r="PGL13" s="292" t="e">
        <f>'PLAN. COMP.'!#REF!</f>
        <v>#REF!</v>
      </c>
      <c r="PGM13" s="293" t="e">
        <f>ROUND(PGK13*PGL13,2)</f>
        <v>#REF!</v>
      </c>
      <c r="PGN13" s="292" t="e">
        <f>'PLAN. COMP.'!#REF!</f>
        <v>#REF!</v>
      </c>
      <c r="PGO13" s="293" t="e">
        <f>ROUND(PGM13*PGN13,2)</f>
        <v>#REF!</v>
      </c>
      <c r="PGP13" s="292" t="e">
        <f>'PLAN. COMP.'!#REF!</f>
        <v>#REF!</v>
      </c>
      <c r="PGQ13" s="293" t="e">
        <f>ROUND(PGO13*PGP13,2)</f>
        <v>#REF!</v>
      </c>
      <c r="PGR13" s="292" t="e">
        <f>'PLAN. COMP.'!#REF!</f>
        <v>#REF!</v>
      </c>
      <c r="PGS13" s="293" t="e">
        <f>ROUND(PGQ13*PGR13,2)</f>
        <v>#REF!</v>
      </c>
      <c r="PGT13" s="292" t="e">
        <f>'PLAN. COMP.'!#REF!</f>
        <v>#REF!</v>
      </c>
      <c r="PGU13" s="293" t="e">
        <f>ROUND(PGS13*PGT13,2)</f>
        <v>#REF!</v>
      </c>
      <c r="PGV13" s="292" t="e">
        <f>'PLAN. COMP.'!#REF!</f>
        <v>#REF!</v>
      </c>
      <c r="PGW13" s="293" t="e">
        <f>ROUND(PGU13*PGV13,2)</f>
        <v>#REF!</v>
      </c>
      <c r="PGX13" s="292" t="e">
        <f>'PLAN. COMP.'!#REF!</f>
        <v>#REF!</v>
      </c>
      <c r="PGY13" s="293" t="e">
        <f>ROUND(PGW13*PGX13,2)</f>
        <v>#REF!</v>
      </c>
      <c r="PGZ13" s="292" t="e">
        <f>'PLAN. COMP.'!#REF!</f>
        <v>#REF!</v>
      </c>
      <c r="PHA13" s="293" t="e">
        <f>ROUND(PGY13*PGZ13,2)</f>
        <v>#REF!</v>
      </c>
      <c r="PHB13" s="292" t="e">
        <f>'PLAN. COMP.'!#REF!</f>
        <v>#REF!</v>
      </c>
      <c r="PHC13" s="293" t="e">
        <f>ROUND(PHA13*PHB13,2)</f>
        <v>#REF!</v>
      </c>
      <c r="PHD13" s="292" t="e">
        <f>'PLAN. COMP.'!#REF!</f>
        <v>#REF!</v>
      </c>
      <c r="PHE13" s="293" t="e">
        <f>ROUND(PHC13*PHD13,2)</f>
        <v>#REF!</v>
      </c>
      <c r="PHF13" s="292" t="e">
        <f>'PLAN. COMP.'!#REF!</f>
        <v>#REF!</v>
      </c>
      <c r="PHG13" s="293" t="e">
        <f>ROUND(PHE13*PHF13,2)</f>
        <v>#REF!</v>
      </c>
      <c r="PHH13" s="292" t="e">
        <f>'PLAN. COMP.'!#REF!</f>
        <v>#REF!</v>
      </c>
      <c r="PHI13" s="293" t="e">
        <f>ROUND(PHG13*PHH13,2)</f>
        <v>#REF!</v>
      </c>
      <c r="PHJ13" s="292" t="e">
        <f>'PLAN. COMP.'!#REF!</f>
        <v>#REF!</v>
      </c>
      <c r="PHK13" s="293" t="e">
        <f>ROUND(PHI13*PHJ13,2)</f>
        <v>#REF!</v>
      </c>
      <c r="PHL13" s="292" t="e">
        <f>'PLAN. COMP.'!#REF!</f>
        <v>#REF!</v>
      </c>
      <c r="PHM13" s="293" t="e">
        <f>ROUND(PHK13*PHL13,2)</f>
        <v>#REF!</v>
      </c>
      <c r="PHN13" s="292" t="e">
        <f>'PLAN. COMP.'!#REF!</f>
        <v>#REF!</v>
      </c>
      <c r="PHO13" s="293" t="e">
        <f>ROUND(PHM13*PHN13,2)</f>
        <v>#REF!</v>
      </c>
      <c r="PHP13" s="292" t="e">
        <f>'PLAN. COMP.'!#REF!</f>
        <v>#REF!</v>
      </c>
      <c r="PHQ13" s="293" t="e">
        <f>ROUND(PHO13*PHP13,2)</f>
        <v>#REF!</v>
      </c>
      <c r="PHR13" s="292" t="e">
        <f>'PLAN. COMP.'!#REF!</f>
        <v>#REF!</v>
      </c>
      <c r="PHS13" s="293" t="e">
        <f>ROUND(PHQ13*PHR13,2)</f>
        <v>#REF!</v>
      </c>
      <c r="PHT13" s="292" t="e">
        <f>'PLAN. COMP.'!#REF!</f>
        <v>#REF!</v>
      </c>
      <c r="PHU13" s="293" t="e">
        <f>ROUND(PHS13*PHT13,2)</f>
        <v>#REF!</v>
      </c>
      <c r="PHV13" s="292" t="e">
        <f>'PLAN. COMP.'!#REF!</f>
        <v>#REF!</v>
      </c>
      <c r="PHW13" s="293" t="e">
        <f>ROUND(PHU13*PHV13,2)</f>
        <v>#REF!</v>
      </c>
      <c r="PHX13" s="292" t="e">
        <f>'PLAN. COMP.'!#REF!</f>
        <v>#REF!</v>
      </c>
      <c r="PHY13" s="293" t="e">
        <f>ROUND(PHW13*PHX13,2)</f>
        <v>#REF!</v>
      </c>
      <c r="PHZ13" s="292" t="e">
        <f>'PLAN. COMP.'!#REF!</f>
        <v>#REF!</v>
      </c>
      <c r="PIA13" s="293" t="e">
        <f>ROUND(PHY13*PHZ13,2)</f>
        <v>#REF!</v>
      </c>
      <c r="PIB13" s="292" t="e">
        <f>'PLAN. COMP.'!#REF!</f>
        <v>#REF!</v>
      </c>
      <c r="PIC13" s="293" t="e">
        <f>ROUND(PIA13*PIB13,2)</f>
        <v>#REF!</v>
      </c>
      <c r="PID13" s="292" t="e">
        <f>'PLAN. COMP.'!#REF!</f>
        <v>#REF!</v>
      </c>
      <c r="PIE13" s="293" t="e">
        <f>ROUND(PIC13*PID13,2)</f>
        <v>#REF!</v>
      </c>
      <c r="PIF13" s="292" t="e">
        <f>'PLAN. COMP.'!#REF!</f>
        <v>#REF!</v>
      </c>
      <c r="PIG13" s="293" t="e">
        <f>ROUND(PIE13*PIF13,2)</f>
        <v>#REF!</v>
      </c>
      <c r="PIH13" s="292" t="e">
        <f>'PLAN. COMP.'!#REF!</f>
        <v>#REF!</v>
      </c>
      <c r="PII13" s="293" t="e">
        <f>ROUND(PIG13*PIH13,2)</f>
        <v>#REF!</v>
      </c>
      <c r="PIJ13" s="292" t="e">
        <f>'PLAN. COMP.'!#REF!</f>
        <v>#REF!</v>
      </c>
      <c r="PIK13" s="293" t="e">
        <f>ROUND(PII13*PIJ13,2)</f>
        <v>#REF!</v>
      </c>
      <c r="PIL13" s="292" t="e">
        <f>'PLAN. COMP.'!#REF!</f>
        <v>#REF!</v>
      </c>
      <c r="PIM13" s="293" t="e">
        <f>ROUND(PIK13*PIL13,2)</f>
        <v>#REF!</v>
      </c>
      <c r="PIN13" s="292" t="e">
        <f>'PLAN. COMP.'!#REF!</f>
        <v>#REF!</v>
      </c>
      <c r="PIO13" s="293" t="e">
        <f>ROUND(PIM13*PIN13,2)</f>
        <v>#REF!</v>
      </c>
      <c r="PIP13" s="292" t="e">
        <f>'PLAN. COMP.'!#REF!</f>
        <v>#REF!</v>
      </c>
      <c r="PIQ13" s="293" t="e">
        <f>ROUND(PIO13*PIP13,2)</f>
        <v>#REF!</v>
      </c>
      <c r="PIR13" s="292" t="e">
        <f>'PLAN. COMP.'!#REF!</f>
        <v>#REF!</v>
      </c>
      <c r="PIS13" s="293" t="e">
        <f>ROUND(PIQ13*PIR13,2)</f>
        <v>#REF!</v>
      </c>
      <c r="PIT13" s="292" t="e">
        <f>'PLAN. COMP.'!#REF!</f>
        <v>#REF!</v>
      </c>
      <c r="PIU13" s="293" t="e">
        <f>ROUND(PIS13*PIT13,2)</f>
        <v>#REF!</v>
      </c>
      <c r="PIV13" s="292" t="e">
        <f>'PLAN. COMP.'!#REF!</f>
        <v>#REF!</v>
      </c>
      <c r="PIW13" s="293" t="e">
        <f>ROUND(PIU13*PIV13,2)</f>
        <v>#REF!</v>
      </c>
      <c r="PIX13" s="292" t="e">
        <f>'PLAN. COMP.'!#REF!</f>
        <v>#REF!</v>
      </c>
      <c r="PIY13" s="293" t="e">
        <f>ROUND(PIW13*PIX13,2)</f>
        <v>#REF!</v>
      </c>
      <c r="PIZ13" s="292" t="e">
        <f>'PLAN. COMP.'!#REF!</f>
        <v>#REF!</v>
      </c>
      <c r="PJA13" s="293" t="e">
        <f>ROUND(PIY13*PIZ13,2)</f>
        <v>#REF!</v>
      </c>
      <c r="PJB13" s="292" t="e">
        <f>'PLAN. COMP.'!#REF!</f>
        <v>#REF!</v>
      </c>
      <c r="PJC13" s="293" t="e">
        <f>ROUND(PJA13*PJB13,2)</f>
        <v>#REF!</v>
      </c>
      <c r="PJD13" s="292" t="e">
        <f>'PLAN. COMP.'!#REF!</f>
        <v>#REF!</v>
      </c>
      <c r="PJE13" s="293" t="e">
        <f>ROUND(PJC13*PJD13,2)</f>
        <v>#REF!</v>
      </c>
      <c r="PJF13" s="292" t="e">
        <f>'PLAN. COMP.'!#REF!</f>
        <v>#REF!</v>
      </c>
      <c r="PJG13" s="293" t="e">
        <f>ROUND(PJE13*PJF13,2)</f>
        <v>#REF!</v>
      </c>
      <c r="PJH13" s="292" t="e">
        <f>'PLAN. COMP.'!#REF!</f>
        <v>#REF!</v>
      </c>
      <c r="PJI13" s="293" t="e">
        <f>ROUND(PJG13*PJH13,2)</f>
        <v>#REF!</v>
      </c>
      <c r="PJJ13" s="292" t="e">
        <f>'PLAN. COMP.'!#REF!</f>
        <v>#REF!</v>
      </c>
      <c r="PJK13" s="293" t="e">
        <f>ROUND(PJI13*PJJ13,2)</f>
        <v>#REF!</v>
      </c>
      <c r="PJL13" s="292" t="e">
        <f>'PLAN. COMP.'!#REF!</f>
        <v>#REF!</v>
      </c>
      <c r="PJM13" s="293" t="e">
        <f>ROUND(PJK13*PJL13,2)</f>
        <v>#REF!</v>
      </c>
      <c r="PJN13" s="292" t="e">
        <f>'PLAN. COMP.'!#REF!</f>
        <v>#REF!</v>
      </c>
      <c r="PJO13" s="293" t="e">
        <f>ROUND(PJM13*PJN13,2)</f>
        <v>#REF!</v>
      </c>
      <c r="PJP13" s="292" t="e">
        <f>'PLAN. COMP.'!#REF!</f>
        <v>#REF!</v>
      </c>
      <c r="PJQ13" s="293" t="e">
        <f>ROUND(PJO13*PJP13,2)</f>
        <v>#REF!</v>
      </c>
      <c r="PJR13" s="292" t="e">
        <f>'PLAN. COMP.'!#REF!</f>
        <v>#REF!</v>
      </c>
      <c r="PJS13" s="293" t="e">
        <f>ROUND(PJQ13*PJR13,2)</f>
        <v>#REF!</v>
      </c>
      <c r="PJT13" s="292" t="e">
        <f>'PLAN. COMP.'!#REF!</f>
        <v>#REF!</v>
      </c>
      <c r="PJU13" s="293" t="e">
        <f>ROUND(PJS13*PJT13,2)</f>
        <v>#REF!</v>
      </c>
      <c r="PJV13" s="292" t="e">
        <f>'PLAN. COMP.'!#REF!</f>
        <v>#REF!</v>
      </c>
      <c r="PJW13" s="293" t="e">
        <f>ROUND(PJU13*PJV13,2)</f>
        <v>#REF!</v>
      </c>
      <c r="PJX13" s="292" t="e">
        <f>'PLAN. COMP.'!#REF!</f>
        <v>#REF!</v>
      </c>
      <c r="PJY13" s="293" t="e">
        <f>ROUND(PJW13*PJX13,2)</f>
        <v>#REF!</v>
      </c>
      <c r="PJZ13" s="292" t="e">
        <f>'PLAN. COMP.'!#REF!</f>
        <v>#REF!</v>
      </c>
      <c r="PKA13" s="293" t="e">
        <f>ROUND(PJY13*PJZ13,2)</f>
        <v>#REF!</v>
      </c>
      <c r="PKB13" s="292" t="e">
        <f>'PLAN. COMP.'!#REF!</f>
        <v>#REF!</v>
      </c>
      <c r="PKC13" s="293" t="e">
        <f>ROUND(PKA13*PKB13,2)</f>
        <v>#REF!</v>
      </c>
      <c r="PKD13" s="292" t="e">
        <f>'PLAN. COMP.'!#REF!</f>
        <v>#REF!</v>
      </c>
      <c r="PKE13" s="293" t="e">
        <f>ROUND(PKC13*PKD13,2)</f>
        <v>#REF!</v>
      </c>
      <c r="PKF13" s="292" t="e">
        <f>'PLAN. COMP.'!#REF!</f>
        <v>#REF!</v>
      </c>
      <c r="PKG13" s="293" t="e">
        <f>ROUND(PKE13*PKF13,2)</f>
        <v>#REF!</v>
      </c>
      <c r="PKH13" s="292" t="e">
        <f>'PLAN. COMP.'!#REF!</f>
        <v>#REF!</v>
      </c>
      <c r="PKI13" s="293" t="e">
        <f>ROUND(PKG13*PKH13,2)</f>
        <v>#REF!</v>
      </c>
      <c r="PKJ13" s="292" t="e">
        <f>'PLAN. COMP.'!#REF!</f>
        <v>#REF!</v>
      </c>
      <c r="PKK13" s="293" t="e">
        <f>ROUND(PKI13*PKJ13,2)</f>
        <v>#REF!</v>
      </c>
      <c r="PKL13" s="292" t="e">
        <f>'PLAN. COMP.'!#REF!</f>
        <v>#REF!</v>
      </c>
      <c r="PKM13" s="293" t="e">
        <f>ROUND(PKK13*PKL13,2)</f>
        <v>#REF!</v>
      </c>
      <c r="PKN13" s="292" t="e">
        <f>'PLAN. COMP.'!#REF!</f>
        <v>#REF!</v>
      </c>
      <c r="PKO13" s="293" t="e">
        <f>ROUND(PKM13*PKN13,2)</f>
        <v>#REF!</v>
      </c>
      <c r="PKP13" s="292" t="e">
        <f>'PLAN. COMP.'!#REF!</f>
        <v>#REF!</v>
      </c>
      <c r="PKQ13" s="293" t="e">
        <f>ROUND(PKO13*PKP13,2)</f>
        <v>#REF!</v>
      </c>
      <c r="PKR13" s="292" t="e">
        <f>'PLAN. COMP.'!#REF!</f>
        <v>#REF!</v>
      </c>
      <c r="PKS13" s="293" t="e">
        <f>ROUND(PKQ13*PKR13,2)</f>
        <v>#REF!</v>
      </c>
      <c r="PKT13" s="292" t="e">
        <f>'PLAN. COMP.'!#REF!</f>
        <v>#REF!</v>
      </c>
      <c r="PKU13" s="293" t="e">
        <f>ROUND(PKS13*PKT13,2)</f>
        <v>#REF!</v>
      </c>
      <c r="PKV13" s="292" t="e">
        <f>'PLAN. COMP.'!#REF!</f>
        <v>#REF!</v>
      </c>
      <c r="PKW13" s="293" t="e">
        <f>ROUND(PKU13*PKV13,2)</f>
        <v>#REF!</v>
      </c>
      <c r="PKX13" s="292" t="e">
        <f>'PLAN. COMP.'!#REF!</f>
        <v>#REF!</v>
      </c>
      <c r="PKY13" s="293" t="e">
        <f>ROUND(PKW13*PKX13,2)</f>
        <v>#REF!</v>
      </c>
      <c r="PKZ13" s="292" t="e">
        <f>'PLAN. COMP.'!#REF!</f>
        <v>#REF!</v>
      </c>
      <c r="PLA13" s="293" t="e">
        <f>ROUND(PKY13*PKZ13,2)</f>
        <v>#REF!</v>
      </c>
      <c r="PLB13" s="292" t="e">
        <f>'PLAN. COMP.'!#REF!</f>
        <v>#REF!</v>
      </c>
      <c r="PLC13" s="293" t="e">
        <f>ROUND(PLA13*PLB13,2)</f>
        <v>#REF!</v>
      </c>
      <c r="PLD13" s="292" t="e">
        <f>'PLAN. COMP.'!#REF!</f>
        <v>#REF!</v>
      </c>
      <c r="PLE13" s="293" t="e">
        <f>ROUND(PLC13*PLD13,2)</f>
        <v>#REF!</v>
      </c>
      <c r="PLF13" s="292" t="e">
        <f>'PLAN. COMP.'!#REF!</f>
        <v>#REF!</v>
      </c>
      <c r="PLG13" s="293" t="e">
        <f>ROUND(PLE13*PLF13,2)</f>
        <v>#REF!</v>
      </c>
      <c r="PLH13" s="292" t="e">
        <f>'PLAN. COMP.'!#REF!</f>
        <v>#REF!</v>
      </c>
      <c r="PLI13" s="293" t="e">
        <f>ROUND(PLG13*PLH13,2)</f>
        <v>#REF!</v>
      </c>
      <c r="PLJ13" s="292" t="e">
        <f>'PLAN. COMP.'!#REF!</f>
        <v>#REF!</v>
      </c>
      <c r="PLK13" s="293" t="e">
        <f>ROUND(PLI13*PLJ13,2)</f>
        <v>#REF!</v>
      </c>
      <c r="PLL13" s="292" t="e">
        <f>'PLAN. COMP.'!#REF!</f>
        <v>#REF!</v>
      </c>
      <c r="PLM13" s="293" t="e">
        <f>ROUND(PLK13*PLL13,2)</f>
        <v>#REF!</v>
      </c>
      <c r="PLN13" s="292" t="e">
        <f>'PLAN. COMP.'!#REF!</f>
        <v>#REF!</v>
      </c>
      <c r="PLO13" s="293" t="e">
        <f>ROUND(PLM13*PLN13,2)</f>
        <v>#REF!</v>
      </c>
      <c r="PLP13" s="292" t="e">
        <f>'PLAN. COMP.'!#REF!</f>
        <v>#REF!</v>
      </c>
      <c r="PLQ13" s="293" t="e">
        <f>ROUND(PLO13*PLP13,2)</f>
        <v>#REF!</v>
      </c>
      <c r="PLR13" s="292" t="e">
        <f>'PLAN. COMP.'!#REF!</f>
        <v>#REF!</v>
      </c>
      <c r="PLS13" s="293" t="e">
        <f>ROUND(PLQ13*PLR13,2)</f>
        <v>#REF!</v>
      </c>
      <c r="PLT13" s="292" t="e">
        <f>'PLAN. COMP.'!#REF!</f>
        <v>#REF!</v>
      </c>
      <c r="PLU13" s="293" t="e">
        <f>ROUND(PLS13*PLT13,2)</f>
        <v>#REF!</v>
      </c>
      <c r="PLV13" s="292" t="e">
        <f>'PLAN. COMP.'!#REF!</f>
        <v>#REF!</v>
      </c>
      <c r="PLW13" s="293" t="e">
        <f>ROUND(PLU13*PLV13,2)</f>
        <v>#REF!</v>
      </c>
      <c r="PLX13" s="292" t="e">
        <f>'PLAN. COMP.'!#REF!</f>
        <v>#REF!</v>
      </c>
      <c r="PLY13" s="293" t="e">
        <f>ROUND(PLW13*PLX13,2)</f>
        <v>#REF!</v>
      </c>
      <c r="PLZ13" s="292" t="e">
        <f>'PLAN. COMP.'!#REF!</f>
        <v>#REF!</v>
      </c>
      <c r="PMA13" s="293" t="e">
        <f>ROUND(PLY13*PLZ13,2)</f>
        <v>#REF!</v>
      </c>
      <c r="PMB13" s="292" t="e">
        <f>'PLAN. COMP.'!#REF!</f>
        <v>#REF!</v>
      </c>
      <c r="PMC13" s="293" t="e">
        <f>ROUND(PMA13*PMB13,2)</f>
        <v>#REF!</v>
      </c>
      <c r="PMD13" s="292" t="e">
        <f>'PLAN. COMP.'!#REF!</f>
        <v>#REF!</v>
      </c>
      <c r="PME13" s="293" t="e">
        <f>ROUND(PMC13*PMD13,2)</f>
        <v>#REF!</v>
      </c>
      <c r="PMF13" s="292" t="e">
        <f>'PLAN. COMP.'!#REF!</f>
        <v>#REF!</v>
      </c>
      <c r="PMG13" s="293" t="e">
        <f>ROUND(PME13*PMF13,2)</f>
        <v>#REF!</v>
      </c>
      <c r="PMH13" s="292" t="e">
        <f>'PLAN. COMP.'!#REF!</f>
        <v>#REF!</v>
      </c>
      <c r="PMI13" s="293" t="e">
        <f>ROUND(PMG13*PMH13,2)</f>
        <v>#REF!</v>
      </c>
      <c r="PMJ13" s="292" t="e">
        <f>'PLAN. COMP.'!#REF!</f>
        <v>#REF!</v>
      </c>
      <c r="PMK13" s="293" t="e">
        <f>ROUND(PMI13*PMJ13,2)</f>
        <v>#REF!</v>
      </c>
      <c r="PML13" s="292" t="e">
        <f>'PLAN. COMP.'!#REF!</f>
        <v>#REF!</v>
      </c>
      <c r="PMM13" s="293" t="e">
        <f>ROUND(PMK13*PML13,2)</f>
        <v>#REF!</v>
      </c>
      <c r="PMN13" s="292" t="e">
        <f>'PLAN. COMP.'!#REF!</f>
        <v>#REF!</v>
      </c>
      <c r="PMO13" s="293" t="e">
        <f>ROUND(PMM13*PMN13,2)</f>
        <v>#REF!</v>
      </c>
      <c r="PMP13" s="292" t="e">
        <f>'PLAN. COMP.'!#REF!</f>
        <v>#REF!</v>
      </c>
      <c r="PMQ13" s="293" t="e">
        <f>ROUND(PMO13*PMP13,2)</f>
        <v>#REF!</v>
      </c>
      <c r="PMR13" s="292" t="e">
        <f>'PLAN. COMP.'!#REF!</f>
        <v>#REF!</v>
      </c>
      <c r="PMS13" s="293" t="e">
        <f>ROUND(PMQ13*PMR13,2)</f>
        <v>#REF!</v>
      </c>
      <c r="PMT13" s="292" t="e">
        <f>'PLAN. COMP.'!#REF!</f>
        <v>#REF!</v>
      </c>
      <c r="PMU13" s="293" t="e">
        <f>ROUND(PMS13*PMT13,2)</f>
        <v>#REF!</v>
      </c>
      <c r="PMV13" s="292" t="e">
        <f>'PLAN. COMP.'!#REF!</f>
        <v>#REF!</v>
      </c>
      <c r="PMW13" s="293" t="e">
        <f>ROUND(PMU13*PMV13,2)</f>
        <v>#REF!</v>
      </c>
      <c r="PMX13" s="292" t="e">
        <f>'PLAN. COMP.'!#REF!</f>
        <v>#REF!</v>
      </c>
      <c r="PMY13" s="293" t="e">
        <f>ROUND(PMW13*PMX13,2)</f>
        <v>#REF!</v>
      </c>
      <c r="PMZ13" s="292" t="e">
        <f>'PLAN. COMP.'!#REF!</f>
        <v>#REF!</v>
      </c>
      <c r="PNA13" s="293" t="e">
        <f>ROUND(PMY13*PMZ13,2)</f>
        <v>#REF!</v>
      </c>
      <c r="PNB13" s="292" t="e">
        <f>'PLAN. COMP.'!#REF!</f>
        <v>#REF!</v>
      </c>
      <c r="PNC13" s="293" t="e">
        <f>ROUND(PNA13*PNB13,2)</f>
        <v>#REF!</v>
      </c>
      <c r="PND13" s="292" t="e">
        <f>'PLAN. COMP.'!#REF!</f>
        <v>#REF!</v>
      </c>
      <c r="PNE13" s="293" t="e">
        <f>ROUND(PNC13*PND13,2)</f>
        <v>#REF!</v>
      </c>
      <c r="PNF13" s="292" t="e">
        <f>'PLAN. COMP.'!#REF!</f>
        <v>#REF!</v>
      </c>
      <c r="PNG13" s="293" t="e">
        <f>ROUND(PNE13*PNF13,2)</f>
        <v>#REF!</v>
      </c>
      <c r="PNH13" s="292" t="e">
        <f>'PLAN. COMP.'!#REF!</f>
        <v>#REF!</v>
      </c>
      <c r="PNI13" s="293" t="e">
        <f>ROUND(PNG13*PNH13,2)</f>
        <v>#REF!</v>
      </c>
      <c r="PNJ13" s="292" t="e">
        <f>'PLAN. COMP.'!#REF!</f>
        <v>#REF!</v>
      </c>
      <c r="PNK13" s="293" t="e">
        <f>ROUND(PNI13*PNJ13,2)</f>
        <v>#REF!</v>
      </c>
      <c r="PNL13" s="292" t="e">
        <f>'PLAN. COMP.'!#REF!</f>
        <v>#REF!</v>
      </c>
      <c r="PNM13" s="293" t="e">
        <f>ROUND(PNK13*PNL13,2)</f>
        <v>#REF!</v>
      </c>
      <c r="PNN13" s="292" t="e">
        <f>'PLAN. COMP.'!#REF!</f>
        <v>#REF!</v>
      </c>
      <c r="PNO13" s="293" t="e">
        <f>ROUND(PNM13*PNN13,2)</f>
        <v>#REF!</v>
      </c>
      <c r="PNP13" s="292" t="e">
        <f>'PLAN. COMP.'!#REF!</f>
        <v>#REF!</v>
      </c>
      <c r="PNQ13" s="293" t="e">
        <f>ROUND(PNO13*PNP13,2)</f>
        <v>#REF!</v>
      </c>
      <c r="PNR13" s="292" t="e">
        <f>'PLAN. COMP.'!#REF!</f>
        <v>#REF!</v>
      </c>
      <c r="PNS13" s="293" t="e">
        <f>ROUND(PNQ13*PNR13,2)</f>
        <v>#REF!</v>
      </c>
      <c r="PNT13" s="292" t="e">
        <f>'PLAN. COMP.'!#REF!</f>
        <v>#REF!</v>
      </c>
      <c r="PNU13" s="293" t="e">
        <f>ROUND(PNS13*PNT13,2)</f>
        <v>#REF!</v>
      </c>
      <c r="PNV13" s="292" t="e">
        <f>'PLAN. COMP.'!#REF!</f>
        <v>#REF!</v>
      </c>
      <c r="PNW13" s="293" t="e">
        <f>ROUND(PNU13*PNV13,2)</f>
        <v>#REF!</v>
      </c>
      <c r="PNX13" s="292" t="e">
        <f>'PLAN. COMP.'!#REF!</f>
        <v>#REF!</v>
      </c>
      <c r="PNY13" s="293" t="e">
        <f>ROUND(PNW13*PNX13,2)</f>
        <v>#REF!</v>
      </c>
      <c r="PNZ13" s="292" t="e">
        <f>'PLAN. COMP.'!#REF!</f>
        <v>#REF!</v>
      </c>
      <c r="POA13" s="293" t="e">
        <f>ROUND(PNY13*PNZ13,2)</f>
        <v>#REF!</v>
      </c>
      <c r="POB13" s="292" t="e">
        <f>'PLAN. COMP.'!#REF!</f>
        <v>#REF!</v>
      </c>
      <c r="POC13" s="293" t="e">
        <f>ROUND(POA13*POB13,2)</f>
        <v>#REF!</v>
      </c>
      <c r="POD13" s="292" t="e">
        <f>'PLAN. COMP.'!#REF!</f>
        <v>#REF!</v>
      </c>
      <c r="POE13" s="293" t="e">
        <f>ROUND(POC13*POD13,2)</f>
        <v>#REF!</v>
      </c>
      <c r="POF13" s="292" t="e">
        <f>'PLAN. COMP.'!#REF!</f>
        <v>#REF!</v>
      </c>
      <c r="POG13" s="293" t="e">
        <f>ROUND(POE13*POF13,2)</f>
        <v>#REF!</v>
      </c>
      <c r="POH13" s="292" t="e">
        <f>'PLAN. COMP.'!#REF!</f>
        <v>#REF!</v>
      </c>
      <c r="POI13" s="293" t="e">
        <f>ROUND(POG13*POH13,2)</f>
        <v>#REF!</v>
      </c>
      <c r="POJ13" s="292" t="e">
        <f>'PLAN. COMP.'!#REF!</f>
        <v>#REF!</v>
      </c>
      <c r="POK13" s="293" t="e">
        <f>ROUND(POI13*POJ13,2)</f>
        <v>#REF!</v>
      </c>
      <c r="POL13" s="292" t="e">
        <f>'PLAN. COMP.'!#REF!</f>
        <v>#REF!</v>
      </c>
      <c r="POM13" s="293" t="e">
        <f>ROUND(POK13*POL13,2)</f>
        <v>#REF!</v>
      </c>
      <c r="PON13" s="292" t="e">
        <f>'PLAN. COMP.'!#REF!</f>
        <v>#REF!</v>
      </c>
      <c r="POO13" s="293" t="e">
        <f>ROUND(POM13*PON13,2)</f>
        <v>#REF!</v>
      </c>
      <c r="POP13" s="292" t="e">
        <f>'PLAN. COMP.'!#REF!</f>
        <v>#REF!</v>
      </c>
      <c r="POQ13" s="293" t="e">
        <f>ROUND(POO13*POP13,2)</f>
        <v>#REF!</v>
      </c>
      <c r="POR13" s="292" t="e">
        <f>'PLAN. COMP.'!#REF!</f>
        <v>#REF!</v>
      </c>
      <c r="POS13" s="293" t="e">
        <f>ROUND(POQ13*POR13,2)</f>
        <v>#REF!</v>
      </c>
      <c r="POT13" s="292" t="e">
        <f>'PLAN. COMP.'!#REF!</f>
        <v>#REF!</v>
      </c>
      <c r="POU13" s="293" t="e">
        <f>ROUND(POS13*POT13,2)</f>
        <v>#REF!</v>
      </c>
      <c r="POV13" s="292" t="e">
        <f>'PLAN. COMP.'!#REF!</f>
        <v>#REF!</v>
      </c>
      <c r="POW13" s="293" t="e">
        <f>ROUND(POU13*POV13,2)</f>
        <v>#REF!</v>
      </c>
      <c r="POX13" s="292" t="e">
        <f>'PLAN. COMP.'!#REF!</f>
        <v>#REF!</v>
      </c>
      <c r="POY13" s="293" t="e">
        <f>ROUND(POW13*POX13,2)</f>
        <v>#REF!</v>
      </c>
      <c r="POZ13" s="292" t="e">
        <f>'PLAN. COMP.'!#REF!</f>
        <v>#REF!</v>
      </c>
      <c r="PPA13" s="293" t="e">
        <f>ROUND(POY13*POZ13,2)</f>
        <v>#REF!</v>
      </c>
      <c r="PPB13" s="292" t="e">
        <f>'PLAN. COMP.'!#REF!</f>
        <v>#REF!</v>
      </c>
      <c r="PPC13" s="293" t="e">
        <f>ROUND(PPA13*PPB13,2)</f>
        <v>#REF!</v>
      </c>
      <c r="PPD13" s="292" t="e">
        <f>'PLAN. COMP.'!#REF!</f>
        <v>#REF!</v>
      </c>
      <c r="PPE13" s="293" t="e">
        <f>ROUND(PPC13*PPD13,2)</f>
        <v>#REF!</v>
      </c>
      <c r="PPF13" s="292" t="e">
        <f>'PLAN. COMP.'!#REF!</f>
        <v>#REF!</v>
      </c>
      <c r="PPG13" s="293" t="e">
        <f>ROUND(PPE13*PPF13,2)</f>
        <v>#REF!</v>
      </c>
      <c r="PPH13" s="292" t="e">
        <f>'PLAN. COMP.'!#REF!</f>
        <v>#REF!</v>
      </c>
      <c r="PPI13" s="293" t="e">
        <f>ROUND(PPG13*PPH13,2)</f>
        <v>#REF!</v>
      </c>
      <c r="PPJ13" s="292" t="e">
        <f>'PLAN. COMP.'!#REF!</f>
        <v>#REF!</v>
      </c>
      <c r="PPK13" s="293" t="e">
        <f>ROUND(PPI13*PPJ13,2)</f>
        <v>#REF!</v>
      </c>
      <c r="PPL13" s="292" t="e">
        <f>'PLAN. COMP.'!#REF!</f>
        <v>#REF!</v>
      </c>
      <c r="PPM13" s="293" t="e">
        <f>ROUND(PPK13*PPL13,2)</f>
        <v>#REF!</v>
      </c>
      <c r="PPN13" s="292" t="e">
        <f>'PLAN. COMP.'!#REF!</f>
        <v>#REF!</v>
      </c>
      <c r="PPO13" s="293" t="e">
        <f>ROUND(PPM13*PPN13,2)</f>
        <v>#REF!</v>
      </c>
      <c r="PPP13" s="292" t="e">
        <f>'PLAN. COMP.'!#REF!</f>
        <v>#REF!</v>
      </c>
      <c r="PPQ13" s="293" t="e">
        <f>ROUND(PPO13*PPP13,2)</f>
        <v>#REF!</v>
      </c>
      <c r="PPR13" s="292" t="e">
        <f>'PLAN. COMP.'!#REF!</f>
        <v>#REF!</v>
      </c>
      <c r="PPS13" s="293" t="e">
        <f>ROUND(PPQ13*PPR13,2)</f>
        <v>#REF!</v>
      </c>
      <c r="PPT13" s="292" t="e">
        <f>'PLAN. COMP.'!#REF!</f>
        <v>#REF!</v>
      </c>
      <c r="PPU13" s="293" t="e">
        <f>ROUND(PPS13*PPT13,2)</f>
        <v>#REF!</v>
      </c>
      <c r="PPV13" s="292" t="e">
        <f>'PLAN. COMP.'!#REF!</f>
        <v>#REF!</v>
      </c>
      <c r="PPW13" s="293" t="e">
        <f>ROUND(PPU13*PPV13,2)</f>
        <v>#REF!</v>
      </c>
      <c r="PPX13" s="292" t="e">
        <f>'PLAN. COMP.'!#REF!</f>
        <v>#REF!</v>
      </c>
      <c r="PPY13" s="293" t="e">
        <f>ROUND(PPW13*PPX13,2)</f>
        <v>#REF!</v>
      </c>
      <c r="PPZ13" s="292" t="e">
        <f>'PLAN. COMP.'!#REF!</f>
        <v>#REF!</v>
      </c>
      <c r="PQA13" s="293" t="e">
        <f>ROUND(PPY13*PPZ13,2)</f>
        <v>#REF!</v>
      </c>
      <c r="PQB13" s="292" t="e">
        <f>'PLAN. COMP.'!#REF!</f>
        <v>#REF!</v>
      </c>
      <c r="PQC13" s="293" t="e">
        <f>ROUND(PQA13*PQB13,2)</f>
        <v>#REF!</v>
      </c>
      <c r="PQD13" s="292" t="e">
        <f>'PLAN. COMP.'!#REF!</f>
        <v>#REF!</v>
      </c>
      <c r="PQE13" s="293" t="e">
        <f>ROUND(PQC13*PQD13,2)</f>
        <v>#REF!</v>
      </c>
      <c r="PQF13" s="292" t="e">
        <f>'PLAN. COMP.'!#REF!</f>
        <v>#REF!</v>
      </c>
      <c r="PQG13" s="293" t="e">
        <f>ROUND(PQE13*PQF13,2)</f>
        <v>#REF!</v>
      </c>
      <c r="PQH13" s="292" t="e">
        <f>'PLAN. COMP.'!#REF!</f>
        <v>#REF!</v>
      </c>
      <c r="PQI13" s="293" t="e">
        <f>ROUND(PQG13*PQH13,2)</f>
        <v>#REF!</v>
      </c>
      <c r="PQJ13" s="292" t="e">
        <f>'PLAN. COMP.'!#REF!</f>
        <v>#REF!</v>
      </c>
      <c r="PQK13" s="293" t="e">
        <f>ROUND(PQI13*PQJ13,2)</f>
        <v>#REF!</v>
      </c>
      <c r="PQL13" s="292" t="e">
        <f>'PLAN. COMP.'!#REF!</f>
        <v>#REF!</v>
      </c>
      <c r="PQM13" s="293" t="e">
        <f>ROUND(PQK13*PQL13,2)</f>
        <v>#REF!</v>
      </c>
      <c r="PQN13" s="292" t="e">
        <f>'PLAN. COMP.'!#REF!</f>
        <v>#REF!</v>
      </c>
      <c r="PQO13" s="293" t="e">
        <f>ROUND(PQM13*PQN13,2)</f>
        <v>#REF!</v>
      </c>
      <c r="PQP13" s="292" t="e">
        <f>'PLAN. COMP.'!#REF!</f>
        <v>#REF!</v>
      </c>
      <c r="PQQ13" s="293" t="e">
        <f>ROUND(PQO13*PQP13,2)</f>
        <v>#REF!</v>
      </c>
      <c r="PQR13" s="292" t="e">
        <f>'PLAN. COMP.'!#REF!</f>
        <v>#REF!</v>
      </c>
      <c r="PQS13" s="293" t="e">
        <f>ROUND(PQQ13*PQR13,2)</f>
        <v>#REF!</v>
      </c>
      <c r="PQT13" s="292" t="e">
        <f>'PLAN. COMP.'!#REF!</f>
        <v>#REF!</v>
      </c>
      <c r="PQU13" s="293" t="e">
        <f>ROUND(PQS13*PQT13,2)</f>
        <v>#REF!</v>
      </c>
      <c r="PQV13" s="292" t="e">
        <f>'PLAN. COMP.'!#REF!</f>
        <v>#REF!</v>
      </c>
      <c r="PQW13" s="293" t="e">
        <f>ROUND(PQU13*PQV13,2)</f>
        <v>#REF!</v>
      </c>
      <c r="PQX13" s="292" t="e">
        <f>'PLAN. COMP.'!#REF!</f>
        <v>#REF!</v>
      </c>
      <c r="PQY13" s="293" t="e">
        <f>ROUND(PQW13*PQX13,2)</f>
        <v>#REF!</v>
      </c>
      <c r="PQZ13" s="292" t="e">
        <f>'PLAN. COMP.'!#REF!</f>
        <v>#REF!</v>
      </c>
      <c r="PRA13" s="293" t="e">
        <f>ROUND(PQY13*PQZ13,2)</f>
        <v>#REF!</v>
      </c>
      <c r="PRB13" s="292" t="e">
        <f>'PLAN. COMP.'!#REF!</f>
        <v>#REF!</v>
      </c>
      <c r="PRC13" s="293" t="e">
        <f>ROUND(PRA13*PRB13,2)</f>
        <v>#REF!</v>
      </c>
      <c r="PRD13" s="292" t="e">
        <f>'PLAN. COMP.'!#REF!</f>
        <v>#REF!</v>
      </c>
      <c r="PRE13" s="293" t="e">
        <f>ROUND(PRC13*PRD13,2)</f>
        <v>#REF!</v>
      </c>
      <c r="PRF13" s="292" t="e">
        <f>'PLAN. COMP.'!#REF!</f>
        <v>#REF!</v>
      </c>
      <c r="PRG13" s="293" t="e">
        <f>ROUND(PRE13*PRF13,2)</f>
        <v>#REF!</v>
      </c>
      <c r="PRH13" s="292" t="e">
        <f>'PLAN. COMP.'!#REF!</f>
        <v>#REF!</v>
      </c>
      <c r="PRI13" s="293" t="e">
        <f>ROUND(PRG13*PRH13,2)</f>
        <v>#REF!</v>
      </c>
      <c r="PRJ13" s="292" t="e">
        <f>'PLAN. COMP.'!#REF!</f>
        <v>#REF!</v>
      </c>
      <c r="PRK13" s="293" t="e">
        <f>ROUND(PRI13*PRJ13,2)</f>
        <v>#REF!</v>
      </c>
      <c r="PRL13" s="292" t="e">
        <f>'PLAN. COMP.'!#REF!</f>
        <v>#REF!</v>
      </c>
      <c r="PRM13" s="293" t="e">
        <f>ROUND(PRK13*PRL13,2)</f>
        <v>#REF!</v>
      </c>
      <c r="PRN13" s="292" t="e">
        <f>'PLAN. COMP.'!#REF!</f>
        <v>#REF!</v>
      </c>
      <c r="PRO13" s="293" t="e">
        <f>ROUND(PRM13*PRN13,2)</f>
        <v>#REF!</v>
      </c>
      <c r="PRP13" s="292" t="e">
        <f>'PLAN. COMP.'!#REF!</f>
        <v>#REF!</v>
      </c>
      <c r="PRQ13" s="293" t="e">
        <f>ROUND(PRO13*PRP13,2)</f>
        <v>#REF!</v>
      </c>
      <c r="PRR13" s="292" t="e">
        <f>'PLAN. COMP.'!#REF!</f>
        <v>#REF!</v>
      </c>
      <c r="PRS13" s="293" t="e">
        <f>ROUND(PRQ13*PRR13,2)</f>
        <v>#REF!</v>
      </c>
      <c r="PRT13" s="292" t="e">
        <f>'PLAN. COMP.'!#REF!</f>
        <v>#REF!</v>
      </c>
      <c r="PRU13" s="293" t="e">
        <f>ROUND(PRS13*PRT13,2)</f>
        <v>#REF!</v>
      </c>
      <c r="PRV13" s="292" t="e">
        <f>'PLAN. COMP.'!#REF!</f>
        <v>#REF!</v>
      </c>
      <c r="PRW13" s="293" t="e">
        <f>ROUND(PRU13*PRV13,2)</f>
        <v>#REF!</v>
      </c>
      <c r="PRX13" s="292" t="e">
        <f>'PLAN. COMP.'!#REF!</f>
        <v>#REF!</v>
      </c>
      <c r="PRY13" s="293" t="e">
        <f>ROUND(PRW13*PRX13,2)</f>
        <v>#REF!</v>
      </c>
      <c r="PRZ13" s="292" t="e">
        <f>'PLAN. COMP.'!#REF!</f>
        <v>#REF!</v>
      </c>
      <c r="PSA13" s="293" t="e">
        <f>ROUND(PRY13*PRZ13,2)</f>
        <v>#REF!</v>
      </c>
      <c r="PSB13" s="292" t="e">
        <f>'PLAN. COMP.'!#REF!</f>
        <v>#REF!</v>
      </c>
      <c r="PSC13" s="293" t="e">
        <f>ROUND(PSA13*PSB13,2)</f>
        <v>#REF!</v>
      </c>
      <c r="PSD13" s="292" t="e">
        <f>'PLAN. COMP.'!#REF!</f>
        <v>#REF!</v>
      </c>
      <c r="PSE13" s="293" t="e">
        <f>ROUND(PSC13*PSD13,2)</f>
        <v>#REF!</v>
      </c>
      <c r="PSF13" s="292" t="e">
        <f>'PLAN. COMP.'!#REF!</f>
        <v>#REF!</v>
      </c>
      <c r="PSG13" s="293" t="e">
        <f>ROUND(PSE13*PSF13,2)</f>
        <v>#REF!</v>
      </c>
      <c r="PSH13" s="292" t="e">
        <f>'PLAN. COMP.'!#REF!</f>
        <v>#REF!</v>
      </c>
      <c r="PSI13" s="293" t="e">
        <f>ROUND(PSG13*PSH13,2)</f>
        <v>#REF!</v>
      </c>
      <c r="PSJ13" s="292" t="e">
        <f>'PLAN. COMP.'!#REF!</f>
        <v>#REF!</v>
      </c>
      <c r="PSK13" s="293" t="e">
        <f>ROUND(PSI13*PSJ13,2)</f>
        <v>#REF!</v>
      </c>
      <c r="PSL13" s="292" t="e">
        <f>'PLAN. COMP.'!#REF!</f>
        <v>#REF!</v>
      </c>
      <c r="PSM13" s="293" t="e">
        <f>ROUND(PSK13*PSL13,2)</f>
        <v>#REF!</v>
      </c>
      <c r="PSN13" s="292" t="e">
        <f>'PLAN. COMP.'!#REF!</f>
        <v>#REF!</v>
      </c>
      <c r="PSO13" s="293" t="e">
        <f>ROUND(PSM13*PSN13,2)</f>
        <v>#REF!</v>
      </c>
      <c r="PSP13" s="292" t="e">
        <f>'PLAN. COMP.'!#REF!</f>
        <v>#REF!</v>
      </c>
      <c r="PSQ13" s="293" t="e">
        <f>ROUND(PSO13*PSP13,2)</f>
        <v>#REF!</v>
      </c>
      <c r="PSR13" s="292" t="e">
        <f>'PLAN. COMP.'!#REF!</f>
        <v>#REF!</v>
      </c>
      <c r="PSS13" s="293" t="e">
        <f>ROUND(PSQ13*PSR13,2)</f>
        <v>#REF!</v>
      </c>
      <c r="PST13" s="292" t="e">
        <f>'PLAN. COMP.'!#REF!</f>
        <v>#REF!</v>
      </c>
      <c r="PSU13" s="293" t="e">
        <f>ROUND(PSS13*PST13,2)</f>
        <v>#REF!</v>
      </c>
      <c r="PSV13" s="292" t="e">
        <f>'PLAN. COMP.'!#REF!</f>
        <v>#REF!</v>
      </c>
      <c r="PSW13" s="293" t="e">
        <f>ROUND(PSU13*PSV13,2)</f>
        <v>#REF!</v>
      </c>
      <c r="PSX13" s="292" t="e">
        <f>'PLAN. COMP.'!#REF!</f>
        <v>#REF!</v>
      </c>
      <c r="PSY13" s="293" t="e">
        <f>ROUND(PSW13*PSX13,2)</f>
        <v>#REF!</v>
      </c>
      <c r="PSZ13" s="292" t="e">
        <f>'PLAN. COMP.'!#REF!</f>
        <v>#REF!</v>
      </c>
      <c r="PTA13" s="293" t="e">
        <f>ROUND(PSY13*PSZ13,2)</f>
        <v>#REF!</v>
      </c>
      <c r="PTB13" s="292" t="e">
        <f>'PLAN. COMP.'!#REF!</f>
        <v>#REF!</v>
      </c>
      <c r="PTC13" s="293" t="e">
        <f>ROUND(PTA13*PTB13,2)</f>
        <v>#REF!</v>
      </c>
      <c r="PTD13" s="292" t="e">
        <f>'PLAN. COMP.'!#REF!</f>
        <v>#REF!</v>
      </c>
      <c r="PTE13" s="293" t="e">
        <f>ROUND(PTC13*PTD13,2)</f>
        <v>#REF!</v>
      </c>
      <c r="PTF13" s="292" t="e">
        <f>'PLAN. COMP.'!#REF!</f>
        <v>#REF!</v>
      </c>
      <c r="PTG13" s="293" t="e">
        <f>ROUND(PTE13*PTF13,2)</f>
        <v>#REF!</v>
      </c>
      <c r="PTH13" s="292" t="e">
        <f>'PLAN. COMP.'!#REF!</f>
        <v>#REF!</v>
      </c>
      <c r="PTI13" s="293" t="e">
        <f>ROUND(PTG13*PTH13,2)</f>
        <v>#REF!</v>
      </c>
      <c r="PTJ13" s="292" t="e">
        <f>'PLAN. COMP.'!#REF!</f>
        <v>#REF!</v>
      </c>
      <c r="PTK13" s="293" t="e">
        <f>ROUND(PTI13*PTJ13,2)</f>
        <v>#REF!</v>
      </c>
      <c r="PTL13" s="292" t="e">
        <f>'PLAN. COMP.'!#REF!</f>
        <v>#REF!</v>
      </c>
      <c r="PTM13" s="293" t="e">
        <f>ROUND(PTK13*PTL13,2)</f>
        <v>#REF!</v>
      </c>
      <c r="PTN13" s="292" t="e">
        <f>'PLAN. COMP.'!#REF!</f>
        <v>#REF!</v>
      </c>
      <c r="PTO13" s="293" t="e">
        <f>ROUND(PTM13*PTN13,2)</f>
        <v>#REF!</v>
      </c>
      <c r="PTP13" s="292" t="e">
        <f>'PLAN. COMP.'!#REF!</f>
        <v>#REF!</v>
      </c>
      <c r="PTQ13" s="293" t="e">
        <f>ROUND(PTO13*PTP13,2)</f>
        <v>#REF!</v>
      </c>
      <c r="PTR13" s="292" t="e">
        <f>'PLAN. COMP.'!#REF!</f>
        <v>#REF!</v>
      </c>
      <c r="PTS13" s="293" t="e">
        <f>ROUND(PTQ13*PTR13,2)</f>
        <v>#REF!</v>
      </c>
      <c r="PTT13" s="292" t="e">
        <f>'PLAN. COMP.'!#REF!</f>
        <v>#REF!</v>
      </c>
      <c r="PTU13" s="293" t="e">
        <f>ROUND(PTS13*PTT13,2)</f>
        <v>#REF!</v>
      </c>
      <c r="PTV13" s="292" t="e">
        <f>'PLAN. COMP.'!#REF!</f>
        <v>#REF!</v>
      </c>
      <c r="PTW13" s="293" t="e">
        <f>ROUND(PTU13*PTV13,2)</f>
        <v>#REF!</v>
      </c>
      <c r="PTX13" s="292" t="e">
        <f>'PLAN. COMP.'!#REF!</f>
        <v>#REF!</v>
      </c>
      <c r="PTY13" s="293" t="e">
        <f>ROUND(PTW13*PTX13,2)</f>
        <v>#REF!</v>
      </c>
      <c r="PTZ13" s="292" t="e">
        <f>'PLAN. COMP.'!#REF!</f>
        <v>#REF!</v>
      </c>
      <c r="PUA13" s="293" t="e">
        <f>ROUND(PTY13*PTZ13,2)</f>
        <v>#REF!</v>
      </c>
      <c r="PUB13" s="292" t="e">
        <f>'PLAN. COMP.'!#REF!</f>
        <v>#REF!</v>
      </c>
      <c r="PUC13" s="293" t="e">
        <f>ROUND(PUA13*PUB13,2)</f>
        <v>#REF!</v>
      </c>
      <c r="PUD13" s="292" t="e">
        <f>'PLAN. COMP.'!#REF!</f>
        <v>#REF!</v>
      </c>
      <c r="PUE13" s="293" t="e">
        <f>ROUND(PUC13*PUD13,2)</f>
        <v>#REF!</v>
      </c>
      <c r="PUF13" s="292" t="e">
        <f>'PLAN. COMP.'!#REF!</f>
        <v>#REF!</v>
      </c>
      <c r="PUG13" s="293" t="e">
        <f>ROUND(PUE13*PUF13,2)</f>
        <v>#REF!</v>
      </c>
      <c r="PUH13" s="292" t="e">
        <f>'PLAN. COMP.'!#REF!</f>
        <v>#REF!</v>
      </c>
      <c r="PUI13" s="293" t="e">
        <f>ROUND(PUG13*PUH13,2)</f>
        <v>#REF!</v>
      </c>
      <c r="PUJ13" s="292" t="e">
        <f>'PLAN. COMP.'!#REF!</f>
        <v>#REF!</v>
      </c>
      <c r="PUK13" s="293" t="e">
        <f>ROUND(PUI13*PUJ13,2)</f>
        <v>#REF!</v>
      </c>
      <c r="PUL13" s="292" t="e">
        <f>'PLAN. COMP.'!#REF!</f>
        <v>#REF!</v>
      </c>
      <c r="PUM13" s="293" t="e">
        <f>ROUND(PUK13*PUL13,2)</f>
        <v>#REF!</v>
      </c>
      <c r="PUN13" s="292" t="e">
        <f>'PLAN. COMP.'!#REF!</f>
        <v>#REF!</v>
      </c>
      <c r="PUO13" s="293" t="e">
        <f>ROUND(PUM13*PUN13,2)</f>
        <v>#REF!</v>
      </c>
      <c r="PUP13" s="292" t="e">
        <f>'PLAN. COMP.'!#REF!</f>
        <v>#REF!</v>
      </c>
      <c r="PUQ13" s="293" t="e">
        <f>ROUND(PUO13*PUP13,2)</f>
        <v>#REF!</v>
      </c>
      <c r="PUR13" s="292" t="e">
        <f>'PLAN. COMP.'!#REF!</f>
        <v>#REF!</v>
      </c>
      <c r="PUS13" s="293" t="e">
        <f>ROUND(PUQ13*PUR13,2)</f>
        <v>#REF!</v>
      </c>
      <c r="PUT13" s="292" t="e">
        <f>'PLAN. COMP.'!#REF!</f>
        <v>#REF!</v>
      </c>
      <c r="PUU13" s="293" t="e">
        <f>ROUND(PUS13*PUT13,2)</f>
        <v>#REF!</v>
      </c>
      <c r="PUV13" s="292" t="e">
        <f>'PLAN. COMP.'!#REF!</f>
        <v>#REF!</v>
      </c>
      <c r="PUW13" s="293" t="e">
        <f>ROUND(PUU13*PUV13,2)</f>
        <v>#REF!</v>
      </c>
      <c r="PUX13" s="292" t="e">
        <f>'PLAN. COMP.'!#REF!</f>
        <v>#REF!</v>
      </c>
      <c r="PUY13" s="293" t="e">
        <f>ROUND(PUW13*PUX13,2)</f>
        <v>#REF!</v>
      </c>
      <c r="PUZ13" s="292" t="e">
        <f>'PLAN. COMP.'!#REF!</f>
        <v>#REF!</v>
      </c>
      <c r="PVA13" s="293" t="e">
        <f>ROUND(PUY13*PUZ13,2)</f>
        <v>#REF!</v>
      </c>
      <c r="PVB13" s="292" t="e">
        <f>'PLAN. COMP.'!#REF!</f>
        <v>#REF!</v>
      </c>
      <c r="PVC13" s="293" t="e">
        <f>ROUND(PVA13*PVB13,2)</f>
        <v>#REF!</v>
      </c>
      <c r="PVD13" s="292" t="e">
        <f>'PLAN. COMP.'!#REF!</f>
        <v>#REF!</v>
      </c>
      <c r="PVE13" s="293" t="e">
        <f>ROUND(PVC13*PVD13,2)</f>
        <v>#REF!</v>
      </c>
      <c r="PVF13" s="292" t="e">
        <f>'PLAN. COMP.'!#REF!</f>
        <v>#REF!</v>
      </c>
      <c r="PVG13" s="293" t="e">
        <f>ROUND(PVE13*PVF13,2)</f>
        <v>#REF!</v>
      </c>
      <c r="PVH13" s="292" t="e">
        <f>'PLAN. COMP.'!#REF!</f>
        <v>#REF!</v>
      </c>
      <c r="PVI13" s="293" t="e">
        <f>ROUND(PVG13*PVH13,2)</f>
        <v>#REF!</v>
      </c>
      <c r="PVJ13" s="292" t="e">
        <f>'PLAN. COMP.'!#REF!</f>
        <v>#REF!</v>
      </c>
      <c r="PVK13" s="293" t="e">
        <f>ROUND(PVI13*PVJ13,2)</f>
        <v>#REF!</v>
      </c>
      <c r="PVL13" s="292" t="e">
        <f>'PLAN. COMP.'!#REF!</f>
        <v>#REF!</v>
      </c>
      <c r="PVM13" s="293" t="e">
        <f>ROUND(PVK13*PVL13,2)</f>
        <v>#REF!</v>
      </c>
      <c r="PVN13" s="292" t="e">
        <f>'PLAN. COMP.'!#REF!</f>
        <v>#REF!</v>
      </c>
      <c r="PVO13" s="293" t="e">
        <f>ROUND(PVM13*PVN13,2)</f>
        <v>#REF!</v>
      </c>
      <c r="PVP13" s="292" t="e">
        <f>'PLAN. COMP.'!#REF!</f>
        <v>#REF!</v>
      </c>
      <c r="PVQ13" s="293" t="e">
        <f>ROUND(PVO13*PVP13,2)</f>
        <v>#REF!</v>
      </c>
      <c r="PVR13" s="292" t="e">
        <f>'PLAN. COMP.'!#REF!</f>
        <v>#REF!</v>
      </c>
      <c r="PVS13" s="293" t="e">
        <f>ROUND(PVQ13*PVR13,2)</f>
        <v>#REF!</v>
      </c>
      <c r="PVT13" s="292" t="e">
        <f>'PLAN. COMP.'!#REF!</f>
        <v>#REF!</v>
      </c>
      <c r="PVU13" s="293" t="e">
        <f>ROUND(PVS13*PVT13,2)</f>
        <v>#REF!</v>
      </c>
      <c r="PVV13" s="292" t="e">
        <f>'PLAN. COMP.'!#REF!</f>
        <v>#REF!</v>
      </c>
      <c r="PVW13" s="293" t="e">
        <f>ROUND(PVU13*PVV13,2)</f>
        <v>#REF!</v>
      </c>
      <c r="PVX13" s="292" t="e">
        <f>'PLAN. COMP.'!#REF!</f>
        <v>#REF!</v>
      </c>
      <c r="PVY13" s="293" t="e">
        <f>ROUND(PVW13*PVX13,2)</f>
        <v>#REF!</v>
      </c>
      <c r="PVZ13" s="292" t="e">
        <f>'PLAN. COMP.'!#REF!</f>
        <v>#REF!</v>
      </c>
      <c r="PWA13" s="293" t="e">
        <f>ROUND(PVY13*PVZ13,2)</f>
        <v>#REF!</v>
      </c>
      <c r="PWB13" s="292" t="e">
        <f>'PLAN. COMP.'!#REF!</f>
        <v>#REF!</v>
      </c>
      <c r="PWC13" s="293" t="e">
        <f>ROUND(PWA13*PWB13,2)</f>
        <v>#REF!</v>
      </c>
      <c r="PWD13" s="292" t="e">
        <f>'PLAN. COMP.'!#REF!</f>
        <v>#REF!</v>
      </c>
      <c r="PWE13" s="293" t="e">
        <f>ROUND(PWC13*PWD13,2)</f>
        <v>#REF!</v>
      </c>
      <c r="PWF13" s="292" t="e">
        <f>'PLAN. COMP.'!#REF!</f>
        <v>#REF!</v>
      </c>
      <c r="PWG13" s="293" t="e">
        <f>ROUND(PWE13*PWF13,2)</f>
        <v>#REF!</v>
      </c>
      <c r="PWH13" s="292" t="e">
        <f>'PLAN. COMP.'!#REF!</f>
        <v>#REF!</v>
      </c>
      <c r="PWI13" s="293" t="e">
        <f>ROUND(PWG13*PWH13,2)</f>
        <v>#REF!</v>
      </c>
      <c r="PWJ13" s="292" t="e">
        <f>'PLAN. COMP.'!#REF!</f>
        <v>#REF!</v>
      </c>
      <c r="PWK13" s="293" t="e">
        <f>ROUND(PWI13*PWJ13,2)</f>
        <v>#REF!</v>
      </c>
      <c r="PWL13" s="292" t="e">
        <f>'PLAN. COMP.'!#REF!</f>
        <v>#REF!</v>
      </c>
      <c r="PWM13" s="293" t="e">
        <f>ROUND(PWK13*PWL13,2)</f>
        <v>#REF!</v>
      </c>
      <c r="PWN13" s="292" t="e">
        <f>'PLAN. COMP.'!#REF!</f>
        <v>#REF!</v>
      </c>
      <c r="PWO13" s="293" t="e">
        <f>ROUND(PWM13*PWN13,2)</f>
        <v>#REF!</v>
      </c>
      <c r="PWP13" s="292" t="e">
        <f>'PLAN. COMP.'!#REF!</f>
        <v>#REF!</v>
      </c>
      <c r="PWQ13" s="293" t="e">
        <f>ROUND(PWO13*PWP13,2)</f>
        <v>#REF!</v>
      </c>
      <c r="PWR13" s="292" t="e">
        <f>'PLAN. COMP.'!#REF!</f>
        <v>#REF!</v>
      </c>
      <c r="PWS13" s="293" t="e">
        <f>ROUND(PWQ13*PWR13,2)</f>
        <v>#REF!</v>
      </c>
      <c r="PWT13" s="292" t="e">
        <f>'PLAN. COMP.'!#REF!</f>
        <v>#REF!</v>
      </c>
      <c r="PWU13" s="293" t="e">
        <f>ROUND(PWS13*PWT13,2)</f>
        <v>#REF!</v>
      </c>
      <c r="PWV13" s="292" t="e">
        <f>'PLAN. COMP.'!#REF!</f>
        <v>#REF!</v>
      </c>
      <c r="PWW13" s="293" t="e">
        <f>ROUND(PWU13*PWV13,2)</f>
        <v>#REF!</v>
      </c>
      <c r="PWX13" s="292" t="e">
        <f>'PLAN. COMP.'!#REF!</f>
        <v>#REF!</v>
      </c>
      <c r="PWY13" s="293" t="e">
        <f>ROUND(PWW13*PWX13,2)</f>
        <v>#REF!</v>
      </c>
      <c r="PWZ13" s="292" t="e">
        <f>'PLAN. COMP.'!#REF!</f>
        <v>#REF!</v>
      </c>
      <c r="PXA13" s="293" t="e">
        <f>ROUND(PWY13*PWZ13,2)</f>
        <v>#REF!</v>
      </c>
      <c r="PXB13" s="292" t="e">
        <f>'PLAN. COMP.'!#REF!</f>
        <v>#REF!</v>
      </c>
      <c r="PXC13" s="293" t="e">
        <f>ROUND(PXA13*PXB13,2)</f>
        <v>#REF!</v>
      </c>
      <c r="PXD13" s="292" t="e">
        <f>'PLAN. COMP.'!#REF!</f>
        <v>#REF!</v>
      </c>
      <c r="PXE13" s="293" t="e">
        <f>ROUND(PXC13*PXD13,2)</f>
        <v>#REF!</v>
      </c>
      <c r="PXF13" s="292" t="e">
        <f>'PLAN. COMP.'!#REF!</f>
        <v>#REF!</v>
      </c>
      <c r="PXG13" s="293" t="e">
        <f>ROUND(PXE13*PXF13,2)</f>
        <v>#REF!</v>
      </c>
      <c r="PXH13" s="292" t="e">
        <f>'PLAN. COMP.'!#REF!</f>
        <v>#REF!</v>
      </c>
      <c r="PXI13" s="293" t="e">
        <f>ROUND(PXG13*PXH13,2)</f>
        <v>#REF!</v>
      </c>
      <c r="PXJ13" s="292" t="e">
        <f>'PLAN. COMP.'!#REF!</f>
        <v>#REF!</v>
      </c>
      <c r="PXK13" s="293" t="e">
        <f>ROUND(PXI13*PXJ13,2)</f>
        <v>#REF!</v>
      </c>
      <c r="PXL13" s="292" t="e">
        <f>'PLAN. COMP.'!#REF!</f>
        <v>#REF!</v>
      </c>
      <c r="PXM13" s="293" t="e">
        <f>ROUND(PXK13*PXL13,2)</f>
        <v>#REF!</v>
      </c>
      <c r="PXN13" s="292" t="e">
        <f>'PLAN. COMP.'!#REF!</f>
        <v>#REF!</v>
      </c>
      <c r="PXO13" s="293" t="e">
        <f>ROUND(PXM13*PXN13,2)</f>
        <v>#REF!</v>
      </c>
      <c r="PXP13" s="292" t="e">
        <f>'PLAN. COMP.'!#REF!</f>
        <v>#REF!</v>
      </c>
      <c r="PXQ13" s="293" t="e">
        <f>ROUND(PXO13*PXP13,2)</f>
        <v>#REF!</v>
      </c>
      <c r="PXR13" s="292" t="e">
        <f>'PLAN. COMP.'!#REF!</f>
        <v>#REF!</v>
      </c>
      <c r="PXS13" s="293" t="e">
        <f>ROUND(PXQ13*PXR13,2)</f>
        <v>#REF!</v>
      </c>
      <c r="PXT13" s="292" t="e">
        <f>'PLAN. COMP.'!#REF!</f>
        <v>#REF!</v>
      </c>
      <c r="PXU13" s="293" t="e">
        <f>ROUND(PXS13*PXT13,2)</f>
        <v>#REF!</v>
      </c>
      <c r="PXV13" s="292" t="e">
        <f>'PLAN. COMP.'!#REF!</f>
        <v>#REF!</v>
      </c>
      <c r="PXW13" s="293" t="e">
        <f>ROUND(PXU13*PXV13,2)</f>
        <v>#REF!</v>
      </c>
      <c r="PXX13" s="292" t="e">
        <f>'PLAN. COMP.'!#REF!</f>
        <v>#REF!</v>
      </c>
      <c r="PXY13" s="293" t="e">
        <f>ROUND(PXW13*PXX13,2)</f>
        <v>#REF!</v>
      </c>
      <c r="PXZ13" s="292" t="e">
        <f>'PLAN. COMP.'!#REF!</f>
        <v>#REF!</v>
      </c>
      <c r="PYA13" s="293" t="e">
        <f>ROUND(PXY13*PXZ13,2)</f>
        <v>#REF!</v>
      </c>
      <c r="PYB13" s="292" t="e">
        <f>'PLAN. COMP.'!#REF!</f>
        <v>#REF!</v>
      </c>
      <c r="PYC13" s="293" t="e">
        <f>ROUND(PYA13*PYB13,2)</f>
        <v>#REF!</v>
      </c>
      <c r="PYD13" s="292" t="e">
        <f>'PLAN. COMP.'!#REF!</f>
        <v>#REF!</v>
      </c>
      <c r="PYE13" s="293" t="e">
        <f>ROUND(PYC13*PYD13,2)</f>
        <v>#REF!</v>
      </c>
      <c r="PYF13" s="292" t="e">
        <f>'PLAN. COMP.'!#REF!</f>
        <v>#REF!</v>
      </c>
      <c r="PYG13" s="293" t="e">
        <f>ROUND(PYE13*PYF13,2)</f>
        <v>#REF!</v>
      </c>
      <c r="PYH13" s="292" t="e">
        <f>'PLAN. COMP.'!#REF!</f>
        <v>#REF!</v>
      </c>
      <c r="PYI13" s="293" t="e">
        <f>ROUND(PYG13*PYH13,2)</f>
        <v>#REF!</v>
      </c>
      <c r="PYJ13" s="292" t="e">
        <f>'PLAN. COMP.'!#REF!</f>
        <v>#REF!</v>
      </c>
      <c r="PYK13" s="293" t="e">
        <f>ROUND(PYI13*PYJ13,2)</f>
        <v>#REF!</v>
      </c>
      <c r="PYL13" s="292" t="e">
        <f>'PLAN. COMP.'!#REF!</f>
        <v>#REF!</v>
      </c>
      <c r="PYM13" s="293" t="e">
        <f>ROUND(PYK13*PYL13,2)</f>
        <v>#REF!</v>
      </c>
      <c r="PYN13" s="292" t="e">
        <f>'PLAN. COMP.'!#REF!</f>
        <v>#REF!</v>
      </c>
      <c r="PYO13" s="293" t="e">
        <f>ROUND(PYM13*PYN13,2)</f>
        <v>#REF!</v>
      </c>
      <c r="PYP13" s="292" t="e">
        <f>'PLAN. COMP.'!#REF!</f>
        <v>#REF!</v>
      </c>
      <c r="PYQ13" s="293" t="e">
        <f>ROUND(PYO13*PYP13,2)</f>
        <v>#REF!</v>
      </c>
      <c r="PYR13" s="292" t="e">
        <f>'PLAN. COMP.'!#REF!</f>
        <v>#REF!</v>
      </c>
      <c r="PYS13" s="293" t="e">
        <f>ROUND(PYQ13*PYR13,2)</f>
        <v>#REF!</v>
      </c>
      <c r="PYT13" s="292" t="e">
        <f>'PLAN. COMP.'!#REF!</f>
        <v>#REF!</v>
      </c>
      <c r="PYU13" s="293" t="e">
        <f>ROUND(PYS13*PYT13,2)</f>
        <v>#REF!</v>
      </c>
      <c r="PYV13" s="292" t="e">
        <f>'PLAN. COMP.'!#REF!</f>
        <v>#REF!</v>
      </c>
      <c r="PYW13" s="293" t="e">
        <f>ROUND(PYU13*PYV13,2)</f>
        <v>#REF!</v>
      </c>
      <c r="PYX13" s="292" t="e">
        <f>'PLAN. COMP.'!#REF!</f>
        <v>#REF!</v>
      </c>
      <c r="PYY13" s="293" t="e">
        <f>ROUND(PYW13*PYX13,2)</f>
        <v>#REF!</v>
      </c>
      <c r="PYZ13" s="292" t="e">
        <f>'PLAN. COMP.'!#REF!</f>
        <v>#REF!</v>
      </c>
      <c r="PZA13" s="293" t="e">
        <f>ROUND(PYY13*PYZ13,2)</f>
        <v>#REF!</v>
      </c>
      <c r="PZB13" s="292" t="e">
        <f>'PLAN. COMP.'!#REF!</f>
        <v>#REF!</v>
      </c>
      <c r="PZC13" s="293" t="e">
        <f>ROUND(PZA13*PZB13,2)</f>
        <v>#REF!</v>
      </c>
      <c r="PZD13" s="292" t="e">
        <f>'PLAN. COMP.'!#REF!</f>
        <v>#REF!</v>
      </c>
      <c r="PZE13" s="293" t="e">
        <f>ROUND(PZC13*PZD13,2)</f>
        <v>#REF!</v>
      </c>
      <c r="PZF13" s="292" t="e">
        <f>'PLAN. COMP.'!#REF!</f>
        <v>#REF!</v>
      </c>
      <c r="PZG13" s="293" t="e">
        <f>ROUND(PZE13*PZF13,2)</f>
        <v>#REF!</v>
      </c>
      <c r="PZH13" s="292" t="e">
        <f>'PLAN. COMP.'!#REF!</f>
        <v>#REF!</v>
      </c>
      <c r="PZI13" s="293" t="e">
        <f>ROUND(PZG13*PZH13,2)</f>
        <v>#REF!</v>
      </c>
      <c r="PZJ13" s="292" t="e">
        <f>'PLAN. COMP.'!#REF!</f>
        <v>#REF!</v>
      </c>
      <c r="PZK13" s="293" t="e">
        <f>ROUND(PZI13*PZJ13,2)</f>
        <v>#REF!</v>
      </c>
      <c r="PZL13" s="292" t="e">
        <f>'PLAN. COMP.'!#REF!</f>
        <v>#REF!</v>
      </c>
      <c r="PZM13" s="293" t="e">
        <f>ROUND(PZK13*PZL13,2)</f>
        <v>#REF!</v>
      </c>
      <c r="PZN13" s="292" t="e">
        <f>'PLAN. COMP.'!#REF!</f>
        <v>#REF!</v>
      </c>
      <c r="PZO13" s="293" t="e">
        <f>ROUND(PZM13*PZN13,2)</f>
        <v>#REF!</v>
      </c>
      <c r="PZP13" s="292" t="e">
        <f>'PLAN. COMP.'!#REF!</f>
        <v>#REF!</v>
      </c>
      <c r="PZQ13" s="293" t="e">
        <f>ROUND(PZO13*PZP13,2)</f>
        <v>#REF!</v>
      </c>
      <c r="PZR13" s="292" t="e">
        <f>'PLAN. COMP.'!#REF!</f>
        <v>#REF!</v>
      </c>
      <c r="PZS13" s="293" t="e">
        <f>ROUND(PZQ13*PZR13,2)</f>
        <v>#REF!</v>
      </c>
      <c r="PZT13" s="292" t="e">
        <f>'PLAN. COMP.'!#REF!</f>
        <v>#REF!</v>
      </c>
      <c r="PZU13" s="293" t="e">
        <f>ROUND(PZS13*PZT13,2)</f>
        <v>#REF!</v>
      </c>
      <c r="PZV13" s="292" t="e">
        <f>'PLAN. COMP.'!#REF!</f>
        <v>#REF!</v>
      </c>
      <c r="PZW13" s="293" t="e">
        <f>ROUND(PZU13*PZV13,2)</f>
        <v>#REF!</v>
      </c>
      <c r="PZX13" s="292" t="e">
        <f>'PLAN. COMP.'!#REF!</f>
        <v>#REF!</v>
      </c>
      <c r="PZY13" s="293" t="e">
        <f>ROUND(PZW13*PZX13,2)</f>
        <v>#REF!</v>
      </c>
      <c r="PZZ13" s="292" t="e">
        <f>'PLAN. COMP.'!#REF!</f>
        <v>#REF!</v>
      </c>
      <c r="QAA13" s="293" t="e">
        <f>ROUND(PZY13*PZZ13,2)</f>
        <v>#REF!</v>
      </c>
      <c r="QAB13" s="292" t="e">
        <f>'PLAN. COMP.'!#REF!</f>
        <v>#REF!</v>
      </c>
      <c r="QAC13" s="293" t="e">
        <f>ROUND(QAA13*QAB13,2)</f>
        <v>#REF!</v>
      </c>
      <c r="QAD13" s="292" t="e">
        <f>'PLAN. COMP.'!#REF!</f>
        <v>#REF!</v>
      </c>
      <c r="QAE13" s="293" t="e">
        <f>ROUND(QAC13*QAD13,2)</f>
        <v>#REF!</v>
      </c>
      <c r="QAF13" s="292" t="e">
        <f>'PLAN. COMP.'!#REF!</f>
        <v>#REF!</v>
      </c>
      <c r="QAG13" s="293" t="e">
        <f>ROUND(QAE13*QAF13,2)</f>
        <v>#REF!</v>
      </c>
      <c r="QAH13" s="292" t="e">
        <f>'PLAN. COMP.'!#REF!</f>
        <v>#REF!</v>
      </c>
      <c r="QAI13" s="293" t="e">
        <f>ROUND(QAG13*QAH13,2)</f>
        <v>#REF!</v>
      </c>
      <c r="QAJ13" s="292" t="e">
        <f>'PLAN. COMP.'!#REF!</f>
        <v>#REF!</v>
      </c>
      <c r="QAK13" s="293" t="e">
        <f>ROUND(QAI13*QAJ13,2)</f>
        <v>#REF!</v>
      </c>
      <c r="QAL13" s="292" t="e">
        <f>'PLAN. COMP.'!#REF!</f>
        <v>#REF!</v>
      </c>
      <c r="QAM13" s="293" t="e">
        <f>ROUND(QAK13*QAL13,2)</f>
        <v>#REF!</v>
      </c>
      <c r="QAN13" s="292" t="e">
        <f>'PLAN. COMP.'!#REF!</f>
        <v>#REF!</v>
      </c>
      <c r="QAO13" s="293" t="e">
        <f>ROUND(QAM13*QAN13,2)</f>
        <v>#REF!</v>
      </c>
      <c r="QAP13" s="292" t="e">
        <f>'PLAN. COMP.'!#REF!</f>
        <v>#REF!</v>
      </c>
      <c r="QAQ13" s="293" t="e">
        <f>ROUND(QAO13*QAP13,2)</f>
        <v>#REF!</v>
      </c>
      <c r="QAR13" s="292" t="e">
        <f>'PLAN. COMP.'!#REF!</f>
        <v>#REF!</v>
      </c>
      <c r="QAS13" s="293" t="e">
        <f>ROUND(QAQ13*QAR13,2)</f>
        <v>#REF!</v>
      </c>
      <c r="QAT13" s="292" t="e">
        <f>'PLAN. COMP.'!#REF!</f>
        <v>#REF!</v>
      </c>
      <c r="QAU13" s="293" t="e">
        <f>ROUND(QAS13*QAT13,2)</f>
        <v>#REF!</v>
      </c>
      <c r="QAV13" s="292" t="e">
        <f>'PLAN. COMP.'!#REF!</f>
        <v>#REF!</v>
      </c>
      <c r="QAW13" s="293" t="e">
        <f>ROUND(QAU13*QAV13,2)</f>
        <v>#REF!</v>
      </c>
      <c r="QAX13" s="292" t="e">
        <f>'PLAN. COMP.'!#REF!</f>
        <v>#REF!</v>
      </c>
      <c r="QAY13" s="293" t="e">
        <f>ROUND(QAW13*QAX13,2)</f>
        <v>#REF!</v>
      </c>
      <c r="QAZ13" s="292" t="e">
        <f>'PLAN. COMP.'!#REF!</f>
        <v>#REF!</v>
      </c>
      <c r="QBA13" s="293" t="e">
        <f>ROUND(QAY13*QAZ13,2)</f>
        <v>#REF!</v>
      </c>
      <c r="QBB13" s="292" t="e">
        <f>'PLAN. COMP.'!#REF!</f>
        <v>#REF!</v>
      </c>
      <c r="QBC13" s="293" t="e">
        <f>ROUND(QBA13*QBB13,2)</f>
        <v>#REF!</v>
      </c>
      <c r="QBD13" s="292" t="e">
        <f>'PLAN. COMP.'!#REF!</f>
        <v>#REF!</v>
      </c>
      <c r="QBE13" s="293" t="e">
        <f>ROUND(QBC13*QBD13,2)</f>
        <v>#REF!</v>
      </c>
      <c r="QBF13" s="292" t="e">
        <f>'PLAN. COMP.'!#REF!</f>
        <v>#REF!</v>
      </c>
      <c r="QBG13" s="293" t="e">
        <f>ROUND(QBE13*QBF13,2)</f>
        <v>#REF!</v>
      </c>
      <c r="QBH13" s="292" t="e">
        <f>'PLAN. COMP.'!#REF!</f>
        <v>#REF!</v>
      </c>
      <c r="QBI13" s="293" t="e">
        <f>ROUND(QBG13*QBH13,2)</f>
        <v>#REF!</v>
      </c>
      <c r="QBJ13" s="292" t="e">
        <f>'PLAN. COMP.'!#REF!</f>
        <v>#REF!</v>
      </c>
      <c r="QBK13" s="293" t="e">
        <f>ROUND(QBI13*QBJ13,2)</f>
        <v>#REF!</v>
      </c>
      <c r="QBL13" s="292" t="e">
        <f>'PLAN. COMP.'!#REF!</f>
        <v>#REF!</v>
      </c>
      <c r="QBM13" s="293" t="e">
        <f>ROUND(QBK13*QBL13,2)</f>
        <v>#REF!</v>
      </c>
      <c r="QBN13" s="292" t="e">
        <f>'PLAN. COMP.'!#REF!</f>
        <v>#REF!</v>
      </c>
      <c r="QBO13" s="293" t="e">
        <f>ROUND(QBM13*QBN13,2)</f>
        <v>#REF!</v>
      </c>
      <c r="QBP13" s="292" t="e">
        <f>'PLAN. COMP.'!#REF!</f>
        <v>#REF!</v>
      </c>
      <c r="QBQ13" s="293" t="e">
        <f>ROUND(QBO13*QBP13,2)</f>
        <v>#REF!</v>
      </c>
      <c r="QBR13" s="292" t="e">
        <f>'PLAN. COMP.'!#REF!</f>
        <v>#REF!</v>
      </c>
      <c r="QBS13" s="293" t="e">
        <f>ROUND(QBQ13*QBR13,2)</f>
        <v>#REF!</v>
      </c>
      <c r="QBT13" s="292" t="e">
        <f>'PLAN. COMP.'!#REF!</f>
        <v>#REF!</v>
      </c>
      <c r="QBU13" s="293" t="e">
        <f>ROUND(QBS13*QBT13,2)</f>
        <v>#REF!</v>
      </c>
      <c r="QBV13" s="292" t="e">
        <f>'PLAN. COMP.'!#REF!</f>
        <v>#REF!</v>
      </c>
      <c r="QBW13" s="293" t="e">
        <f>ROUND(QBU13*QBV13,2)</f>
        <v>#REF!</v>
      </c>
      <c r="QBX13" s="292" t="e">
        <f>'PLAN. COMP.'!#REF!</f>
        <v>#REF!</v>
      </c>
      <c r="QBY13" s="293" t="e">
        <f>ROUND(QBW13*QBX13,2)</f>
        <v>#REF!</v>
      </c>
      <c r="QBZ13" s="292" t="e">
        <f>'PLAN. COMP.'!#REF!</f>
        <v>#REF!</v>
      </c>
      <c r="QCA13" s="293" t="e">
        <f>ROUND(QBY13*QBZ13,2)</f>
        <v>#REF!</v>
      </c>
      <c r="QCB13" s="292" t="e">
        <f>'PLAN. COMP.'!#REF!</f>
        <v>#REF!</v>
      </c>
      <c r="QCC13" s="293" t="e">
        <f>ROUND(QCA13*QCB13,2)</f>
        <v>#REF!</v>
      </c>
      <c r="QCD13" s="292" t="e">
        <f>'PLAN. COMP.'!#REF!</f>
        <v>#REF!</v>
      </c>
      <c r="QCE13" s="293" t="e">
        <f>ROUND(QCC13*QCD13,2)</f>
        <v>#REF!</v>
      </c>
      <c r="QCF13" s="292" t="e">
        <f>'PLAN. COMP.'!#REF!</f>
        <v>#REF!</v>
      </c>
      <c r="QCG13" s="293" t="e">
        <f>ROUND(QCE13*QCF13,2)</f>
        <v>#REF!</v>
      </c>
      <c r="QCH13" s="292" t="e">
        <f>'PLAN. COMP.'!#REF!</f>
        <v>#REF!</v>
      </c>
      <c r="QCI13" s="293" t="e">
        <f>ROUND(QCG13*QCH13,2)</f>
        <v>#REF!</v>
      </c>
      <c r="QCJ13" s="292" t="e">
        <f>'PLAN. COMP.'!#REF!</f>
        <v>#REF!</v>
      </c>
      <c r="QCK13" s="293" t="e">
        <f>ROUND(QCI13*QCJ13,2)</f>
        <v>#REF!</v>
      </c>
      <c r="QCL13" s="292" t="e">
        <f>'PLAN. COMP.'!#REF!</f>
        <v>#REF!</v>
      </c>
      <c r="QCM13" s="293" t="e">
        <f>ROUND(QCK13*QCL13,2)</f>
        <v>#REF!</v>
      </c>
      <c r="QCN13" s="292" t="e">
        <f>'PLAN. COMP.'!#REF!</f>
        <v>#REF!</v>
      </c>
      <c r="QCO13" s="293" t="e">
        <f>ROUND(QCM13*QCN13,2)</f>
        <v>#REF!</v>
      </c>
      <c r="QCP13" s="292" t="e">
        <f>'PLAN. COMP.'!#REF!</f>
        <v>#REF!</v>
      </c>
      <c r="QCQ13" s="293" t="e">
        <f>ROUND(QCO13*QCP13,2)</f>
        <v>#REF!</v>
      </c>
      <c r="QCR13" s="292" t="e">
        <f>'PLAN. COMP.'!#REF!</f>
        <v>#REF!</v>
      </c>
      <c r="QCS13" s="293" t="e">
        <f>ROUND(QCQ13*QCR13,2)</f>
        <v>#REF!</v>
      </c>
      <c r="QCT13" s="292" t="e">
        <f>'PLAN. COMP.'!#REF!</f>
        <v>#REF!</v>
      </c>
      <c r="QCU13" s="293" t="e">
        <f>ROUND(QCS13*QCT13,2)</f>
        <v>#REF!</v>
      </c>
      <c r="QCV13" s="292" t="e">
        <f>'PLAN. COMP.'!#REF!</f>
        <v>#REF!</v>
      </c>
      <c r="QCW13" s="293" t="e">
        <f>ROUND(QCU13*QCV13,2)</f>
        <v>#REF!</v>
      </c>
      <c r="QCX13" s="292" t="e">
        <f>'PLAN. COMP.'!#REF!</f>
        <v>#REF!</v>
      </c>
      <c r="QCY13" s="293" t="e">
        <f>ROUND(QCW13*QCX13,2)</f>
        <v>#REF!</v>
      </c>
      <c r="QCZ13" s="292" t="e">
        <f>'PLAN. COMP.'!#REF!</f>
        <v>#REF!</v>
      </c>
      <c r="QDA13" s="293" t="e">
        <f>ROUND(QCY13*QCZ13,2)</f>
        <v>#REF!</v>
      </c>
      <c r="QDB13" s="292" t="e">
        <f>'PLAN. COMP.'!#REF!</f>
        <v>#REF!</v>
      </c>
      <c r="QDC13" s="293" t="e">
        <f>ROUND(QDA13*QDB13,2)</f>
        <v>#REF!</v>
      </c>
      <c r="QDD13" s="292" t="e">
        <f>'PLAN. COMP.'!#REF!</f>
        <v>#REF!</v>
      </c>
      <c r="QDE13" s="293" t="e">
        <f>ROUND(QDC13*QDD13,2)</f>
        <v>#REF!</v>
      </c>
      <c r="QDF13" s="292" t="e">
        <f>'PLAN. COMP.'!#REF!</f>
        <v>#REF!</v>
      </c>
      <c r="QDG13" s="293" t="e">
        <f>ROUND(QDE13*QDF13,2)</f>
        <v>#REF!</v>
      </c>
      <c r="QDH13" s="292" t="e">
        <f>'PLAN. COMP.'!#REF!</f>
        <v>#REF!</v>
      </c>
      <c r="QDI13" s="293" t="e">
        <f>ROUND(QDG13*QDH13,2)</f>
        <v>#REF!</v>
      </c>
      <c r="QDJ13" s="292" t="e">
        <f>'PLAN. COMP.'!#REF!</f>
        <v>#REF!</v>
      </c>
      <c r="QDK13" s="293" t="e">
        <f>ROUND(QDI13*QDJ13,2)</f>
        <v>#REF!</v>
      </c>
      <c r="QDL13" s="292" t="e">
        <f>'PLAN. COMP.'!#REF!</f>
        <v>#REF!</v>
      </c>
      <c r="QDM13" s="293" t="e">
        <f>ROUND(QDK13*QDL13,2)</f>
        <v>#REF!</v>
      </c>
      <c r="QDN13" s="292" t="e">
        <f>'PLAN. COMP.'!#REF!</f>
        <v>#REF!</v>
      </c>
      <c r="QDO13" s="293" t="e">
        <f>ROUND(QDM13*QDN13,2)</f>
        <v>#REF!</v>
      </c>
      <c r="QDP13" s="292" t="e">
        <f>'PLAN. COMP.'!#REF!</f>
        <v>#REF!</v>
      </c>
      <c r="QDQ13" s="293" t="e">
        <f>ROUND(QDO13*QDP13,2)</f>
        <v>#REF!</v>
      </c>
      <c r="QDR13" s="292" t="e">
        <f>'PLAN. COMP.'!#REF!</f>
        <v>#REF!</v>
      </c>
      <c r="QDS13" s="293" t="e">
        <f>ROUND(QDQ13*QDR13,2)</f>
        <v>#REF!</v>
      </c>
      <c r="QDT13" s="292" t="e">
        <f>'PLAN. COMP.'!#REF!</f>
        <v>#REF!</v>
      </c>
      <c r="QDU13" s="293" t="e">
        <f>ROUND(QDS13*QDT13,2)</f>
        <v>#REF!</v>
      </c>
      <c r="QDV13" s="292" t="e">
        <f>'PLAN. COMP.'!#REF!</f>
        <v>#REF!</v>
      </c>
      <c r="QDW13" s="293" t="e">
        <f>ROUND(QDU13*QDV13,2)</f>
        <v>#REF!</v>
      </c>
      <c r="QDX13" s="292" t="e">
        <f>'PLAN. COMP.'!#REF!</f>
        <v>#REF!</v>
      </c>
      <c r="QDY13" s="293" t="e">
        <f>ROUND(QDW13*QDX13,2)</f>
        <v>#REF!</v>
      </c>
      <c r="QDZ13" s="292" t="e">
        <f>'PLAN. COMP.'!#REF!</f>
        <v>#REF!</v>
      </c>
      <c r="QEA13" s="293" t="e">
        <f>ROUND(QDY13*QDZ13,2)</f>
        <v>#REF!</v>
      </c>
      <c r="QEB13" s="292" t="e">
        <f>'PLAN. COMP.'!#REF!</f>
        <v>#REF!</v>
      </c>
      <c r="QEC13" s="293" t="e">
        <f>ROUND(QEA13*QEB13,2)</f>
        <v>#REF!</v>
      </c>
      <c r="QED13" s="292" t="e">
        <f>'PLAN. COMP.'!#REF!</f>
        <v>#REF!</v>
      </c>
      <c r="QEE13" s="293" t="e">
        <f>ROUND(QEC13*QED13,2)</f>
        <v>#REF!</v>
      </c>
      <c r="QEF13" s="292" t="e">
        <f>'PLAN. COMP.'!#REF!</f>
        <v>#REF!</v>
      </c>
      <c r="QEG13" s="293" t="e">
        <f>ROUND(QEE13*QEF13,2)</f>
        <v>#REF!</v>
      </c>
      <c r="QEH13" s="292" t="e">
        <f>'PLAN. COMP.'!#REF!</f>
        <v>#REF!</v>
      </c>
      <c r="QEI13" s="293" t="e">
        <f>ROUND(QEG13*QEH13,2)</f>
        <v>#REF!</v>
      </c>
      <c r="QEJ13" s="292" t="e">
        <f>'PLAN. COMP.'!#REF!</f>
        <v>#REF!</v>
      </c>
      <c r="QEK13" s="293" t="e">
        <f>ROUND(QEI13*QEJ13,2)</f>
        <v>#REF!</v>
      </c>
      <c r="QEL13" s="292" t="e">
        <f>'PLAN. COMP.'!#REF!</f>
        <v>#REF!</v>
      </c>
      <c r="QEM13" s="293" t="e">
        <f>ROUND(QEK13*QEL13,2)</f>
        <v>#REF!</v>
      </c>
      <c r="QEN13" s="292" t="e">
        <f>'PLAN. COMP.'!#REF!</f>
        <v>#REF!</v>
      </c>
      <c r="QEO13" s="293" t="e">
        <f>ROUND(QEM13*QEN13,2)</f>
        <v>#REF!</v>
      </c>
      <c r="QEP13" s="292" t="e">
        <f>'PLAN. COMP.'!#REF!</f>
        <v>#REF!</v>
      </c>
      <c r="QEQ13" s="293" t="e">
        <f>ROUND(QEO13*QEP13,2)</f>
        <v>#REF!</v>
      </c>
      <c r="QER13" s="292" t="e">
        <f>'PLAN. COMP.'!#REF!</f>
        <v>#REF!</v>
      </c>
      <c r="QES13" s="293" t="e">
        <f>ROUND(QEQ13*QER13,2)</f>
        <v>#REF!</v>
      </c>
      <c r="QET13" s="292" t="e">
        <f>'PLAN. COMP.'!#REF!</f>
        <v>#REF!</v>
      </c>
      <c r="QEU13" s="293" t="e">
        <f>ROUND(QES13*QET13,2)</f>
        <v>#REF!</v>
      </c>
      <c r="QEV13" s="292" t="e">
        <f>'PLAN. COMP.'!#REF!</f>
        <v>#REF!</v>
      </c>
      <c r="QEW13" s="293" t="e">
        <f>ROUND(QEU13*QEV13,2)</f>
        <v>#REF!</v>
      </c>
      <c r="QEX13" s="292" t="e">
        <f>'PLAN. COMP.'!#REF!</f>
        <v>#REF!</v>
      </c>
      <c r="QEY13" s="293" t="e">
        <f>ROUND(QEW13*QEX13,2)</f>
        <v>#REF!</v>
      </c>
      <c r="QEZ13" s="292" t="e">
        <f>'PLAN. COMP.'!#REF!</f>
        <v>#REF!</v>
      </c>
      <c r="QFA13" s="293" t="e">
        <f>ROUND(QEY13*QEZ13,2)</f>
        <v>#REF!</v>
      </c>
      <c r="QFB13" s="292" t="e">
        <f>'PLAN. COMP.'!#REF!</f>
        <v>#REF!</v>
      </c>
      <c r="QFC13" s="293" t="e">
        <f>ROUND(QFA13*QFB13,2)</f>
        <v>#REF!</v>
      </c>
      <c r="QFD13" s="292" t="e">
        <f>'PLAN. COMP.'!#REF!</f>
        <v>#REF!</v>
      </c>
      <c r="QFE13" s="293" t="e">
        <f>ROUND(QFC13*QFD13,2)</f>
        <v>#REF!</v>
      </c>
      <c r="QFF13" s="292" t="e">
        <f>'PLAN. COMP.'!#REF!</f>
        <v>#REF!</v>
      </c>
      <c r="QFG13" s="293" t="e">
        <f>ROUND(QFE13*QFF13,2)</f>
        <v>#REF!</v>
      </c>
      <c r="QFH13" s="292" t="e">
        <f>'PLAN. COMP.'!#REF!</f>
        <v>#REF!</v>
      </c>
      <c r="QFI13" s="293" t="e">
        <f>ROUND(QFG13*QFH13,2)</f>
        <v>#REF!</v>
      </c>
      <c r="QFJ13" s="292" t="e">
        <f>'PLAN. COMP.'!#REF!</f>
        <v>#REF!</v>
      </c>
      <c r="QFK13" s="293" t="e">
        <f>ROUND(QFI13*QFJ13,2)</f>
        <v>#REF!</v>
      </c>
      <c r="QFL13" s="292" t="e">
        <f>'PLAN. COMP.'!#REF!</f>
        <v>#REF!</v>
      </c>
      <c r="QFM13" s="293" t="e">
        <f>ROUND(QFK13*QFL13,2)</f>
        <v>#REF!</v>
      </c>
      <c r="QFN13" s="292" t="e">
        <f>'PLAN. COMP.'!#REF!</f>
        <v>#REF!</v>
      </c>
      <c r="QFO13" s="293" t="e">
        <f>ROUND(QFM13*QFN13,2)</f>
        <v>#REF!</v>
      </c>
      <c r="QFP13" s="292" t="e">
        <f>'PLAN. COMP.'!#REF!</f>
        <v>#REF!</v>
      </c>
      <c r="QFQ13" s="293" t="e">
        <f>ROUND(QFO13*QFP13,2)</f>
        <v>#REF!</v>
      </c>
      <c r="QFR13" s="292" t="e">
        <f>'PLAN. COMP.'!#REF!</f>
        <v>#REF!</v>
      </c>
      <c r="QFS13" s="293" t="e">
        <f>ROUND(QFQ13*QFR13,2)</f>
        <v>#REF!</v>
      </c>
      <c r="QFT13" s="292" t="e">
        <f>'PLAN. COMP.'!#REF!</f>
        <v>#REF!</v>
      </c>
      <c r="QFU13" s="293" t="e">
        <f>ROUND(QFS13*QFT13,2)</f>
        <v>#REF!</v>
      </c>
      <c r="QFV13" s="292" t="e">
        <f>'PLAN. COMP.'!#REF!</f>
        <v>#REF!</v>
      </c>
      <c r="QFW13" s="293" t="e">
        <f>ROUND(QFU13*QFV13,2)</f>
        <v>#REF!</v>
      </c>
      <c r="QFX13" s="292" t="e">
        <f>'PLAN. COMP.'!#REF!</f>
        <v>#REF!</v>
      </c>
      <c r="QFY13" s="293" t="e">
        <f>ROUND(QFW13*QFX13,2)</f>
        <v>#REF!</v>
      </c>
      <c r="QFZ13" s="292" t="e">
        <f>'PLAN. COMP.'!#REF!</f>
        <v>#REF!</v>
      </c>
      <c r="QGA13" s="293" t="e">
        <f>ROUND(QFY13*QFZ13,2)</f>
        <v>#REF!</v>
      </c>
      <c r="QGB13" s="292" t="e">
        <f>'PLAN. COMP.'!#REF!</f>
        <v>#REF!</v>
      </c>
      <c r="QGC13" s="293" t="e">
        <f>ROUND(QGA13*QGB13,2)</f>
        <v>#REF!</v>
      </c>
      <c r="QGD13" s="292" t="e">
        <f>'PLAN. COMP.'!#REF!</f>
        <v>#REF!</v>
      </c>
      <c r="QGE13" s="293" t="e">
        <f>ROUND(QGC13*QGD13,2)</f>
        <v>#REF!</v>
      </c>
      <c r="QGF13" s="292" t="e">
        <f>'PLAN. COMP.'!#REF!</f>
        <v>#REF!</v>
      </c>
      <c r="QGG13" s="293" t="e">
        <f>ROUND(QGE13*QGF13,2)</f>
        <v>#REF!</v>
      </c>
      <c r="QGH13" s="292" t="e">
        <f>'PLAN. COMP.'!#REF!</f>
        <v>#REF!</v>
      </c>
      <c r="QGI13" s="293" t="e">
        <f>ROUND(QGG13*QGH13,2)</f>
        <v>#REF!</v>
      </c>
      <c r="QGJ13" s="292" t="e">
        <f>'PLAN. COMP.'!#REF!</f>
        <v>#REF!</v>
      </c>
      <c r="QGK13" s="293" t="e">
        <f>ROUND(QGI13*QGJ13,2)</f>
        <v>#REF!</v>
      </c>
      <c r="QGL13" s="292" t="e">
        <f>'PLAN. COMP.'!#REF!</f>
        <v>#REF!</v>
      </c>
      <c r="QGM13" s="293" t="e">
        <f>ROUND(QGK13*QGL13,2)</f>
        <v>#REF!</v>
      </c>
      <c r="QGN13" s="292" t="e">
        <f>'PLAN. COMP.'!#REF!</f>
        <v>#REF!</v>
      </c>
      <c r="QGO13" s="293" t="e">
        <f>ROUND(QGM13*QGN13,2)</f>
        <v>#REF!</v>
      </c>
      <c r="QGP13" s="292" t="e">
        <f>'PLAN. COMP.'!#REF!</f>
        <v>#REF!</v>
      </c>
      <c r="QGQ13" s="293" t="e">
        <f>ROUND(QGO13*QGP13,2)</f>
        <v>#REF!</v>
      </c>
      <c r="QGR13" s="292" t="e">
        <f>'PLAN. COMP.'!#REF!</f>
        <v>#REF!</v>
      </c>
      <c r="QGS13" s="293" t="e">
        <f>ROUND(QGQ13*QGR13,2)</f>
        <v>#REF!</v>
      </c>
      <c r="QGT13" s="292" t="e">
        <f>'PLAN. COMP.'!#REF!</f>
        <v>#REF!</v>
      </c>
      <c r="QGU13" s="293" t="e">
        <f>ROUND(QGS13*QGT13,2)</f>
        <v>#REF!</v>
      </c>
      <c r="QGV13" s="292" t="e">
        <f>'PLAN. COMP.'!#REF!</f>
        <v>#REF!</v>
      </c>
      <c r="QGW13" s="293" t="e">
        <f>ROUND(QGU13*QGV13,2)</f>
        <v>#REF!</v>
      </c>
      <c r="QGX13" s="292" t="e">
        <f>'PLAN. COMP.'!#REF!</f>
        <v>#REF!</v>
      </c>
      <c r="QGY13" s="293" t="e">
        <f>ROUND(QGW13*QGX13,2)</f>
        <v>#REF!</v>
      </c>
      <c r="QGZ13" s="292" t="e">
        <f>'PLAN. COMP.'!#REF!</f>
        <v>#REF!</v>
      </c>
      <c r="QHA13" s="293" t="e">
        <f>ROUND(QGY13*QGZ13,2)</f>
        <v>#REF!</v>
      </c>
      <c r="QHB13" s="292" t="e">
        <f>'PLAN. COMP.'!#REF!</f>
        <v>#REF!</v>
      </c>
      <c r="QHC13" s="293" t="e">
        <f>ROUND(QHA13*QHB13,2)</f>
        <v>#REF!</v>
      </c>
      <c r="QHD13" s="292" t="e">
        <f>'PLAN. COMP.'!#REF!</f>
        <v>#REF!</v>
      </c>
      <c r="QHE13" s="293" t="e">
        <f>ROUND(QHC13*QHD13,2)</f>
        <v>#REF!</v>
      </c>
      <c r="QHF13" s="292" t="e">
        <f>'PLAN. COMP.'!#REF!</f>
        <v>#REF!</v>
      </c>
      <c r="QHG13" s="293" t="e">
        <f>ROUND(QHE13*QHF13,2)</f>
        <v>#REF!</v>
      </c>
      <c r="QHH13" s="292" t="e">
        <f>'PLAN. COMP.'!#REF!</f>
        <v>#REF!</v>
      </c>
      <c r="QHI13" s="293" t="e">
        <f>ROUND(QHG13*QHH13,2)</f>
        <v>#REF!</v>
      </c>
      <c r="QHJ13" s="292" t="e">
        <f>'PLAN. COMP.'!#REF!</f>
        <v>#REF!</v>
      </c>
      <c r="QHK13" s="293" t="e">
        <f>ROUND(QHI13*QHJ13,2)</f>
        <v>#REF!</v>
      </c>
      <c r="QHL13" s="292" t="e">
        <f>'PLAN. COMP.'!#REF!</f>
        <v>#REF!</v>
      </c>
      <c r="QHM13" s="293" t="e">
        <f>ROUND(QHK13*QHL13,2)</f>
        <v>#REF!</v>
      </c>
      <c r="QHN13" s="292" t="e">
        <f>'PLAN. COMP.'!#REF!</f>
        <v>#REF!</v>
      </c>
      <c r="QHO13" s="293" t="e">
        <f>ROUND(QHM13*QHN13,2)</f>
        <v>#REF!</v>
      </c>
      <c r="QHP13" s="292" t="e">
        <f>'PLAN. COMP.'!#REF!</f>
        <v>#REF!</v>
      </c>
      <c r="QHQ13" s="293" t="e">
        <f>ROUND(QHO13*QHP13,2)</f>
        <v>#REF!</v>
      </c>
      <c r="QHR13" s="292" t="e">
        <f>'PLAN. COMP.'!#REF!</f>
        <v>#REF!</v>
      </c>
      <c r="QHS13" s="293" t="e">
        <f>ROUND(QHQ13*QHR13,2)</f>
        <v>#REF!</v>
      </c>
      <c r="QHT13" s="292" t="e">
        <f>'PLAN. COMP.'!#REF!</f>
        <v>#REF!</v>
      </c>
      <c r="QHU13" s="293" t="e">
        <f>ROUND(QHS13*QHT13,2)</f>
        <v>#REF!</v>
      </c>
      <c r="QHV13" s="292" t="e">
        <f>'PLAN. COMP.'!#REF!</f>
        <v>#REF!</v>
      </c>
      <c r="QHW13" s="293" t="e">
        <f>ROUND(QHU13*QHV13,2)</f>
        <v>#REF!</v>
      </c>
      <c r="QHX13" s="292" t="e">
        <f>'PLAN. COMP.'!#REF!</f>
        <v>#REF!</v>
      </c>
      <c r="QHY13" s="293" t="e">
        <f>ROUND(QHW13*QHX13,2)</f>
        <v>#REF!</v>
      </c>
      <c r="QHZ13" s="292" t="e">
        <f>'PLAN. COMP.'!#REF!</f>
        <v>#REF!</v>
      </c>
      <c r="QIA13" s="293" t="e">
        <f>ROUND(QHY13*QHZ13,2)</f>
        <v>#REF!</v>
      </c>
      <c r="QIB13" s="292" t="e">
        <f>'PLAN. COMP.'!#REF!</f>
        <v>#REF!</v>
      </c>
      <c r="QIC13" s="293" t="e">
        <f>ROUND(QIA13*QIB13,2)</f>
        <v>#REF!</v>
      </c>
      <c r="QID13" s="292" t="e">
        <f>'PLAN. COMP.'!#REF!</f>
        <v>#REF!</v>
      </c>
      <c r="QIE13" s="293" t="e">
        <f>ROUND(QIC13*QID13,2)</f>
        <v>#REF!</v>
      </c>
      <c r="QIF13" s="292" t="e">
        <f>'PLAN. COMP.'!#REF!</f>
        <v>#REF!</v>
      </c>
      <c r="QIG13" s="293" t="e">
        <f>ROUND(QIE13*QIF13,2)</f>
        <v>#REF!</v>
      </c>
      <c r="QIH13" s="292" t="e">
        <f>'PLAN. COMP.'!#REF!</f>
        <v>#REF!</v>
      </c>
      <c r="QII13" s="293" t="e">
        <f>ROUND(QIG13*QIH13,2)</f>
        <v>#REF!</v>
      </c>
      <c r="QIJ13" s="292" t="e">
        <f>'PLAN. COMP.'!#REF!</f>
        <v>#REF!</v>
      </c>
      <c r="QIK13" s="293" t="e">
        <f>ROUND(QII13*QIJ13,2)</f>
        <v>#REF!</v>
      </c>
      <c r="QIL13" s="292" t="e">
        <f>'PLAN. COMP.'!#REF!</f>
        <v>#REF!</v>
      </c>
      <c r="QIM13" s="293" t="e">
        <f>ROUND(QIK13*QIL13,2)</f>
        <v>#REF!</v>
      </c>
      <c r="QIN13" s="292" t="e">
        <f>'PLAN. COMP.'!#REF!</f>
        <v>#REF!</v>
      </c>
      <c r="QIO13" s="293" t="e">
        <f>ROUND(QIM13*QIN13,2)</f>
        <v>#REF!</v>
      </c>
      <c r="QIP13" s="292" t="e">
        <f>'PLAN. COMP.'!#REF!</f>
        <v>#REF!</v>
      </c>
      <c r="QIQ13" s="293" t="e">
        <f>ROUND(QIO13*QIP13,2)</f>
        <v>#REF!</v>
      </c>
      <c r="QIR13" s="292" t="e">
        <f>'PLAN. COMP.'!#REF!</f>
        <v>#REF!</v>
      </c>
      <c r="QIS13" s="293" t="e">
        <f>ROUND(QIQ13*QIR13,2)</f>
        <v>#REF!</v>
      </c>
      <c r="QIT13" s="292" t="e">
        <f>'PLAN. COMP.'!#REF!</f>
        <v>#REF!</v>
      </c>
      <c r="QIU13" s="293" t="e">
        <f>ROUND(QIS13*QIT13,2)</f>
        <v>#REF!</v>
      </c>
      <c r="QIV13" s="292" t="e">
        <f>'PLAN. COMP.'!#REF!</f>
        <v>#REF!</v>
      </c>
      <c r="QIW13" s="293" t="e">
        <f>ROUND(QIU13*QIV13,2)</f>
        <v>#REF!</v>
      </c>
      <c r="QIX13" s="292" t="e">
        <f>'PLAN. COMP.'!#REF!</f>
        <v>#REF!</v>
      </c>
      <c r="QIY13" s="293" t="e">
        <f>ROUND(QIW13*QIX13,2)</f>
        <v>#REF!</v>
      </c>
      <c r="QIZ13" s="292" t="e">
        <f>'PLAN. COMP.'!#REF!</f>
        <v>#REF!</v>
      </c>
      <c r="QJA13" s="293" t="e">
        <f>ROUND(QIY13*QIZ13,2)</f>
        <v>#REF!</v>
      </c>
      <c r="QJB13" s="292" t="e">
        <f>'PLAN. COMP.'!#REF!</f>
        <v>#REF!</v>
      </c>
      <c r="QJC13" s="293" t="e">
        <f>ROUND(QJA13*QJB13,2)</f>
        <v>#REF!</v>
      </c>
      <c r="QJD13" s="292" t="e">
        <f>'PLAN. COMP.'!#REF!</f>
        <v>#REF!</v>
      </c>
      <c r="QJE13" s="293" t="e">
        <f>ROUND(QJC13*QJD13,2)</f>
        <v>#REF!</v>
      </c>
      <c r="QJF13" s="292" t="e">
        <f>'PLAN. COMP.'!#REF!</f>
        <v>#REF!</v>
      </c>
      <c r="QJG13" s="293" t="e">
        <f>ROUND(QJE13*QJF13,2)</f>
        <v>#REF!</v>
      </c>
      <c r="QJH13" s="292" t="e">
        <f>'PLAN. COMP.'!#REF!</f>
        <v>#REF!</v>
      </c>
      <c r="QJI13" s="293" t="e">
        <f>ROUND(QJG13*QJH13,2)</f>
        <v>#REF!</v>
      </c>
      <c r="QJJ13" s="292" t="e">
        <f>'PLAN. COMP.'!#REF!</f>
        <v>#REF!</v>
      </c>
      <c r="QJK13" s="293" t="e">
        <f>ROUND(QJI13*QJJ13,2)</f>
        <v>#REF!</v>
      </c>
      <c r="QJL13" s="292" t="e">
        <f>'PLAN. COMP.'!#REF!</f>
        <v>#REF!</v>
      </c>
      <c r="QJM13" s="293" t="e">
        <f>ROUND(QJK13*QJL13,2)</f>
        <v>#REF!</v>
      </c>
      <c r="QJN13" s="292" t="e">
        <f>'PLAN. COMP.'!#REF!</f>
        <v>#REF!</v>
      </c>
      <c r="QJO13" s="293" t="e">
        <f>ROUND(QJM13*QJN13,2)</f>
        <v>#REF!</v>
      </c>
      <c r="QJP13" s="292" t="e">
        <f>'PLAN. COMP.'!#REF!</f>
        <v>#REF!</v>
      </c>
      <c r="QJQ13" s="293" t="e">
        <f>ROUND(QJO13*QJP13,2)</f>
        <v>#REF!</v>
      </c>
      <c r="QJR13" s="292" t="e">
        <f>'PLAN. COMP.'!#REF!</f>
        <v>#REF!</v>
      </c>
      <c r="QJS13" s="293" t="e">
        <f>ROUND(QJQ13*QJR13,2)</f>
        <v>#REF!</v>
      </c>
      <c r="QJT13" s="292" t="e">
        <f>'PLAN. COMP.'!#REF!</f>
        <v>#REF!</v>
      </c>
      <c r="QJU13" s="293" t="e">
        <f>ROUND(QJS13*QJT13,2)</f>
        <v>#REF!</v>
      </c>
      <c r="QJV13" s="292" t="e">
        <f>'PLAN. COMP.'!#REF!</f>
        <v>#REF!</v>
      </c>
      <c r="QJW13" s="293" t="e">
        <f>ROUND(QJU13*QJV13,2)</f>
        <v>#REF!</v>
      </c>
      <c r="QJX13" s="292" t="e">
        <f>'PLAN. COMP.'!#REF!</f>
        <v>#REF!</v>
      </c>
      <c r="QJY13" s="293" t="e">
        <f>ROUND(QJW13*QJX13,2)</f>
        <v>#REF!</v>
      </c>
      <c r="QJZ13" s="292" t="e">
        <f>'PLAN. COMP.'!#REF!</f>
        <v>#REF!</v>
      </c>
      <c r="QKA13" s="293" t="e">
        <f>ROUND(QJY13*QJZ13,2)</f>
        <v>#REF!</v>
      </c>
      <c r="QKB13" s="292" t="e">
        <f>'PLAN. COMP.'!#REF!</f>
        <v>#REF!</v>
      </c>
      <c r="QKC13" s="293" t="e">
        <f>ROUND(QKA13*QKB13,2)</f>
        <v>#REF!</v>
      </c>
      <c r="QKD13" s="292" t="e">
        <f>'PLAN. COMP.'!#REF!</f>
        <v>#REF!</v>
      </c>
      <c r="QKE13" s="293" t="e">
        <f>ROUND(QKC13*QKD13,2)</f>
        <v>#REF!</v>
      </c>
      <c r="QKF13" s="292" t="e">
        <f>'PLAN. COMP.'!#REF!</f>
        <v>#REF!</v>
      </c>
      <c r="QKG13" s="293" t="e">
        <f>ROUND(QKE13*QKF13,2)</f>
        <v>#REF!</v>
      </c>
      <c r="QKH13" s="292" t="e">
        <f>'PLAN. COMP.'!#REF!</f>
        <v>#REF!</v>
      </c>
      <c r="QKI13" s="293" t="e">
        <f>ROUND(QKG13*QKH13,2)</f>
        <v>#REF!</v>
      </c>
      <c r="QKJ13" s="292" t="e">
        <f>'PLAN. COMP.'!#REF!</f>
        <v>#REF!</v>
      </c>
      <c r="QKK13" s="293" t="e">
        <f>ROUND(QKI13*QKJ13,2)</f>
        <v>#REF!</v>
      </c>
      <c r="QKL13" s="292" t="e">
        <f>'PLAN. COMP.'!#REF!</f>
        <v>#REF!</v>
      </c>
      <c r="QKM13" s="293" t="e">
        <f>ROUND(QKK13*QKL13,2)</f>
        <v>#REF!</v>
      </c>
      <c r="QKN13" s="292" t="e">
        <f>'PLAN. COMP.'!#REF!</f>
        <v>#REF!</v>
      </c>
      <c r="QKO13" s="293" t="e">
        <f>ROUND(QKM13*QKN13,2)</f>
        <v>#REF!</v>
      </c>
      <c r="QKP13" s="292" t="e">
        <f>'PLAN. COMP.'!#REF!</f>
        <v>#REF!</v>
      </c>
      <c r="QKQ13" s="293" t="e">
        <f>ROUND(QKO13*QKP13,2)</f>
        <v>#REF!</v>
      </c>
      <c r="QKR13" s="292" t="e">
        <f>'PLAN. COMP.'!#REF!</f>
        <v>#REF!</v>
      </c>
      <c r="QKS13" s="293" t="e">
        <f>ROUND(QKQ13*QKR13,2)</f>
        <v>#REF!</v>
      </c>
      <c r="QKT13" s="292" t="e">
        <f>'PLAN. COMP.'!#REF!</f>
        <v>#REF!</v>
      </c>
      <c r="QKU13" s="293" t="e">
        <f>ROUND(QKS13*QKT13,2)</f>
        <v>#REF!</v>
      </c>
      <c r="QKV13" s="292" t="e">
        <f>'PLAN. COMP.'!#REF!</f>
        <v>#REF!</v>
      </c>
      <c r="QKW13" s="293" t="e">
        <f>ROUND(QKU13*QKV13,2)</f>
        <v>#REF!</v>
      </c>
      <c r="QKX13" s="292" t="e">
        <f>'PLAN. COMP.'!#REF!</f>
        <v>#REF!</v>
      </c>
      <c r="QKY13" s="293" t="e">
        <f>ROUND(QKW13*QKX13,2)</f>
        <v>#REF!</v>
      </c>
      <c r="QKZ13" s="292" t="e">
        <f>'PLAN. COMP.'!#REF!</f>
        <v>#REF!</v>
      </c>
      <c r="QLA13" s="293" t="e">
        <f>ROUND(QKY13*QKZ13,2)</f>
        <v>#REF!</v>
      </c>
      <c r="QLB13" s="292" t="e">
        <f>'PLAN. COMP.'!#REF!</f>
        <v>#REF!</v>
      </c>
      <c r="QLC13" s="293" t="e">
        <f>ROUND(QLA13*QLB13,2)</f>
        <v>#REF!</v>
      </c>
      <c r="QLD13" s="292" t="e">
        <f>'PLAN. COMP.'!#REF!</f>
        <v>#REF!</v>
      </c>
      <c r="QLE13" s="293" t="e">
        <f>ROUND(QLC13*QLD13,2)</f>
        <v>#REF!</v>
      </c>
      <c r="QLF13" s="292" t="e">
        <f>'PLAN. COMP.'!#REF!</f>
        <v>#REF!</v>
      </c>
      <c r="QLG13" s="293" t="e">
        <f>ROUND(QLE13*QLF13,2)</f>
        <v>#REF!</v>
      </c>
      <c r="QLH13" s="292" t="e">
        <f>'PLAN. COMP.'!#REF!</f>
        <v>#REF!</v>
      </c>
      <c r="QLI13" s="293" t="e">
        <f>ROUND(QLG13*QLH13,2)</f>
        <v>#REF!</v>
      </c>
      <c r="QLJ13" s="292" t="e">
        <f>'PLAN. COMP.'!#REF!</f>
        <v>#REF!</v>
      </c>
      <c r="QLK13" s="293" t="e">
        <f>ROUND(QLI13*QLJ13,2)</f>
        <v>#REF!</v>
      </c>
      <c r="QLL13" s="292" t="e">
        <f>'PLAN. COMP.'!#REF!</f>
        <v>#REF!</v>
      </c>
      <c r="QLM13" s="293" t="e">
        <f>ROUND(QLK13*QLL13,2)</f>
        <v>#REF!</v>
      </c>
      <c r="QLN13" s="292" t="e">
        <f>'PLAN. COMP.'!#REF!</f>
        <v>#REF!</v>
      </c>
      <c r="QLO13" s="293" t="e">
        <f>ROUND(QLM13*QLN13,2)</f>
        <v>#REF!</v>
      </c>
      <c r="QLP13" s="292" t="e">
        <f>'PLAN. COMP.'!#REF!</f>
        <v>#REF!</v>
      </c>
      <c r="QLQ13" s="293" t="e">
        <f>ROUND(QLO13*QLP13,2)</f>
        <v>#REF!</v>
      </c>
      <c r="QLR13" s="292" t="e">
        <f>'PLAN. COMP.'!#REF!</f>
        <v>#REF!</v>
      </c>
      <c r="QLS13" s="293" t="e">
        <f>ROUND(QLQ13*QLR13,2)</f>
        <v>#REF!</v>
      </c>
      <c r="QLT13" s="292" t="e">
        <f>'PLAN. COMP.'!#REF!</f>
        <v>#REF!</v>
      </c>
      <c r="QLU13" s="293" t="e">
        <f>ROUND(QLS13*QLT13,2)</f>
        <v>#REF!</v>
      </c>
      <c r="QLV13" s="292" t="e">
        <f>'PLAN. COMP.'!#REF!</f>
        <v>#REF!</v>
      </c>
      <c r="QLW13" s="293" t="e">
        <f>ROUND(QLU13*QLV13,2)</f>
        <v>#REF!</v>
      </c>
      <c r="QLX13" s="292" t="e">
        <f>'PLAN. COMP.'!#REF!</f>
        <v>#REF!</v>
      </c>
      <c r="QLY13" s="293" t="e">
        <f>ROUND(QLW13*QLX13,2)</f>
        <v>#REF!</v>
      </c>
      <c r="QLZ13" s="292" t="e">
        <f>'PLAN. COMP.'!#REF!</f>
        <v>#REF!</v>
      </c>
      <c r="QMA13" s="293" t="e">
        <f>ROUND(QLY13*QLZ13,2)</f>
        <v>#REF!</v>
      </c>
      <c r="QMB13" s="292" t="e">
        <f>'PLAN. COMP.'!#REF!</f>
        <v>#REF!</v>
      </c>
      <c r="QMC13" s="293" t="e">
        <f>ROUND(QMA13*QMB13,2)</f>
        <v>#REF!</v>
      </c>
      <c r="QMD13" s="292" t="e">
        <f>'PLAN. COMP.'!#REF!</f>
        <v>#REF!</v>
      </c>
      <c r="QME13" s="293" t="e">
        <f>ROUND(QMC13*QMD13,2)</f>
        <v>#REF!</v>
      </c>
      <c r="QMF13" s="292" t="e">
        <f>'PLAN. COMP.'!#REF!</f>
        <v>#REF!</v>
      </c>
      <c r="QMG13" s="293" t="e">
        <f>ROUND(QME13*QMF13,2)</f>
        <v>#REF!</v>
      </c>
      <c r="QMH13" s="292" t="e">
        <f>'PLAN. COMP.'!#REF!</f>
        <v>#REF!</v>
      </c>
      <c r="QMI13" s="293" t="e">
        <f>ROUND(QMG13*QMH13,2)</f>
        <v>#REF!</v>
      </c>
      <c r="QMJ13" s="292" t="e">
        <f>'PLAN. COMP.'!#REF!</f>
        <v>#REF!</v>
      </c>
      <c r="QMK13" s="293" t="e">
        <f>ROUND(QMI13*QMJ13,2)</f>
        <v>#REF!</v>
      </c>
      <c r="QML13" s="292" t="e">
        <f>'PLAN. COMP.'!#REF!</f>
        <v>#REF!</v>
      </c>
      <c r="QMM13" s="293" t="e">
        <f>ROUND(QMK13*QML13,2)</f>
        <v>#REF!</v>
      </c>
      <c r="QMN13" s="292" t="e">
        <f>'PLAN. COMP.'!#REF!</f>
        <v>#REF!</v>
      </c>
      <c r="QMO13" s="293" t="e">
        <f>ROUND(QMM13*QMN13,2)</f>
        <v>#REF!</v>
      </c>
      <c r="QMP13" s="292" t="e">
        <f>'PLAN. COMP.'!#REF!</f>
        <v>#REF!</v>
      </c>
      <c r="QMQ13" s="293" t="e">
        <f>ROUND(QMO13*QMP13,2)</f>
        <v>#REF!</v>
      </c>
      <c r="QMR13" s="292" t="e">
        <f>'PLAN. COMP.'!#REF!</f>
        <v>#REF!</v>
      </c>
      <c r="QMS13" s="293" t="e">
        <f>ROUND(QMQ13*QMR13,2)</f>
        <v>#REF!</v>
      </c>
      <c r="QMT13" s="292" t="e">
        <f>'PLAN. COMP.'!#REF!</f>
        <v>#REF!</v>
      </c>
      <c r="QMU13" s="293" t="e">
        <f>ROUND(QMS13*QMT13,2)</f>
        <v>#REF!</v>
      </c>
      <c r="QMV13" s="292" t="e">
        <f>'PLAN. COMP.'!#REF!</f>
        <v>#REF!</v>
      </c>
      <c r="QMW13" s="293" t="e">
        <f>ROUND(QMU13*QMV13,2)</f>
        <v>#REF!</v>
      </c>
      <c r="QMX13" s="292" t="e">
        <f>'PLAN. COMP.'!#REF!</f>
        <v>#REF!</v>
      </c>
      <c r="QMY13" s="293" t="e">
        <f>ROUND(QMW13*QMX13,2)</f>
        <v>#REF!</v>
      </c>
      <c r="QMZ13" s="292" t="e">
        <f>'PLAN. COMP.'!#REF!</f>
        <v>#REF!</v>
      </c>
      <c r="QNA13" s="293" t="e">
        <f>ROUND(QMY13*QMZ13,2)</f>
        <v>#REF!</v>
      </c>
      <c r="QNB13" s="292" t="e">
        <f>'PLAN. COMP.'!#REF!</f>
        <v>#REF!</v>
      </c>
      <c r="QNC13" s="293" t="e">
        <f>ROUND(QNA13*QNB13,2)</f>
        <v>#REF!</v>
      </c>
      <c r="QND13" s="292" t="e">
        <f>'PLAN. COMP.'!#REF!</f>
        <v>#REF!</v>
      </c>
      <c r="QNE13" s="293" t="e">
        <f>ROUND(QNC13*QND13,2)</f>
        <v>#REF!</v>
      </c>
      <c r="QNF13" s="292" t="e">
        <f>'PLAN. COMP.'!#REF!</f>
        <v>#REF!</v>
      </c>
      <c r="QNG13" s="293" t="e">
        <f>ROUND(QNE13*QNF13,2)</f>
        <v>#REF!</v>
      </c>
      <c r="QNH13" s="292" t="e">
        <f>'PLAN. COMP.'!#REF!</f>
        <v>#REF!</v>
      </c>
      <c r="QNI13" s="293" t="e">
        <f>ROUND(QNG13*QNH13,2)</f>
        <v>#REF!</v>
      </c>
      <c r="QNJ13" s="292" t="e">
        <f>'PLAN. COMP.'!#REF!</f>
        <v>#REF!</v>
      </c>
      <c r="QNK13" s="293" t="e">
        <f>ROUND(QNI13*QNJ13,2)</f>
        <v>#REF!</v>
      </c>
      <c r="QNL13" s="292" t="e">
        <f>'PLAN. COMP.'!#REF!</f>
        <v>#REF!</v>
      </c>
      <c r="QNM13" s="293" t="e">
        <f>ROUND(QNK13*QNL13,2)</f>
        <v>#REF!</v>
      </c>
      <c r="QNN13" s="292" t="e">
        <f>'PLAN. COMP.'!#REF!</f>
        <v>#REF!</v>
      </c>
      <c r="QNO13" s="293" t="e">
        <f>ROUND(QNM13*QNN13,2)</f>
        <v>#REF!</v>
      </c>
      <c r="QNP13" s="292" t="e">
        <f>'PLAN. COMP.'!#REF!</f>
        <v>#REF!</v>
      </c>
      <c r="QNQ13" s="293" t="e">
        <f>ROUND(QNO13*QNP13,2)</f>
        <v>#REF!</v>
      </c>
      <c r="QNR13" s="292" t="e">
        <f>'PLAN. COMP.'!#REF!</f>
        <v>#REF!</v>
      </c>
      <c r="QNS13" s="293" t="e">
        <f>ROUND(QNQ13*QNR13,2)</f>
        <v>#REF!</v>
      </c>
      <c r="QNT13" s="292" t="e">
        <f>'PLAN. COMP.'!#REF!</f>
        <v>#REF!</v>
      </c>
      <c r="QNU13" s="293" t="e">
        <f>ROUND(QNS13*QNT13,2)</f>
        <v>#REF!</v>
      </c>
      <c r="QNV13" s="292" t="e">
        <f>'PLAN. COMP.'!#REF!</f>
        <v>#REF!</v>
      </c>
      <c r="QNW13" s="293" t="e">
        <f>ROUND(QNU13*QNV13,2)</f>
        <v>#REF!</v>
      </c>
      <c r="QNX13" s="292" t="e">
        <f>'PLAN. COMP.'!#REF!</f>
        <v>#REF!</v>
      </c>
      <c r="QNY13" s="293" t="e">
        <f>ROUND(QNW13*QNX13,2)</f>
        <v>#REF!</v>
      </c>
      <c r="QNZ13" s="292" t="e">
        <f>'PLAN. COMP.'!#REF!</f>
        <v>#REF!</v>
      </c>
      <c r="QOA13" s="293" t="e">
        <f>ROUND(QNY13*QNZ13,2)</f>
        <v>#REF!</v>
      </c>
      <c r="QOB13" s="292" t="e">
        <f>'PLAN. COMP.'!#REF!</f>
        <v>#REF!</v>
      </c>
      <c r="QOC13" s="293" t="e">
        <f>ROUND(QOA13*QOB13,2)</f>
        <v>#REF!</v>
      </c>
      <c r="QOD13" s="292" t="e">
        <f>'PLAN. COMP.'!#REF!</f>
        <v>#REF!</v>
      </c>
      <c r="QOE13" s="293" t="e">
        <f>ROUND(QOC13*QOD13,2)</f>
        <v>#REF!</v>
      </c>
      <c r="QOF13" s="292" t="e">
        <f>'PLAN. COMP.'!#REF!</f>
        <v>#REF!</v>
      </c>
      <c r="QOG13" s="293" t="e">
        <f>ROUND(QOE13*QOF13,2)</f>
        <v>#REF!</v>
      </c>
      <c r="QOH13" s="292" t="e">
        <f>'PLAN. COMP.'!#REF!</f>
        <v>#REF!</v>
      </c>
      <c r="QOI13" s="293" t="e">
        <f>ROUND(QOG13*QOH13,2)</f>
        <v>#REF!</v>
      </c>
      <c r="QOJ13" s="292" t="e">
        <f>'PLAN. COMP.'!#REF!</f>
        <v>#REF!</v>
      </c>
      <c r="QOK13" s="293" t="e">
        <f>ROUND(QOI13*QOJ13,2)</f>
        <v>#REF!</v>
      </c>
      <c r="QOL13" s="292" t="e">
        <f>'PLAN. COMP.'!#REF!</f>
        <v>#REF!</v>
      </c>
      <c r="QOM13" s="293" t="e">
        <f>ROUND(QOK13*QOL13,2)</f>
        <v>#REF!</v>
      </c>
      <c r="QON13" s="292" t="e">
        <f>'PLAN. COMP.'!#REF!</f>
        <v>#REF!</v>
      </c>
      <c r="QOO13" s="293" t="e">
        <f>ROUND(QOM13*QON13,2)</f>
        <v>#REF!</v>
      </c>
      <c r="QOP13" s="292" t="e">
        <f>'PLAN. COMP.'!#REF!</f>
        <v>#REF!</v>
      </c>
      <c r="QOQ13" s="293" t="e">
        <f>ROUND(QOO13*QOP13,2)</f>
        <v>#REF!</v>
      </c>
      <c r="QOR13" s="292" t="e">
        <f>'PLAN. COMP.'!#REF!</f>
        <v>#REF!</v>
      </c>
      <c r="QOS13" s="293" t="e">
        <f>ROUND(QOQ13*QOR13,2)</f>
        <v>#REF!</v>
      </c>
      <c r="QOT13" s="292" t="e">
        <f>'PLAN. COMP.'!#REF!</f>
        <v>#REF!</v>
      </c>
      <c r="QOU13" s="293" t="e">
        <f>ROUND(QOS13*QOT13,2)</f>
        <v>#REF!</v>
      </c>
      <c r="QOV13" s="292" t="e">
        <f>'PLAN. COMP.'!#REF!</f>
        <v>#REF!</v>
      </c>
      <c r="QOW13" s="293" t="e">
        <f>ROUND(QOU13*QOV13,2)</f>
        <v>#REF!</v>
      </c>
      <c r="QOX13" s="292" t="e">
        <f>'PLAN. COMP.'!#REF!</f>
        <v>#REF!</v>
      </c>
      <c r="QOY13" s="293" t="e">
        <f>ROUND(QOW13*QOX13,2)</f>
        <v>#REF!</v>
      </c>
      <c r="QOZ13" s="292" t="e">
        <f>'PLAN. COMP.'!#REF!</f>
        <v>#REF!</v>
      </c>
      <c r="QPA13" s="293" t="e">
        <f>ROUND(QOY13*QOZ13,2)</f>
        <v>#REF!</v>
      </c>
      <c r="QPB13" s="292" t="e">
        <f>'PLAN. COMP.'!#REF!</f>
        <v>#REF!</v>
      </c>
      <c r="QPC13" s="293" t="e">
        <f>ROUND(QPA13*QPB13,2)</f>
        <v>#REF!</v>
      </c>
      <c r="QPD13" s="292" t="e">
        <f>'PLAN. COMP.'!#REF!</f>
        <v>#REF!</v>
      </c>
      <c r="QPE13" s="293" t="e">
        <f>ROUND(QPC13*QPD13,2)</f>
        <v>#REF!</v>
      </c>
      <c r="QPF13" s="292" t="e">
        <f>'PLAN. COMP.'!#REF!</f>
        <v>#REF!</v>
      </c>
      <c r="QPG13" s="293" t="e">
        <f>ROUND(QPE13*QPF13,2)</f>
        <v>#REF!</v>
      </c>
      <c r="QPH13" s="292" t="e">
        <f>'PLAN. COMP.'!#REF!</f>
        <v>#REF!</v>
      </c>
      <c r="QPI13" s="293" t="e">
        <f>ROUND(QPG13*QPH13,2)</f>
        <v>#REF!</v>
      </c>
      <c r="QPJ13" s="292" t="e">
        <f>'PLAN. COMP.'!#REF!</f>
        <v>#REF!</v>
      </c>
      <c r="QPK13" s="293" t="e">
        <f>ROUND(QPI13*QPJ13,2)</f>
        <v>#REF!</v>
      </c>
      <c r="QPL13" s="292" t="e">
        <f>'PLAN. COMP.'!#REF!</f>
        <v>#REF!</v>
      </c>
      <c r="QPM13" s="293" t="e">
        <f>ROUND(QPK13*QPL13,2)</f>
        <v>#REF!</v>
      </c>
      <c r="QPN13" s="292" t="e">
        <f>'PLAN. COMP.'!#REF!</f>
        <v>#REF!</v>
      </c>
      <c r="QPO13" s="293" t="e">
        <f>ROUND(QPM13*QPN13,2)</f>
        <v>#REF!</v>
      </c>
      <c r="QPP13" s="292" t="e">
        <f>'PLAN. COMP.'!#REF!</f>
        <v>#REF!</v>
      </c>
      <c r="QPQ13" s="293" t="e">
        <f>ROUND(QPO13*QPP13,2)</f>
        <v>#REF!</v>
      </c>
      <c r="QPR13" s="292" t="e">
        <f>'PLAN. COMP.'!#REF!</f>
        <v>#REF!</v>
      </c>
      <c r="QPS13" s="293" t="e">
        <f>ROUND(QPQ13*QPR13,2)</f>
        <v>#REF!</v>
      </c>
      <c r="QPT13" s="292" t="e">
        <f>'PLAN. COMP.'!#REF!</f>
        <v>#REF!</v>
      </c>
      <c r="QPU13" s="293" t="e">
        <f>ROUND(QPS13*QPT13,2)</f>
        <v>#REF!</v>
      </c>
      <c r="QPV13" s="292" t="e">
        <f>'PLAN. COMP.'!#REF!</f>
        <v>#REF!</v>
      </c>
      <c r="QPW13" s="293" t="e">
        <f>ROUND(QPU13*QPV13,2)</f>
        <v>#REF!</v>
      </c>
      <c r="QPX13" s="292" t="e">
        <f>'PLAN. COMP.'!#REF!</f>
        <v>#REF!</v>
      </c>
      <c r="QPY13" s="293" t="e">
        <f>ROUND(QPW13*QPX13,2)</f>
        <v>#REF!</v>
      </c>
      <c r="QPZ13" s="292" t="e">
        <f>'PLAN. COMP.'!#REF!</f>
        <v>#REF!</v>
      </c>
      <c r="QQA13" s="293" t="e">
        <f>ROUND(QPY13*QPZ13,2)</f>
        <v>#REF!</v>
      </c>
      <c r="QQB13" s="292" t="e">
        <f>'PLAN. COMP.'!#REF!</f>
        <v>#REF!</v>
      </c>
      <c r="QQC13" s="293" t="e">
        <f>ROUND(QQA13*QQB13,2)</f>
        <v>#REF!</v>
      </c>
      <c r="QQD13" s="292" t="e">
        <f>'PLAN. COMP.'!#REF!</f>
        <v>#REF!</v>
      </c>
      <c r="QQE13" s="293" t="e">
        <f>ROUND(QQC13*QQD13,2)</f>
        <v>#REF!</v>
      </c>
      <c r="QQF13" s="292" t="e">
        <f>'PLAN. COMP.'!#REF!</f>
        <v>#REF!</v>
      </c>
      <c r="QQG13" s="293" t="e">
        <f>ROUND(QQE13*QQF13,2)</f>
        <v>#REF!</v>
      </c>
      <c r="QQH13" s="292" t="e">
        <f>'PLAN. COMP.'!#REF!</f>
        <v>#REF!</v>
      </c>
      <c r="QQI13" s="293" t="e">
        <f>ROUND(QQG13*QQH13,2)</f>
        <v>#REF!</v>
      </c>
      <c r="QQJ13" s="292" t="e">
        <f>'PLAN. COMP.'!#REF!</f>
        <v>#REF!</v>
      </c>
      <c r="QQK13" s="293" t="e">
        <f>ROUND(QQI13*QQJ13,2)</f>
        <v>#REF!</v>
      </c>
      <c r="QQL13" s="292" t="e">
        <f>'PLAN. COMP.'!#REF!</f>
        <v>#REF!</v>
      </c>
      <c r="QQM13" s="293" t="e">
        <f>ROUND(QQK13*QQL13,2)</f>
        <v>#REF!</v>
      </c>
      <c r="QQN13" s="292" t="e">
        <f>'PLAN. COMP.'!#REF!</f>
        <v>#REF!</v>
      </c>
      <c r="QQO13" s="293" t="e">
        <f>ROUND(QQM13*QQN13,2)</f>
        <v>#REF!</v>
      </c>
      <c r="QQP13" s="292" t="e">
        <f>'PLAN. COMP.'!#REF!</f>
        <v>#REF!</v>
      </c>
      <c r="QQQ13" s="293" t="e">
        <f>ROUND(QQO13*QQP13,2)</f>
        <v>#REF!</v>
      </c>
      <c r="QQR13" s="292" t="e">
        <f>'PLAN. COMP.'!#REF!</f>
        <v>#REF!</v>
      </c>
      <c r="QQS13" s="293" t="e">
        <f>ROUND(QQQ13*QQR13,2)</f>
        <v>#REF!</v>
      </c>
      <c r="QQT13" s="292" t="e">
        <f>'PLAN. COMP.'!#REF!</f>
        <v>#REF!</v>
      </c>
      <c r="QQU13" s="293" t="e">
        <f>ROUND(QQS13*QQT13,2)</f>
        <v>#REF!</v>
      </c>
      <c r="QQV13" s="292" t="e">
        <f>'PLAN. COMP.'!#REF!</f>
        <v>#REF!</v>
      </c>
      <c r="QQW13" s="293" t="e">
        <f>ROUND(QQU13*QQV13,2)</f>
        <v>#REF!</v>
      </c>
      <c r="QQX13" s="292" t="e">
        <f>'PLAN. COMP.'!#REF!</f>
        <v>#REF!</v>
      </c>
      <c r="QQY13" s="293" t="e">
        <f>ROUND(QQW13*QQX13,2)</f>
        <v>#REF!</v>
      </c>
      <c r="QQZ13" s="292" t="e">
        <f>'PLAN. COMP.'!#REF!</f>
        <v>#REF!</v>
      </c>
      <c r="QRA13" s="293" t="e">
        <f>ROUND(QQY13*QQZ13,2)</f>
        <v>#REF!</v>
      </c>
      <c r="QRB13" s="292" t="e">
        <f>'PLAN. COMP.'!#REF!</f>
        <v>#REF!</v>
      </c>
      <c r="QRC13" s="293" t="e">
        <f>ROUND(QRA13*QRB13,2)</f>
        <v>#REF!</v>
      </c>
      <c r="QRD13" s="292" t="e">
        <f>'PLAN. COMP.'!#REF!</f>
        <v>#REF!</v>
      </c>
      <c r="QRE13" s="293" t="e">
        <f>ROUND(QRC13*QRD13,2)</f>
        <v>#REF!</v>
      </c>
      <c r="QRF13" s="292" t="e">
        <f>'PLAN. COMP.'!#REF!</f>
        <v>#REF!</v>
      </c>
      <c r="QRG13" s="293" t="e">
        <f>ROUND(QRE13*QRF13,2)</f>
        <v>#REF!</v>
      </c>
      <c r="QRH13" s="292" t="e">
        <f>'PLAN. COMP.'!#REF!</f>
        <v>#REF!</v>
      </c>
      <c r="QRI13" s="293" t="e">
        <f>ROUND(QRG13*QRH13,2)</f>
        <v>#REF!</v>
      </c>
      <c r="QRJ13" s="292" t="e">
        <f>'PLAN. COMP.'!#REF!</f>
        <v>#REF!</v>
      </c>
      <c r="QRK13" s="293" t="e">
        <f>ROUND(QRI13*QRJ13,2)</f>
        <v>#REF!</v>
      </c>
      <c r="QRL13" s="292" t="e">
        <f>'PLAN. COMP.'!#REF!</f>
        <v>#REF!</v>
      </c>
      <c r="QRM13" s="293" t="e">
        <f>ROUND(QRK13*QRL13,2)</f>
        <v>#REF!</v>
      </c>
      <c r="QRN13" s="292" t="e">
        <f>'PLAN. COMP.'!#REF!</f>
        <v>#REF!</v>
      </c>
      <c r="QRO13" s="293" t="e">
        <f>ROUND(QRM13*QRN13,2)</f>
        <v>#REF!</v>
      </c>
      <c r="QRP13" s="292" t="e">
        <f>'PLAN. COMP.'!#REF!</f>
        <v>#REF!</v>
      </c>
      <c r="QRQ13" s="293" t="e">
        <f>ROUND(QRO13*QRP13,2)</f>
        <v>#REF!</v>
      </c>
      <c r="QRR13" s="292" t="e">
        <f>'PLAN. COMP.'!#REF!</f>
        <v>#REF!</v>
      </c>
      <c r="QRS13" s="293" t="e">
        <f>ROUND(QRQ13*QRR13,2)</f>
        <v>#REF!</v>
      </c>
      <c r="QRT13" s="292" t="e">
        <f>'PLAN. COMP.'!#REF!</f>
        <v>#REF!</v>
      </c>
      <c r="QRU13" s="293" t="e">
        <f>ROUND(QRS13*QRT13,2)</f>
        <v>#REF!</v>
      </c>
      <c r="QRV13" s="292" t="e">
        <f>'PLAN. COMP.'!#REF!</f>
        <v>#REF!</v>
      </c>
      <c r="QRW13" s="293" t="e">
        <f>ROUND(QRU13*QRV13,2)</f>
        <v>#REF!</v>
      </c>
      <c r="QRX13" s="292" t="e">
        <f>'PLAN. COMP.'!#REF!</f>
        <v>#REF!</v>
      </c>
      <c r="QRY13" s="293" t="e">
        <f>ROUND(QRW13*QRX13,2)</f>
        <v>#REF!</v>
      </c>
      <c r="QRZ13" s="292" t="e">
        <f>'PLAN. COMP.'!#REF!</f>
        <v>#REF!</v>
      </c>
      <c r="QSA13" s="293" t="e">
        <f>ROUND(QRY13*QRZ13,2)</f>
        <v>#REF!</v>
      </c>
      <c r="QSB13" s="292" t="e">
        <f>'PLAN. COMP.'!#REF!</f>
        <v>#REF!</v>
      </c>
      <c r="QSC13" s="293" t="e">
        <f>ROUND(QSA13*QSB13,2)</f>
        <v>#REF!</v>
      </c>
      <c r="QSD13" s="292" t="e">
        <f>'PLAN. COMP.'!#REF!</f>
        <v>#REF!</v>
      </c>
      <c r="QSE13" s="293" t="e">
        <f>ROUND(QSC13*QSD13,2)</f>
        <v>#REF!</v>
      </c>
      <c r="QSF13" s="292" t="e">
        <f>'PLAN. COMP.'!#REF!</f>
        <v>#REF!</v>
      </c>
      <c r="QSG13" s="293" t="e">
        <f>ROUND(QSE13*QSF13,2)</f>
        <v>#REF!</v>
      </c>
      <c r="QSH13" s="292" t="e">
        <f>'PLAN. COMP.'!#REF!</f>
        <v>#REF!</v>
      </c>
      <c r="QSI13" s="293" t="e">
        <f>ROUND(QSG13*QSH13,2)</f>
        <v>#REF!</v>
      </c>
      <c r="QSJ13" s="292" t="e">
        <f>'PLAN. COMP.'!#REF!</f>
        <v>#REF!</v>
      </c>
      <c r="QSK13" s="293" t="e">
        <f>ROUND(QSI13*QSJ13,2)</f>
        <v>#REF!</v>
      </c>
      <c r="QSL13" s="292" t="e">
        <f>'PLAN. COMP.'!#REF!</f>
        <v>#REF!</v>
      </c>
      <c r="QSM13" s="293" t="e">
        <f>ROUND(QSK13*QSL13,2)</f>
        <v>#REF!</v>
      </c>
      <c r="QSN13" s="292" t="e">
        <f>'PLAN. COMP.'!#REF!</f>
        <v>#REF!</v>
      </c>
      <c r="QSO13" s="293" t="e">
        <f>ROUND(QSM13*QSN13,2)</f>
        <v>#REF!</v>
      </c>
      <c r="QSP13" s="292" t="e">
        <f>'PLAN. COMP.'!#REF!</f>
        <v>#REF!</v>
      </c>
      <c r="QSQ13" s="293" t="e">
        <f>ROUND(QSO13*QSP13,2)</f>
        <v>#REF!</v>
      </c>
      <c r="QSR13" s="292" t="e">
        <f>'PLAN. COMP.'!#REF!</f>
        <v>#REF!</v>
      </c>
      <c r="QSS13" s="293" t="e">
        <f>ROUND(QSQ13*QSR13,2)</f>
        <v>#REF!</v>
      </c>
      <c r="QST13" s="292" t="e">
        <f>'PLAN. COMP.'!#REF!</f>
        <v>#REF!</v>
      </c>
      <c r="QSU13" s="293" t="e">
        <f>ROUND(QSS13*QST13,2)</f>
        <v>#REF!</v>
      </c>
      <c r="QSV13" s="292" t="e">
        <f>'PLAN. COMP.'!#REF!</f>
        <v>#REF!</v>
      </c>
      <c r="QSW13" s="293" t="e">
        <f>ROUND(QSU13*QSV13,2)</f>
        <v>#REF!</v>
      </c>
      <c r="QSX13" s="292" t="e">
        <f>'PLAN. COMP.'!#REF!</f>
        <v>#REF!</v>
      </c>
      <c r="QSY13" s="293" t="e">
        <f>ROUND(QSW13*QSX13,2)</f>
        <v>#REF!</v>
      </c>
      <c r="QSZ13" s="292" t="e">
        <f>'PLAN. COMP.'!#REF!</f>
        <v>#REF!</v>
      </c>
      <c r="QTA13" s="293" t="e">
        <f>ROUND(QSY13*QSZ13,2)</f>
        <v>#REF!</v>
      </c>
      <c r="QTB13" s="292" t="e">
        <f>'PLAN. COMP.'!#REF!</f>
        <v>#REF!</v>
      </c>
      <c r="QTC13" s="293" t="e">
        <f>ROUND(QTA13*QTB13,2)</f>
        <v>#REF!</v>
      </c>
      <c r="QTD13" s="292" t="e">
        <f>'PLAN. COMP.'!#REF!</f>
        <v>#REF!</v>
      </c>
      <c r="QTE13" s="293" t="e">
        <f>ROUND(QTC13*QTD13,2)</f>
        <v>#REF!</v>
      </c>
      <c r="QTF13" s="292" t="e">
        <f>'PLAN. COMP.'!#REF!</f>
        <v>#REF!</v>
      </c>
      <c r="QTG13" s="293" t="e">
        <f>ROUND(QTE13*QTF13,2)</f>
        <v>#REF!</v>
      </c>
      <c r="QTH13" s="292" t="e">
        <f>'PLAN. COMP.'!#REF!</f>
        <v>#REF!</v>
      </c>
      <c r="QTI13" s="293" t="e">
        <f>ROUND(QTG13*QTH13,2)</f>
        <v>#REF!</v>
      </c>
      <c r="QTJ13" s="292" t="e">
        <f>'PLAN. COMP.'!#REF!</f>
        <v>#REF!</v>
      </c>
      <c r="QTK13" s="293" t="e">
        <f>ROUND(QTI13*QTJ13,2)</f>
        <v>#REF!</v>
      </c>
      <c r="QTL13" s="292" t="e">
        <f>'PLAN. COMP.'!#REF!</f>
        <v>#REF!</v>
      </c>
      <c r="QTM13" s="293" t="e">
        <f>ROUND(QTK13*QTL13,2)</f>
        <v>#REF!</v>
      </c>
      <c r="QTN13" s="292" t="e">
        <f>'PLAN. COMP.'!#REF!</f>
        <v>#REF!</v>
      </c>
      <c r="QTO13" s="293" t="e">
        <f>ROUND(QTM13*QTN13,2)</f>
        <v>#REF!</v>
      </c>
      <c r="QTP13" s="292" t="e">
        <f>'PLAN. COMP.'!#REF!</f>
        <v>#REF!</v>
      </c>
      <c r="QTQ13" s="293" t="e">
        <f>ROUND(QTO13*QTP13,2)</f>
        <v>#REF!</v>
      </c>
      <c r="QTR13" s="292" t="e">
        <f>'PLAN. COMP.'!#REF!</f>
        <v>#REF!</v>
      </c>
      <c r="QTS13" s="293" t="e">
        <f>ROUND(QTQ13*QTR13,2)</f>
        <v>#REF!</v>
      </c>
      <c r="QTT13" s="292" t="e">
        <f>'PLAN. COMP.'!#REF!</f>
        <v>#REF!</v>
      </c>
      <c r="QTU13" s="293" t="e">
        <f>ROUND(QTS13*QTT13,2)</f>
        <v>#REF!</v>
      </c>
      <c r="QTV13" s="292" t="e">
        <f>'PLAN. COMP.'!#REF!</f>
        <v>#REF!</v>
      </c>
      <c r="QTW13" s="293" t="e">
        <f>ROUND(QTU13*QTV13,2)</f>
        <v>#REF!</v>
      </c>
      <c r="QTX13" s="292" t="e">
        <f>'PLAN. COMP.'!#REF!</f>
        <v>#REF!</v>
      </c>
      <c r="QTY13" s="293" t="e">
        <f>ROUND(QTW13*QTX13,2)</f>
        <v>#REF!</v>
      </c>
      <c r="QTZ13" s="292" t="e">
        <f>'PLAN. COMP.'!#REF!</f>
        <v>#REF!</v>
      </c>
      <c r="QUA13" s="293" t="e">
        <f>ROUND(QTY13*QTZ13,2)</f>
        <v>#REF!</v>
      </c>
      <c r="QUB13" s="292" t="e">
        <f>'PLAN. COMP.'!#REF!</f>
        <v>#REF!</v>
      </c>
      <c r="QUC13" s="293" t="e">
        <f>ROUND(QUA13*QUB13,2)</f>
        <v>#REF!</v>
      </c>
      <c r="QUD13" s="292" t="e">
        <f>'PLAN. COMP.'!#REF!</f>
        <v>#REF!</v>
      </c>
      <c r="QUE13" s="293" t="e">
        <f>ROUND(QUC13*QUD13,2)</f>
        <v>#REF!</v>
      </c>
      <c r="QUF13" s="292" t="e">
        <f>'PLAN. COMP.'!#REF!</f>
        <v>#REF!</v>
      </c>
      <c r="QUG13" s="293" t="e">
        <f>ROUND(QUE13*QUF13,2)</f>
        <v>#REF!</v>
      </c>
      <c r="QUH13" s="292" t="e">
        <f>'PLAN. COMP.'!#REF!</f>
        <v>#REF!</v>
      </c>
      <c r="QUI13" s="293" t="e">
        <f>ROUND(QUG13*QUH13,2)</f>
        <v>#REF!</v>
      </c>
      <c r="QUJ13" s="292" t="e">
        <f>'PLAN. COMP.'!#REF!</f>
        <v>#REF!</v>
      </c>
      <c r="QUK13" s="293" t="e">
        <f>ROUND(QUI13*QUJ13,2)</f>
        <v>#REF!</v>
      </c>
      <c r="QUL13" s="292" t="e">
        <f>'PLAN. COMP.'!#REF!</f>
        <v>#REF!</v>
      </c>
      <c r="QUM13" s="293" t="e">
        <f>ROUND(QUK13*QUL13,2)</f>
        <v>#REF!</v>
      </c>
      <c r="QUN13" s="292" t="e">
        <f>'PLAN. COMP.'!#REF!</f>
        <v>#REF!</v>
      </c>
      <c r="QUO13" s="293" t="e">
        <f>ROUND(QUM13*QUN13,2)</f>
        <v>#REF!</v>
      </c>
      <c r="QUP13" s="292" t="e">
        <f>'PLAN. COMP.'!#REF!</f>
        <v>#REF!</v>
      </c>
      <c r="QUQ13" s="293" t="e">
        <f>ROUND(QUO13*QUP13,2)</f>
        <v>#REF!</v>
      </c>
      <c r="QUR13" s="292" t="e">
        <f>'PLAN. COMP.'!#REF!</f>
        <v>#REF!</v>
      </c>
      <c r="QUS13" s="293" t="e">
        <f>ROUND(QUQ13*QUR13,2)</f>
        <v>#REF!</v>
      </c>
      <c r="QUT13" s="292" t="e">
        <f>'PLAN. COMP.'!#REF!</f>
        <v>#REF!</v>
      </c>
      <c r="QUU13" s="293" t="e">
        <f>ROUND(QUS13*QUT13,2)</f>
        <v>#REF!</v>
      </c>
      <c r="QUV13" s="292" t="e">
        <f>'PLAN. COMP.'!#REF!</f>
        <v>#REF!</v>
      </c>
      <c r="QUW13" s="293" t="e">
        <f>ROUND(QUU13*QUV13,2)</f>
        <v>#REF!</v>
      </c>
      <c r="QUX13" s="292" t="e">
        <f>'PLAN. COMP.'!#REF!</f>
        <v>#REF!</v>
      </c>
      <c r="QUY13" s="293" t="e">
        <f>ROUND(QUW13*QUX13,2)</f>
        <v>#REF!</v>
      </c>
      <c r="QUZ13" s="292" t="e">
        <f>'PLAN. COMP.'!#REF!</f>
        <v>#REF!</v>
      </c>
      <c r="QVA13" s="293" t="e">
        <f>ROUND(QUY13*QUZ13,2)</f>
        <v>#REF!</v>
      </c>
      <c r="QVB13" s="292" t="e">
        <f>'PLAN. COMP.'!#REF!</f>
        <v>#REF!</v>
      </c>
      <c r="QVC13" s="293" t="e">
        <f>ROUND(QVA13*QVB13,2)</f>
        <v>#REF!</v>
      </c>
      <c r="QVD13" s="292" t="e">
        <f>'PLAN. COMP.'!#REF!</f>
        <v>#REF!</v>
      </c>
      <c r="QVE13" s="293" t="e">
        <f>ROUND(QVC13*QVD13,2)</f>
        <v>#REF!</v>
      </c>
      <c r="QVF13" s="292" t="e">
        <f>'PLAN. COMP.'!#REF!</f>
        <v>#REF!</v>
      </c>
      <c r="QVG13" s="293" t="e">
        <f>ROUND(QVE13*QVF13,2)</f>
        <v>#REF!</v>
      </c>
      <c r="QVH13" s="292" t="e">
        <f>'PLAN. COMP.'!#REF!</f>
        <v>#REF!</v>
      </c>
      <c r="QVI13" s="293" t="e">
        <f>ROUND(QVG13*QVH13,2)</f>
        <v>#REF!</v>
      </c>
      <c r="QVJ13" s="292" t="e">
        <f>'PLAN. COMP.'!#REF!</f>
        <v>#REF!</v>
      </c>
      <c r="QVK13" s="293" t="e">
        <f>ROUND(QVI13*QVJ13,2)</f>
        <v>#REF!</v>
      </c>
      <c r="QVL13" s="292" t="e">
        <f>'PLAN. COMP.'!#REF!</f>
        <v>#REF!</v>
      </c>
      <c r="QVM13" s="293" t="e">
        <f>ROUND(QVK13*QVL13,2)</f>
        <v>#REF!</v>
      </c>
      <c r="QVN13" s="292" t="e">
        <f>'PLAN. COMP.'!#REF!</f>
        <v>#REF!</v>
      </c>
      <c r="QVO13" s="293" t="e">
        <f>ROUND(QVM13*QVN13,2)</f>
        <v>#REF!</v>
      </c>
      <c r="QVP13" s="292" t="e">
        <f>'PLAN. COMP.'!#REF!</f>
        <v>#REF!</v>
      </c>
      <c r="QVQ13" s="293" t="e">
        <f>ROUND(QVO13*QVP13,2)</f>
        <v>#REF!</v>
      </c>
      <c r="QVR13" s="292" t="e">
        <f>'PLAN. COMP.'!#REF!</f>
        <v>#REF!</v>
      </c>
      <c r="QVS13" s="293" t="e">
        <f>ROUND(QVQ13*QVR13,2)</f>
        <v>#REF!</v>
      </c>
      <c r="QVT13" s="292" t="e">
        <f>'PLAN. COMP.'!#REF!</f>
        <v>#REF!</v>
      </c>
      <c r="QVU13" s="293" t="e">
        <f>ROUND(QVS13*QVT13,2)</f>
        <v>#REF!</v>
      </c>
      <c r="QVV13" s="292" t="e">
        <f>'PLAN. COMP.'!#REF!</f>
        <v>#REF!</v>
      </c>
      <c r="QVW13" s="293" t="e">
        <f>ROUND(QVU13*QVV13,2)</f>
        <v>#REF!</v>
      </c>
      <c r="QVX13" s="292" t="e">
        <f>'PLAN. COMP.'!#REF!</f>
        <v>#REF!</v>
      </c>
      <c r="QVY13" s="293" t="e">
        <f>ROUND(QVW13*QVX13,2)</f>
        <v>#REF!</v>
      </c>
      <c r="QVZ13" s="292" t="e">
        <f>'PLAN. COMP.'!#REF!</f>
        <v>#REF!</v>
      </c>
      <c r="QWA13" s="293" t="e">
        <f>ROUND(QVY13*QVZ13,2)</f>
        <v>#REF!</v>
      </c>
      <c r="QWB13" s="292" t="e">
        <f>'PLAN. COMP.'!#REF!</f>
        <v>#REF!</v>
      </c>
      <c r="QWC13" s="293" t="e">
        <f>ROUND(QWA13*QWB13,2)</f>
        <v>#REF!</v>
      </c>
      <c r="QWD13" s="292" t="e">
        <f>'PLAN. COMP.'!#REF!</f>
        <v>#REF!</v>
      </c>
      <c r="QWE13" s="293" t="e">
        <f>ROUND(QWC13*QWD13,2)</f>
        <v>#REF!</v>
      </c>
      <c r="QWF13" s="292" t="e">
        <f>'PLAN. COMP.'!#REF!</f>
        <v>#REF!</v>
      </c>
      <c r="QWG13" s="293" t="e">
        <f>ROUND(QWE13*QWF13,2)</f>
        <v>#REF!</v>
      </c>
      <c r="QWH13" s="292" t="e">
        <f>'PLAN. COMP.'!#REF!</f>
        <v>#REF!</v>
      </c>
      <c r="QWI13" s="293" t="e">
        <f>ROUND(QWG13*QWH13,2)</f>
        <v>#REF!</v>
      </c>
      <c r="QWJ13" s="292" t="e">
        <f>'PLAN. COMP.'!#REF!</f>
        <v>#REF!</v>
      </c>
      <c r="QWK13" s="293" t="e">
        <f>ROUND(QWI13*QWJ13,2)</f>
        <v>#REF!</v>
      </c>
      <c r="QWL13" s="292" t="e">
        <f>'PLAN. COMP.'!#REF!</f>
        <v>#REF!</v>
      </c>
      <c r="QWM13" s="293" t="e">
        <f>ROUND(QWK13*QWL13,2)</f>
        <v>#REF!</v>
      </c>
      <c r="QWN13" s="292" t="e">
        <f>'PLAN. COMP.'!#REF!</f>
        <v>#REF!</v>
      </c>
      <c r="QWO13" s="293" t="e">
        <f>ROUND(QWM13*QWN13,2)</f>
        <v>#REF!</v>
      </c>
      <c r="QWP13" s="292" t="e">
        <f>'PLAN. COMP.'!#REF!</f>
        <v>#REF!</v>
      </c>
      <c r="QWQ13" s="293" t="e">
        <f>ROUND(QWO13*QWP13,2)</f>
        <v>#REF!</v>
      </c>
      <c r="QWR13" s="292" t="e">
        <f>'PLAN. COMP.'!#REF!</f>
        <v>#REF!</v>
      </c>
      <c r="QWS13" s="293" t="e">
        <f>ROUND(QWQ13*QWR13,2)</f>
        <v>#REF!</v>
      </c>
      <c r="QWT13" s="292" t="e">
        <f>'PLAN. COMP.'!#REF!</f>
        <v>#REF!</v>
      </c>
      <c r="QWU13" s="293" t="e">
        <f>ROUND(QWS13*QWT13,2)</f>
        <v>#REF!</v>
      </c>
      <c r="QWV13" s="292" t="e">
        <f>'PLAN. COMP.'!#REF!</f>
        <v>#REF!</v>
      </c>
      <c r="QWW13" s="293" t="e">
        <f>ROUND(QWU13*QWV13,2)</f>
        <v>#REF!</v>
      </c>
      <c r="QWX13" s="292" t="e">
        <f>'PLAN. COMP.'!#REF!</f>
        <v>#REF!</v>
      </c>
      <c r="QWY13" s="293" t="e">
        <f>ROUND(QWW13*QWX13,2)</f>
        <v>#REF!</v>
      </c>
      <c r="QWZ13" s="292" t="e">
        <f>'PLAN. COMP.'!#REF!</f>
        <v>#REF!</v>
      </c>
      <c r="QXA13" s="293" t="e">
        <f>ROUND(QWY13*QWZ13,2)</f>
        <v>#REF!</v>
      </c>
      <c r="QXB13" s="292" t="e">
        <f>'PLAN. COMP.'!#REF!</f>
        <v>#REF!</v>
      </c>
      <c r="QXC13" s="293" t="e">
        <f>ROUND(QXA13*QXB13,2)</f>
        <v>#REF!</v>
      </c>
      <c r="QXD13" s="292" t="e">
        <f>'PLAN. COMP.'!#REF!</f>
        <v>#REF!</v>
      </c>
      <c r="QXE13" s="293" t="e">
        <f>ROUND(QXC13*QXD13,2)</f>
        <v>#REF!</v>
      </c>
      <c r="QXF13" s="292" t="e">
        <f>'PLAN. COMP.'!#REF!</f>
        <v>#REF!</v>
      </c>
      <c r="QXG13" s="293" t="e">
        <f>ROUND(QXE13*QXF13,2)</f>
        <v>#REF!</v>
      </c>
      <c r="QXH13" s="292" t="e">
        <f>'PLAN. COMP.'!#REF!</f>
        <v>#REF!</v>
      </c>
      <c r="QXI13" s="293" t="e">
        <f>ROUND(QXG13*QXH13,2)</f>
        <v>#REF!</v>
      </c>
      <c r="QXJ13" s="292" t="e">
        <f>'PLAN. COMP.'!#REF!</f>
        <v>#REF!</v>
      </c>
      <c r="QXK13" s="293" t="e">
        <f>ROUND(QXI13*QXJ13,2)</f>
        <v>#REF!</v>
      </c>
      <c r="QXL13" s="292" t="e">
        <f>'PLAN. COMP.'!#REF!</f>
        <v>#REF!</v>
      </c>
      <c r="QXM13" s="293" t="e">
        <f>ROUND(QXK13*QXL13,2)</f>
        <v>#REF!</v>
      </c>
      <c r="QXN13" s="292" t="e">
        <f>'PLAN. COMP.'!#REF!</f>
        <v>#REF!</v>
      </c>
      <c r="QXO13" s="293" t="e">
        <f>ROUND(QXM13*QXN13,2)</f>
        <v>#REF!</v>
      </c>
      <c r="QXP13" s="292" t="e">
        <f>'PLAN. COMP.'!#REF!</f>
        <v>#REF!</v>
      </c>
      <c r="QXQ13" s="293" t="e">
        <f>ROUND(QXO13*QXP13,2)</f>
        <v>#REF!</v>
      </c>
      <c r="QXR13" s="292" t="e">
        <f>'PLAN. COMP.'!#REF!</f>
        <v>#REF!</v>
      </c>
      <c r="QXS13" s="293" t="e">
        <f>ROUND(QXQ13*QXR13,2)</f>
        <v>#REF!</v>
      </c>
      <c r="QXT13" s="292" t="e">
        <f>'PLAN. COMP.'!#REF!</f>
        <v>#REF!</v>
      </c>
      <c r="QXU13" s="293" t="e">
        <f>ROUND(QXS13*QXT13,2)</f>
        <v>#REF!</v>
      </c>
      <c r="QXV13" s="292" t="e">
        <f>'PLAN. COMP.'!#REF!</f>
        <v>#REF!</v>
      </c>
      <c r="QXW13" s="293" t="e">
        <f>ROUND(QXU13*QXV13,2)</f>
        <v>#REF!</v>
      </c>
      <c r="QXX13" s="292" t="e">
        <f>'PLAN. COMP.'!#REF!</f>
        <v>#REF!</v>
      </c>
      <c r="QXY13" s="293" t="e">
        <f>ROUND(QXW13*QXX13,2)</f>
        <v>#REF!</v>
      </c>
      <c r="QXZ13" s="292" t="e">
        <f>'PLAN. COMP.'!#REF!</f>
        <v>#REF!</v>
      </c>
      <c r="QYA13" s="293" t="e">
        <f>ROUND(QXY13*QXZ13,2)</f>
        <v>#REF!</v>
      </c>
      <c r="QYB13" s="292" t="e">
        <f>'PLAN. COMP.'!#REF!</f>
        <v>#REF!</v>
      </c>
      <c r="QYC13" s="293" t="e">
        <f>ROUND(QYA13*QYB13,2)</f>
        <v>#REF!</v>
      </c>
      <c r="QYD13" s="292" t="e">
        <f>'PLAN. COMP.'!#REF!</f>
        <v>#REF!</v>
      </c>
      <c r="QYE13" s="293" t="e">
        <f>ROUND(QYC13*QYD13,2)</f>
        <v>#REF!</v>
      </c>
      <c r="QYF13" s="292" t="e">
        <f>'PLAN. COMP.'!#REF!</f>
        <v>#REF!</v>
      </c>
      <c r="QYG13" s="293" t="e">
        <f>ROUND(QYE13*QYF13,2)</f>
        <v>#REF!</v>
      </c>
      <c r="QYH13" s="292" t="e">
        <f>'PLAN. COMP.'!#REF!</f>
        <v>#REF!</v>
      </c>
      <c r="QYI13" s="293" t="e">
        <f>ROUND(QYG13*QYH13,2)</f>
        <v>#REF!</v>
      </c>
      <c r="QYJ13" s="292" t="e">
        <f>'PLAN. COMP.'!#REF!</f>
        <v>#REF!</v>
      </c>
      <c r="QYK13" s="293" t="e">
        <f>ROUND(QYI13*QYJ13,2)</f>
        <v>#REF!</v>
      </c>
      <c r="QYL13" s="292" t="e">
        <f>'PLAN. COMP.'!#REF!</f>
        <v>#REF!</v>
      </c>
      <c r="QYM13" s="293" t="e">
        <f>ROUND(QYK13*QYL13,2)</f>
        <v>#REF!</v>
      </c>
      <c r="QYN13" s="292" t="e">
        <f>'PLAN. COMP.'!#REF!</f>
        <v>#REF!</v>
      </c>
      <c r="QYO13" s="293" t="e">
        <f>ROUND(QYM13*QYN13,2)</f>
        <v>#REF!</v>
      </c>
      <c r="QYP13" s="292" t="e">
        <f>'PLAN. COMP.'!#REF!</f>
        <v>#REF!</v>
      </c>
      <c r="QYQ13" s="293" t="e">
        <f>ROUND(QYO13*QYP13,2)</f>
        <v>#REF!</v>
      </c>
      <c r="QYR13" s="292" t="e">
        <f>'PLAN. COMP.'!#REF!</f>
        <v>#REF!</v>
      </c>
      <c r="QYS13" s="293" t="e">
        <f>ROUND(QYQ13*QYR13,2)</f>
        <v>#REF!</v>
      </c>
      <c r="QYT13" s="292" t="e">
        <f>'PLAN. COMP.'!#REF!</f>
        <v>#REF!</v>
      </c>
      <c r="QYU13" s="293" t="e">
        <f>ROUND(QYS13*QYT13,2)</f>
        <v>#REF!</v>
      </c>
      <c r="QYV13" s="292" t="e">
        <f>'PLAN. COMP.'!#REF!</f>
        <v>#REF!</v>
      </c>
      <c r="QYW13" s="293" t="e">
        <f>ROUND(QYU13*QYV13,2)</f>
        <v>#REF!</v>
      </c>
      <c r="QYX13" s="292" t="e">
        <f>'PLAN. COMP.'!#REF!</f>
        <v>#REF!</v>
      </c>
      <c r="QYY13" s="293" t="e">
        <f>ROUND(QYW13*QYX13,2)</f>
        <v>#REF!</v>
      </c>
      <c r="QYZ13" s="292" t="e">
        <f>'PLAN. COMP.'!#REF!</f>
        <v>#REF!</v>
      </c>
      <c r="QZA13" s="293" t="e">
        <f>ROUND(QYY13*QYZ13,2)</f>
        <v>#REF!</v>
      </c>
      <c r="QZB13" s="292" t="e">
        <f>'PLAN. COMP.'!#REF!</f>
        <v>#REF!</v>
      </c>
      <c r="QZC13" s="293" t="e">
        <f>ROUND(QZA13*QZB13,2)</f>
        <v>#REF!</v>
      </c>
      <c r="QZD13" s="292" t="e">
        <f>'PLAN. COMP.'!#REF!</f>
        <v>#REF!</v>
      </c>
      <c r="QZE13" s="293" t="e">
        <f>ROUND(QZC13*QZD13,2)</f>
        <v>#REF!</v>
      </c>
      <c r="QZF13" s="292" t="e">
        <f>'PLAN. COMP.'!#REF!</f>
        <v>#REF!</v>
      </c>
      <c r="QZG13" s="293" t="e">
        <f>ROUND(QZE13*QZF13,2)</f>
        <v>#REF!</v>
      </c>
      <c r="QZH13" s="292" t="e">
        <f>'PLAN. COMP.'!#REF!</f>
        <v>#REF!</v>
      </c>
      <c r="QZI13" s="293" t="e">
        <f>ROUND(QZG13*QZH13,2)</f>
        <v>#REF!</v>
      </c>
      <c r="QZJ13" s="292" t="e">
        <f>'PLAN. COMP.'!#REF!</f>
        <v>#REF!</v>
      </c>
      <c r="QZK13" s="293" t="e">
        <f>ROUND(QZI13*QZJ13,2)</f>
        <v>#REF!</v>
      </c>
      <c r="QZL13" s="292" t="e">
        <f>'PLAN. COMP.'!#REF!</f>
        <v>#REF!</v>
      </c>
      <c r="QZM13" s="293" t="e">
        <f>ROUND(QZK13*QZL13,2)</f>
        <v>#REF!</v>
      </c>
      <c r="QZN13" s="292" t="e">
        <f>'PLAN. COMP.'!#REF!</f>
        <v>#REF!</v>
      </c>
      <c r="QZO13" s="293" t="e">
        <f>ROUND(QZM13*QZN13,2)</f>
        <v>#REF!</v>
      </c>
      <c r="QZP13" s="292" t="e">
        <f>'PLAN. COMP.'!#REF!</f>
        <v>#REF!</v>
      </c>
      <c r="QZQ13" s="293" t="e">
        <f>ROUND(QZO13*QZP13,2)</f>
        <v>#REF!</v>
      </c>
      <c r="QZR13" s="292" t="e">
        <f>'PLAN. COMP.'!#REF!</f>
        <v>#REF!</v>
      </c>
      <c r="QZS13" s="293" t="e">
        <f>ROUND(QZQ13*QZR13,2)</f>
        <v>#REF!</v>
      </c>
      <c r="QZT13" s="292" t="e">
        <f>'PLAN. COMP.'!#REF!</f>
        <v>#REF!</v>
      </c>
      <c r="QZU13" s="293" t="e">
        <f>ROUND(QZS13*QZT13,2)</f>
        <v>#REF!</v>
      </c>
      <c r="QZV13" s="292" t="e">
        <f>'PLAN. COMP.'!#REF!</f>
        <v>#REF!</v>
      </c>
      <c r="QZW13" s="293" t="e">
        <f>ROUND(QZU13*QZV13,2)</f>
        <v>#REF!</v>
      </c>
      <c r="QZX13" s="292" t="e">
        <f>'PLAN. COMP.'!#REF!</f>
        <v>#REF!</v>
      </c>
      <c r="QZY13" s="293" t="e">
        <f>ROUND(QZW13*QZX13,2)</f>
        <v>#REF!</v>
      </c>
      <c r="QZZ13" s="292" t="e">
        <f>'PLAN. COMP.'!#REF!</f>
        <v>#REF!</v>
      </c>
      <c r="RAA13" s="293" t="e">
        <f>ROUND(QZY13*QZZ13,2)</f>
        <v>#REF!</v>
      </c>
      <c r="RAB13" s="292" t="e">
        <f>'PLAN. COMP.'!#REF!</f>
        <v>#REF!</v>
      </c>
      <c r="RAC13" s="293" t="e">
        <f>ROUND(RAA13*RAB13,2)</f>
        <v>#REF!</v>
      </c>
      <c r="RAD13" s="292" t="e">
        <f>'PLAN. COMP.'!#REF!</f>
        <v>#REF!</v>
      </c>
      <c r="RAE13" s="293" t="e">
        <f>ROUND(RAC13*RAD13,2)</f>
        <v>#REF!</v>
      </c>
      <c r="RAF13" s="292" t="e">
        <f>'PLAN. COMP.'!#REF!</f>
        <v>#REF!</v>
      </c>
      <c r="RAG13" s="293" t="e">
        <f>ROUND(RAE13*RAF13,2)</f>
        <v>#REF!</v>
      </c>
      <c r="RAH13" s="292" t="e">
        <f>'PLAN. COMP.'!#REF!</f>
        <v>#REF!</v>
      </c>
      <c r="RAI13" s="293" t="e">
        <f>ROUND(RAG13*RAH13,2)</f>
        <v>#REF!</v>
      </c>
      <c r="RAJ13" s="292" t="e">
        <f>'PLAN. COMP.'!#REF!</f>
        <v>#REF!</v>
      </c>
      <c r="RAK13" s="293" t="e">
        <f>ROUND(RAI13*RAJ13,2)</f>
        <v>#REF!</v>
      </c>
      <c r="RAL13" s="292" t="e">
        <f>'PLAN. COMP.'!#REF!</f>
        <v>#REF!</v>
      </c>
      <c r="RAM13" s="293" t="e">
        <f>ROUND(RAK13*RAL13,2)</f>
        <v>#REF!</v>
      </c>
      <c r="RAN13" s="292" t="e">
        <f>'PLAN. COMP.'!#REF!</f>
        <v>#REF!</v>
      </c>
      <c r="RAO13" s="293" t="e">
        <f>ROUND(RAM13*RAN13,2)</f>
        <v>#REF!</v>
      </c>
      <c r="RAP13" s="292" t="e">
        <f>'PLAN. COMP.'!#REF!</f>
        <v>#REF!</v>
      </c>
      <c r="RAQ13" s="293" t="e">
        <f>ROUND(RAO13*RAP13,2)</f>
        <v>#REF!</v>
      </c>
      <c r="RAR13" s="292" t="e">
        <f>'PLAN. COMP.'!#REF!</f>
        <v>#REF!</v>
      </c>
      <c r="RAS13" s="293" t="e">
        <f>ROUND(RAQ13*RAR13,2)</f>
        <v>#REF!</v>
      </c>
      <c r="RAT13" s="292" t="e">
        <f>'PLAN. COMP.'!#REF!</f>
        <v>#REF!</v>
      </c>
      <c r="RAU13" s="293" t="e">
        <f>ROUND(RAS13*RAT13,2)</f>
        <v>#REF!</v>
      </c>
      <c r="RAV13" s="292" t="e">
        <f>'PLAN. COMP.'!#REF!</f>
        <v>#REF!</v>
      </c>
      <c r="RAW13" s="293" t="e">
        <f>ROUND(RAU13*RAV13,2)</f>
        <v>#REF!</v>
      </c>
      <c r="RAX13" s="292" t="e">
        <f>'PLAN. COMP.'!#REF!</f>
        <v>#REF!</v>
      </c>
      <c r="RAY13" s="293" t="e">
        <f>ROUND(RAW13*RAX13,2)</f>
        <v>#REF!</v>
      </c>
      <c r="RAZ13" s="292" t="e">
        <f>'PLAN. COMP.'!#REF!</f>
        <v>#REF!</v>
      </c>
      <c r="RBA13" s="293" t="e">
        <f>ROUND(RAY13*RAZ13,2)</f>
        <v>#REF!</v>
      </c>
      <c r="RBB13" s="292" t="e">
        <f>'PLAN. COMP.'!#REF!</f>
        <v>#REF!</v>
      </c>
      <c r="RBC13" s="293" t="e">
        <f>ROUND(RBA13*RBB13,2)</f>
        <v>#REF!</v>
      </c>
      <c r="RBD13" s="292" t="e">
        <f>'PLAN. COMP.'!#REF!</f>
        <v>#REF!</v>
      </c>
      <c r="RBE13" s="293" t="e">
        <f>ROUND(RBC13*RBD13,2)</f>
        <v>#REF!</v>
      </c>
      <c r="RBF13" s="292" t="e">
        <f>'PLAN. COMP.'!#REF!</f>
        <v>#REF!</v>
      </c>
      <c r="RBG13" s="293" t="e">
        <f>ROUND(RBE13*RBF13,2)</f>
        <v>#REF!</v>
      </c>
      <c r="RBH13" s="292" t="e">
        <f>'PLAN. COMP.'!#REF!</f>
        <v>#REF!</v>
      </c>
      <c r="RBI13" s="293" t="e">
        <f>ROUND(RBG13*RBH13,2)</f>
        <v>#REF!</v>
      </c>
      <c r="RBJ13" s="292" t="e">
        <f>'PLAN. COMP.'!#REF!</f>
        <v>#REF!</v>
      </c>
      <c r="RBK13" s="293" t="e">
        <f>ROUND(RBI13*RBJ13,2)</f>
        <v>#REF!</v>
      </c>
      <c r="RBL13" s="292" t="e">
        <f>'PLAN. COMP.'!#REF!</f>
        <v>#REF!</v>
      </c>
      <c r="RBM13" s="293" t="e">
        <f>ROUND(RBK13*RBL13,2)</f>
        <v>#REF!</v>
      </c>
      <c r="RBN13" s="292" t="e">
        <f>'PLAN. COMP.'!#REF!</f>
        <v>#REF!</v>
      </c>
      <c r="RBO13" s="293" t="e">
        <f>ROUND(RBM13*RBN13,2)</f>
        <v>#REF!</v>
      </c>
      <c r="RBP13" s="292" t="e">
        <f>'PLAN. COMP.'!#REF!</f>
        <v>#REF!</v>
      </c>
      <c r="RBQ13" s="293" t="e">
        <f>ROUND(RBO13*RBP13,2)</f>
        <v>#REF!</v>
      </c>
      <c r="RBR13" s="292" t="e">
        <f>'PLAN. COMP.'!#REF!</f>
        <v>#REF!</v>
      </c>
      <c r="RBS13" s="293" t="e">
        <f>ROUND(RBQ13*RBR13,2)</f>
        <v>#REF!</v>
      </c>
      <c r="RBT13" s="292" t="e">
        <f>'PLAN. COMP.'!#REF!</f>
        <v>#REF!</v>
      </c>
      <c r="RBU13" s="293" t="e">
        <f>ROUND(RBS13*RBT13,2)</f>
        <v>#REF!</v>
      </c>
      <c r="RBV13" s="292" t="e">
        <f>'PLAN. COMP.'!#REF!</f>
        <v>#REF!</v>
      </c>
      <c r="RBW13" s="293" t="e">
        <f>ROUND(RBU13*RBV13,2)</f>
        <v>#REF!</v>
      </c>
      <c r="RBX13" s="292" t="e">
        <f>'PLAN. COMP.'!#REF!</f>
        <v>#REF!</v>
      </c>
      <c r="RBY13" s="293" t="e">
        <f>ROUND(RBW13*RBX13,2)</f>
        <v>#REF!</v>
      </c>
      <c r="RBZ13" s="292" t="e">
        <f>'PLAN. COMP.'!#REF!</f>
        <v>#REF!</v>
      </c>
      <c r="RCA13" s="293" t="e">
        <f>ROUND(RBY13*RBZ13,2)</f>
        <v>#REF!</v>
      </c>
      <c r="RCB13" s="292" t="e">
        <f>'PLAN. COMP.'!#REF!</f>
        <v>#REF!</v>
      </c>
      <c r="RCC13" s="293" t="e">
        <f>ROUND(RCA13*RCB13,2)</f>
        <v>#REF!</v>
      </c>
      <c r="RCD13" s="292" t="e">
        <f>'PLAN. COMP.'!#REF!</f>
        <v>#REF!</v>
      </c>
      <c r="RCE13" s="293" t="e">
        <f>ROUND(RCC13*RCD13,2)</f>
        <v>#REF!</v>
      </c>
      <c r="RCF13" s="292" t="e">
        <f>'PLAN. COMP.'!#REF!</f>
        <v>#REF!</v>
      </c>
      <c r="RCG13" s="293" t="e">
        <f>ROUND(RCE13*RCF13,2)</f>
        <v>#REF!</v>
      </c>
      <c r="RCH13" s="292" t="e">
        <f>'PLAN. COMP.'!#REF!</f>
        <v>#REF!</v>
      </c>
      <c r="RCI13" s="293" t="e">
        <f>ROUND(RCG13*RCH13,2)</f>
        <v>#REF!</v>
      </c>
      <c r="RCJ13" s="292" t="e">
        <f>'PLAN. COMP.'!#REF!</f>
        <v>#REF!</v>
      </c>
      <c r="RCK13" s="293" t="e">
        <f>ROUND(RCI13*RCJ13,2)</f>
        <v>#REF!</v>
      </c>
      <c r="RCL13" s="292" t="e">
        <f>'PLAN. COMP.'!#REF!</f>
        <v>#REF!</v>
      </c>
      <c r="RCM13" s="293" t="e">
        <f>ROUND(RCK13*RCL13,2)</f>
        <v>#REF!</v>
      </c>
      <c r="RCN13" s="292" t="e">
        <f>'PLAN. COMP.'!#REF!</f>
        <v>#REF!</v>
      </c>
      <c r="RCO13" s="293" t="e">
        <f>ROUND(RCM13*RCN13,2)</f>
        <v>#REF!</v>
      </c>
      <c r="RCP13" s="292" t="e">
        <f>'PLAN. COMP.'!#REF!</f>
        <v>#REF!</v>
      </c>
      <c r="RCQ13" s="293" t="e">
        <f>ROUND(RCO13*RCP13,2)</f>
        <v>#REF!</v>
      </c>
      <c r="RCR13" s="292" t="e">
        <f>'PLAN. COMP.'!#REF!</f>
        <v>#REF!</v>
      </c>
      <c r="RCS13" s="293" t="e">
        <f>ROUND(RCQ13*RCR13,2)</f>
        <v>#REF!</v>
      </c>
      <c r="RCT13" s="292" t="e">
        <f>'PLAN. COMP.'!#REF!</f>
        <v>#REF!</v>
      </c>
      <c r="RCU13" s="293" t="e">
        <f>ROUND(RCS13*RCT13,2)</f>
        <v>#REF!</v>
      </c>
      <c r="RCV13" s="292" t="e">
        <f>'PLAN. COMP.'!#REF!</f>
        <v>#REF!</v>
      </c>
      <c r="RCW13" s="293" t="e">
        <f>ROUND(RCU13*RCV13,2)</f>
        <v>#REF!</v>
      </c>
      <c r="RCX13" s="292" t="e">
        <f>'PLAN. COMP.'!#REF!</f>
        <v>#REF!</v>
      </c>
      <c r="RCY13" s="293" t="e">
        <f>ROUND(RCW13*RCX13,2)</f>
        <v>#REF!</v>
      </c>
      <c r="RCZ13" s="292" t="e">
        <f>'PLAN. COMP.'!#REF!</f>
        <v>#REF!</v>
      </c>
      <c r="RDA13" s="293" t="e">
        <f>ROUND(RCY13*RCZ13,2)</f>
        <v>#REF!</v>
      </c>
      <c r="RDB13" s="292" t="e">
        <f>'PLAN. COMP.'!#REF!</f>
        <v>#REF!</v>
      </c>
      <c r="RDC13" s="293" t="e">
        <f>ROUND(RDA13*RDB13,2)</f>
        <v>#REF!</v>
      </c>
      <c r="RDD13" s="292" t="e">
        <f>'PLAN. COMP.'!#REF!</f>
        <v>#REF!</v>
      </c>
      <c r="RDE13" s="293" t="e">
        <f>ROUND(RDC13*RDD13,2)</f>
        <v>#REF!</v>
      </c>
      <c r="RDF13" s="292" t="e">
        <f>'PLAN. COMP.'!#REF!</f>
        <v>#REF!</v>
      </c>
      <c r="RDG13" s="293" t="e">
        <f>ROUND(RDE13*RDF13,2)</f>
        <v>#REF!</v>
      </c>
      <c r="RDH13" s="292" t="e">
        <f>'PLAN. COMP.'!#REF!</f>
        <v>#REF!</v>
      </c>
      <c r="RDI13" s="293" t="e">
        <f>ROUND(RDG13*RDH13,2)</f>
        <v>#REF!</v>
      </c>
      <c r="RDJ13" s="292" t="e">
        <f>'PLAN. COMP.'!#REF!</f>
        <v>#REF!</v>
      </c>
      <c r="RDK13" s="293" t="e">
        <f>ROUND(RDI13*RDJ13,2)</f>
        <v>#REF!</v>
      </c>
      <c r="RDL13" s="292" t="e">
        <f>'PLAN. COMP.'!#REF!</f>
        <v>#REF!</v>
      </c>
      <c r="RDM13" s="293" t="e">
        <f>ROUND(RDK13*RDL13,2)</f>
        <v>#REF!</v>
      </c>
      <c r="RDN13" s="292" t="e">
        <f>'PLAN. COMP.'!#REF!</f>
        <v>#REF!</v>
      </c>
      <c r="RDO13" s="293" t="e">
        <f>ROUND(RDM13*RDN13,2)</f>
        <v>#REF!</v>
      </c>
      <c r="RDP13" s="292" t="e">
        <f>'PLAN. COMP.'!#REF!</f>
        <v>#REF!</v>
      </c>
      <c r="RDQ13" s="293" t="e">
        <f>ROUND(RDO13*RDP13,2)</f>
        <v>#REF!</v>
      </c>
      <c r="RDR13" s="292" t="e">
        <f>'PLAN. COMP.'!#REF!</f>
        <v>#REF!</v>
      </c>
      <c r="RDS13" s="293" t="e">
        <f>ROUND(RDQ13*RDR13,2)</f>
        <v>#REF!</v>
      </c>
      <c r="RDT13" s="292" t="e">
        <f>'PLAN. COMP.'!#REF!</f>
        <v>#REF!</v>
      </c>
      <c r="RDU13" s="293" t="e">
        <f>ROUND(RDS13*RDT13,2)</f>
        <v>#REF!</v>
      </c>
      <c r="RDV13" s="292" t="e">
        <f>'PLAN. COMP.'!#REF!</f>
        <v>#REF!</v>
      </c>
      <c r="RDW13" s="293" t="e">
        <f>ROUND(RDU13*RDV13,2)</f>
        <v>#REF!</v>
      </c>
      <c r="RDX13" s="292" t="e">
        <f>'PLAN. COMP.'!#REF!</f>
        <v>#REF!</v>
      </c>
      <c r="RDY13" s="293" t="e">
        <f>ROUND(RDW13*RDX13,2)</f>
        <v>#REF!</v>
      </c>
      <c r="RDZ13" s="292" t="e">
        <f>'PLAN. COMP.'!#REF!</f>
        <v>#REF!</v>
      </c>
      <c r="REA13" s="293" t="e">
        <f>ROUND(RDY13*RDZ13,2)</f>
        <v>#REF!</v>
      </c>
      <c r="REB13" s="292" t="e">
        <f>'PLAN. COMP.'!#REF!</f>
        <v>#REF!</v>
      </c>
      <c r="REC13" s="293" t="e">
        <f>ROUND(REA13*REB13,2)</f>
        <v>#REF!</v>
      </c>
      <c r="RED13" s="292" t="e">
        <f>'PLAN. COMP.'!#REF!</f>
        <v>#REF!</v>
      </c>
      <c r="REE13" s="293" t="e">
        <f>ROUND(REC13*RED13,2)</f>
        <v>#REF!</v>
      </c>
      <c r="REF13" s="292" t="e">
        <f>'PLAN. COMP.'!#REF!</f>
        <v>#REF!</v>
      </c>
      <c r="REG13" s="293" t="e">
        <f>ROUND(REE13*REF13,2)</f>
        <v>#REF!</v>
      </c>
      <c r="REH13" s="292" t="e">
        <f>'PLAN. COMP.'!#REF!</f>
        <v>#REF!</v>
      </c>
      <c r="REI13" s="293" t="e">
        <f>ROUND(REG13*REH13,2)</f>
        <v>#REF!</v>
      </c>
      <c r="REJ13" s="292" t="e">
        <f>'PLAN. COMP.'!#REF!</f>
        <v>#REF!</v>
      </c>
      <c r="REK13" s="293" t="e">
        <f>ROUND(REI13*REJ13,2)</f>
        <v>#REF!</v>
      </c>
      <c r="REL13" s="292" t="e">
        <f>'PLAN. COMP.'!#REF!</f>
        <v>#REF!</v>
      </c>
      <c r="REM13" s="293" t="e">
        <f>ROUND(REK13*REL13,2)</f>
        <v>#REF!</v>
      </c>
      <c r="REN13" s="292" t="e">
        <f>'PLAN. COMP.'!#REF!</f>
        <v>#REF!</v>
      </c>
      <c r="REO13" s="293" t="e">
        <f>ROUND(REM13*REN13,2)</f>
        <v>#REF!</v>
      </c>
      <c r="REP13" s="292" t="e">
        <f>'PLAN. COMP.'!#REF!</f>
        <v>#REF!</v>
      </c>
      <c r="REQ13" s="293" t="e">
        <f>ROUND(REO13*REP13,2)</f>
        <v>#REF!</v>
      </c>
      <c r="RER13" s="292" t="e">
        <f>'PLAN. COMP.'!#REF!</f>
        <v>#REF!</v>
      </c>
      <c r="RES13" s="293" t="e">
        <f>ROUND(REQ13*RER13,2)</f>
        <v>#REF!</v>
      </c>
      <c r="RET13" s="292" t="e">
        <f>'PLAN. COMP.'!#REF!</f>
        <v>#REF!</v>
      </c>
      <c r="REU13" s="293" t="e">
        <f>ROUND(RES13*RET13,2)</f>
        <v>#REF!</v>
      </c>
      <c r="REV13" s="292" t="e">
        <f>'PLAN. COMP.'!#REF!</f>
        <v>#REF!</v>
      </c>
      <c r="REW13" s="293" t="e">
        <f>ROUND(REU13*REV13,2)</f>
        <v>#REF!</v>
      </c>
      <c r="REX13" s="292" t="e">
        <f>'PLAN. COMP.'!#REF!</f>
        <v>#REF!</v>
      </c>
      <c r="REY13" s="293" t="e">
        <f>ROUND(REW13*REX13,2)</f>
        <v>#REF!</v>
      </c>
      <c r="REZ13" s="292" t="e">
        <f>'PLAN. COMP.'!#REF!</f>
        <v>#REF!</v>
      </c>
      <c r="RFA13" s="293" t="e">
        <f>ROUND(REY13*REZ13,2)</f>
        <v>#REF!</v>
      </c>
      <c r="RFB13" s="292" t="e">
        <f>'PLAN. COMP.'!#REF!</f>
        <v>#REF!</v>
      </c>
      <c r="RFC13" s="293" t="e">
        <f>ROUND(RFA13*RFB13,2)</f>
        <v>#REF!</v>
      </c>
      <c r="RFD13" s="292" t="e">
        <f>'PLAN. COMP.'!#REF!</f>
        <v>#REF!</v>
      </c>
      <c r="RFE13" s="293" t="e">
        <f>ROUND(RFC13*RFD13,2)</f>
        <v>#REF!</v>
      </c>
      <c r="RFF13" s="292" t="e">
        <f>'PLAN. COMP.'!#REF!</f>
        <v>#REF!</v>
      </c>
      <c r="RFG13" s="293" t="e">
        <f>ROUND(RFE13*RFF13,2)</f>
        <v>#REF!</v>
      </c>
      <c r="RFH13" s="292" t="e">
        <f>'PLAN. COMP.'!#REF!</f>
        <v>#REF!</v>
      </c>
      <c r="RFI13" s="293" t="e">
        <f>ROUND(RFG13*RFH13,2)</f>
        <v>#REF!</v>
      </c>
      <c r="RFJ13" s="292" t="e">
        <f>'PLAN. COMP.'!#REF!</f>
        <v>#REF!</v>
      </c>
      <c r="RFK13" s="293" t="e">
        <f>ROUND(RFI13*RFJ13,2)</f>
        <v>#REF!</v>
      </c>
      <c r="RFL13" s="292" t="e">
        <f>'PLAN. COMP.'!#REF!</f>
        <v>#REF!</v>
      </c>
      <c r="RFM13" s="293" t="e">
        <f>ROUND(RFK13*RFL13,2)</f>
        <v>#REF!</v>
      </c>
      <c r="RFN13" s="292" t="e">
        <f>'PLAN. COMP.'!#REF!</f>
        <v>#REF!</v>
      </c>
      <c r="RFO13" s="293" t="e">
        <f>ROUND(RFM13*RFN13,2)</f>
        <v>#REF!</v>
      </c>
      <c r="RFP13" s="292" t="e">
        <f>'PLAN. COMP.'!#REF!</f>
        <v>#REF!</v>
      </c>
      <c r="RFQ13" s="293" t="e">
        <f>ROUND(RFO13*RFP13,2)</f>
        <v>#REF!</v>
      </c>
      <c r="RFR13" s="292" t="e">
        <f>'PLAN. COMP.'!#REF!</f>
        <v>#REF!</v>
      </c>
      <c r="RFS13" s="293" t="e">
        <f>ROUND(RFQ13*RFR13,2)</f>
        <v>#REF!</v>
      </c>
      <c r="RFT13" s="292" t="e">
        <f>'PLAN. COMP.'!#REF!</f>
        <v>#REF!</v>
      </c>
      <c r="RFU13" s="293" t="e">
        <f>ROUND(RFS13*RFT13,2)</f>
        <v>#REF!</v>
      </c>
      <c r="RFV13" s="292" t="e">
        <f>'PLAN. COMP.'!#REF!</f>
        <v>#REF!</v>
      </c>
      <c r="RFW13" s="293" t="e">
        <f>ROUND(RFU13*RFV13,2)</f>
        <v>#REF!</v>
      </c>
      <c r="RFX13" s="292" t="e">
        <f>'PLAN. COMP.'!#REF!</f>
        <v>#REF!</v>
      </c>
      <c r="RFY13" s="293" t="e">
        <f>ROUND(RFW13*RFX13,2)</f>
        <v>#REF!</v>
      </c>
      <c r="RFZ13" s="292" t="e">
        <f>'PLAN. COMP.'!#REF!</f>
        <v>#REF!</v>
      </c>
      <c r="RGA13" s="293" t="e">
        <f>ROUND(RFY13*RFZ13,2)</f>
        <v>#REF!</v>
      </c>
      <c r="RGB13" s="292" t="e">
        <f>'PLAN. COMP.'!#REF!</f>
        <v>#REF!</v>
      </c>
      <c r="RGC13" s="293" t="e">
        <f>ROUND(RGA13*RGB13,2)</f>
        <v>#REF!</v>
      </c>
      <c r="RGD13" s="292" t="e">
        <f>'PLAN. COMP.'!#REF!</f>
        <v>#REF!</v>
      </c>
      <c r="RGE13" s="293" t="e">
        <f>ROUND(RGC13*RGD13,2)</f>
        <v>#REF!</v>
      </c>
      <c r="RGF13" s="292" t="e">
        <f>'PLAN. COMP.'!#REF!</f>
        <v>#REF!</v>
      </c>
      <c r="RGG13" s="293" t="e">
        <f>ROUND(RGE13*RGF13,2)</f>
        <v>#REF!</v>
      </c>
      <c r="RGH13" s="292" t="e">
        <f>'PLAN. COMP.'!#REF!</f>
        <v>#REF!</v>
      </c>
      <c r="RGI13" s="293" t="e">
        <f>ROUND(RGG13*RGH13,2)</f>
        <v>#REF!</v>
      </c>
      <c r="RGJ13" s="292" t="e">
        <f>'PLAN. COMP.'!#REF!</f>
        <v>#REF!</v>
      </c>
      <c r="RGK13" s="293" t="e">
        <f>ROUND(RGI13*RGJ13,2)</f>
        <v>#REF!</v>
      </c>
      <c r="RGL13" s="292" t="e">
        <f>'PLAN. COMP.'!#REF!</f>
        <v>#REF!</v>
      </c>
      <c r="RGM13" s="293" t="e">
        <f>ROUND(RGK13*RGL13,2)</f>
        <v>#REF!</v>
      </c>
      <c r="RGN13" s="292" t="e">
        <f>'PLAN. COMP.'!#REF!</f>
        <v>#REF!</v>
      </c>
      <c r="RGO13" s="293" t="e">
        <f>ROUND(RGM13*RGN13,2)</f>
        <v>#REF!</v>
      </c>
      <c r="RGP13" s="292" t="e">
        <f>'PLAN. COMP.'!#REF!</f>
        <v>#REF!</v>
      </c>
      <c r="RGQ13" s="293" t="e">
        <f>ROUND(RGO13*RGP13,2)</f>
        <v>#REF!</v>
      </c>
      <c r="RGR13" s="292" t="e">
        <f>'PLAN. COMP.'!#REF!</f>
        <v>#REF!</v>
      </c>
      <c r="RGS13" s="293" t="e">
        <f>ROUND(RGQ13*RGR13,2)</f>
        <v>#REF!</v>
      </c>
      <c r="RGT13" s="292" t="e">
        <f>'PLAN. COMP.'!#REF!</f>
        <v>#REF!</v>
      </c>
      <c r="RGU13" s="293" t="e">
        <f>ROUND(RGS13*RGT13,2)</f>
        <v>#REF!</v>
      </c>
      <c r="RGV13" s="292" t="e">
        <f>'PLAN. COMP.'!#REF!</f>
        <v>#REF!</v>
      </c>
      <c r="RGW13" s="293" t="e">
        <f>ROUND(RGU13*RGV13,2)</f>
        <v>#REF!</v>
      </c>
      <c r="RGX13" s="292" t="e">
        <f>'PLAN. COMP.'!#REF!</f>
        <v>#REF!</v>
      </c>
      <c r="RGY13" s="293" t="e">
        <f>ROUND(RGW13*RGX13,2)</f>
        <v>#REF!</v>
      </c>
      <c r="RGZ13" s="292" t="e">
        <f>'PLAN. COMP.'!#REF!</f>
        <v>#REF!</v>
      </c>
      <c r="RHA13" s="293" t="e">
        <f>ROUND(RGY13*RGZ13,2)</f>
        <v>#REF!</v>
      </c>
      <c r="RHB13" s="292" t="e">
        <f>'PLAN. COMP.'!#REF!</f>
        <v>#REF!</v>
      </c>
      <c r="RHC13" s="293" t="e">
        <f>ROUND(RHA13*RHB13,2)</f>
        <v>#REF!</v>
      </c>
      <c r="RHD13" s="292" t="e">
        <f>'PLAN. COMP.'!#REF!</f>
        <v>#REF!</v>
      </c>
      <c r="RHE13" s="293" t="e">
        <f>ROUND(RHC13*RHD13,2)</f>
        <v>#REF!</v>
      </c>
      <c r="RHF13" s="292" t="e">
        <f>'PLAN. COMP.'!#REF!</f>
        <v>#REF!</v>
      </c>
      <c r="RHG13" s="293" t="e">
        <f>ROUND(RHE13*RHF13,2)</f>
        <v>#REF!</v>
      </c>
      <c r="RHH13" s="292" t="e">
        <f>'PLAN. COMP.'!#REF!</f>
        <v>#REF!</v>
      </c>
      <c r="RHI13" s="293" t="e">
        <f>ROUND(RHG13*RHH13,2)</f>
        <v>#REF!</v>
      </c>
      <c r="RHJ13" s="292" t="e">
        <f>'PLAN. COMP.'!#REF!</f>
        <v>#REF!</v>
      </c>
      <c r="RHK13" s="293" t="e">
        <f>ROUND(RHI13*RHJ13,2)</f>
        <v>#REF!</v>
      </c>
      <c r="RHL13" s="292" t="e">
        <f>'PLAN. COMP.'!#REF!</f>
        <v>#REF!</v>
      </c>
      <c r="RHM13" s="293" t="e">
        <f>ROUND(RHK13*RHL13,2)</f>
        <v>#REF!</v>
      </c>
      <c r="RHN13" s="292" t="e">
        <f>'PLAN. COMP.'!#REF!</f>
        <v>#REF!</v>
      </c>
      <c r="RHO13" s="293" t="e">
        <f>ROUND(RHM13*RHN13,2)</f>
        <v>#REF!</v>
      </c>
      <c r="RHP13" s="292" t="e">
        <f>'PLAN. COMP.'!#REF!</f>
        <v>#REF!</v>
      </c>
      <c r="RHQ13" s="293" t="e">
        <f>ROUND(RHO13*RHP13,2)</f>
        <v>#REF!</v>
      </c>
      <c r="RHR13" s="292" t="e">
        <f>'PLAN. COMP.'!#REF!</f>
        <v>#REF!</v>
      </c>
      <c r="RHS13" s="293" t="e">
        <f>ROUND(RHQ13*RHR13,2)</f>
        <v>#REF!</v>
      </c>
      <c r="RHT13" s="292" t="e">
        <f>'PLAN. COMP.'!#REF!</f>
        <v>#REF!</v>
      </c>
      <c r="RHU13" s="293" t="e">
        <f>ROUND(RHS13*RHT13,2)</f>
        <v>#REF!</v>
      </c>
      <c r="RHV13" s="292" t="e">
        <f>'PLAN. COMP.'!#REF!</f>
        <v>#REF!</v>
      </c>
      <c r="RHW13" s="293" t="e">
        <f>ROUND(RHU13*RHV13,2)</f>
        <v>#REF!</v>
      </c>
      <c r="RHX13" s="292" t="e">
        <f>'PLAN. COMP.'!#REF!</f>
        <v>#REF!</v>
      </c>
      <c r="RHY13" s="293" t="e">
        <f>ROUND(RHW13*RHX13,2)</f>
        <v>#REF!</v>
      </c>
      <c r="RHZ13" s="292" t="e">
        <f>'PLAN. COMP.'!#REF!</f>
        <v>#REF!</v>
      </c>
      <c r="RIA13" s="293" t="e">
        <f>ROUND(RHY13*RHZ13,2)</f>
        <v>#REF!</v>
      </c>
      <c r="RIB13" s="292" t="e">
        <f>'PLAN. COMP.'!#REF!</f>
        <v>#REF!</v>
      </c>
      <c r="RIC13" s="293" t="e">
        <f>ROUND(RIA13*RIB13,2)</f>
        <v>#REF!</v>
      </c>
      <c r="RID13" s="292" t="e">
        <f>'PLAN. COMP.'!#REF!</f>
        <v>#REF!</v>
      </c>
      <c r="RIE13" s="293" t="e">
        <f>ROUND(RIC13*RID13,2)</f>
        <v>#REF!</v>
      </c>
      <c r="RIF13" s="292" t="e">
        <f>'PLAN. COMP.'!#REF!</f>
        <v>#REF!</v>
      </c>
      <c r="RIG13" s="293" t="e">
        <f>ROUND(RIE13*RIF13,2)</f>
        <v>#REF!</v>
      </c>
      <c r="RIH13" s="292" t="e">
        <f>'PLAN. COMP.'!#REF!</f>
        <v>#REF!</v>
      </c>
      <c r="RII13" s="293" t="e">
        <f>ROUND(RIG13*RIH13,2)</f>
        <v>#REF!</v>
      </c>
      <c r="RIJ13" s="292" t="e">
        <f>'PLAN. COMP.'!#REF!</f>
        <v>#REF!</v>
      </c>
      <c r="RIK13" s="293" t="e">
        <f>ROUND(RII13*RIJ13,2)</f>
        <v>#REF!</v>
      </c>
      <c r="RIL13" s="292" t="e">
        <f>'PLAN. COMP.'!#REF!</f>
        <v>#REF!</v>
      </c>
      <c r="RIM13" s="293" t="e">
        <f>ROUND(RIK13*RIL13,2)</f>
        <v>#REF!</v>
      </c>
      <c r="RIN13" s="292" t="e">
        <f>'PLAN. COMP.'!#REF!</f>
        <v>#REF!</v>
      </c>
      <c r="RIO13" s="293" t="e">
        <f>ROUND(RIM13*RIN13,2)</f>
        <v>#REF!</v>
      </c>
      <c r="RIP13" s="292" t="e">
        <f>'PLAN. COMP.'!#REF!</f>
        <v>#REF!</v>
      </c>
      <c r="RIQ13" s="293" t="e">
        <f>ROUND(RIO13*RIP13,2)</f>
        <v>#REF!</v>
      </c>
      <c r="RIR13" s="292" t="e">
        <f>'PLAN. COMP.'!#REF!</f>
        <v>#REF!</v>
      </c>
      <c r="RIS13" s="293" t="e">
        <f>ROUND(RIQ13*RIR13,2)</f>
        <v>#REF!</v>
      </c>
      <c r="RIT13" s="292" t="e">
        <f>'PLAN. COMP.'!#REF!</f>
        <v>#REF!</v>
      </c>
      <c r="RIU13" s="293" t="e">
        <f>ROUND(RIS13*RIT13,2)</f>
        <v>#REF!</v>
      </c>
      <c r="RIV13" s="292" t="e">
        <f>'PLAN. COMP.'!#REF!</f>
        <v>#REF!</v>
      </c>
      <c r="RIW13" s="293" t="e">
        <f>ROUND(RIU13*RIV13,2)</f>
        <v>#REF!</v>
      </c>
      <c r="RIX13" s="292" t="e">
        <f>'PLAN. COMP.'!#REF!</f>
        <v>#REF!</v>
      </c>
      <c r="RIY13" s="293" t="e">
        <f>ROUND(RIW13*RIX13,2)</f>
        <v>#REF!</v>
      </c>
      <c r="RIZ13" s="292" t="e">
        <f>'PLAN. COMP.'!#REF!</f>
        <v>#REF!</v>
      </c>
      <c r="RJA13" s="293" t="e">
        <f>ROUND(RIY13*RIZ13,2)</f>
        <v>#REF!</v>
      </c>
      <c r="RJB13" s="292" t="e">
        <f>'PLAN. COMP.'!#REF!</f>
        <v>#REF!</v>
      </c>
      <c r="RJC13" s="293" t="e">
        <f>ROUND(RJA13*RJB13,2)</f>
        <v>#REF!</v>
      </c>
      <c r="RJD13" s="292" t="e">
        <f>'PLAN. COMP.'!#REF!</f>
        <v>#REF!</v>
      </c>
      <c r="RJE13" s="293" t="e">
        <f>ROUND(RJC13*RJD13,2)</f>
        <v>#REF!</v>
      </c>
      <c r="RJF13" s="292" t="e">
        <f>'PLAN. COMP.'!#REF!</f>
        <v>#REF!</v>
      </c>
      <c r="RJG13" s="293" t="e">
        <f>ROUND(RJE13*RJF13,2)</f>
        <v>#REF!</v>
      </c>
      <c r="RJH13" s="292" t="e">
        <f>'PLAN. COMP.'!#REF!</f>
        <v>#REF!</v>
      </c>
      <c r="RJI13" s="293" t="e">
        <f>ROUND(RJG13*RJH13,2)</f>
        <v>#REF!</v>
      </c>
      <c r="RJJ13" s="292" t="e">
        <f>'PLAN. COMP.'!#REF!</f>
        <v>#REF!</v>
      </c>
      <c r="RJK13" s="293" t="e">
        <f>ROUND(RJI13*RJJ13,2)</f>
        <v>#REF!</v>
      </c>
      <c r="RJL13" s="292" t="e">
        <f>'PLAN. COMP.'!#REF!</f>
        <v>#REF!</v>
      </c>
      <c r="RJM13" s="293" t="e">
        <f>ROUND(RJK13*RJL13,2)</f>
        <v>#REF!</v>
      </c>
      <c r="RJN13" s="292" t="e">
        <f>'PLAN. COMP.'!#REF!</f>
        <v>#REF!</v>
      </c>
      <c r="RJO13" s="293" t="e">
        <f>ROUND(RJM13*RJN13,2)</f>
        <v>#REF!</v>
      </c>
      <c r="RJP13" s="292" t="e">
        <f>'PLAN. COMP.'!#REF!</f>
        <v>#REF!</v>
      </c>
      <c r="RJQ13" s="293" t="e">
        <f>ROUND(RJO13*RJP13,2)</f>
        <v>#REF!</v>
      </c>
      <c r="RJR13" s="292" t="e">
        <f>'PLAN. COMP.'!#REF!</f>
        <v>#REF!</v>
      </c>
      <c r="RJS13" s="293" t="e">
        <f>ROUND(RJQ13*RJR13,2)</f>
        <v>#REF!</v>
      </c>
      <c r="RJT13" s="292" t="e">
        <f>'PLAN. COMP.'!#REF!</f>
        <v>#REF!</v>
      </c>
      <c r="RJU13" s="293" t="e">
        <f>ROUND(RJS13*RJT13,2)</f>
        <v>#REF!</v>
      </c>
      <c r="RJV13" s="292" t="e">
        <f>'PLAN. COMP.'!#REF!</f>
        <v>#REF!</v>
      </c>
      <c r="RJW13" s="293" t="e">
        <f>ROUND(RJU13*RJV13,2)</f>
        <v>#REF!</v>
      </c>
      <c r="RJX13" s="292" t="e">
        <f>'PLAN. COMP.'!#REF!</f>
        <v>#REF!</v>
      </c>
      <c r="RJY13" s="293" t="e">
        <f>ROUND(RJW13*RJX13,2)</f>
        <v>#REF!</v>
      </c>
      <c r="RJZ13" s="292" t="e">
        <f>'PLAN. COMP.'!#REF!</f>
        <v>#REF!</v>
      </c>
      <c r="RKA13" s="293" t="e">
        <f>ROUND(RJY13*RJZ13,2)</f>
        <v>#REF!</v>
      </c>
      <c r="RKB13" s="292" t="e">
        <f>'PLAN. COMP.'!#REF!</f>
        <v>#REF!</v>
      </c>
      <c r="RKC13" s="293" t="e">
        <f>ROUND(RKA13*RKB13,2)</f>
        <v>#REF!</v>
      </c>
      <c r="RKD13" s="292" t="e">
        <f>'PLAN. COMP.'!#REF!</f>
        <v>#REF!</v>
      </c>
      <c r="RKE13" s="293" t="e">
        <f>ROUND(RKC13*RKD13,2)</f>
        <v>#REF!</v>
      </c>
      <c r="RKF13" s="292" t="e">
        <f>'PLAN. COMP.'!#REF!</f>
        <v>#REF!</v>
      </c>
      <c r="RKG13" s="293" t="e">
        <f>ROUND(RKE13*RKF13,2)</f>
        <v>#REF!</v>
      </c>
      <c r="RKH13" s="292" t="e">
        <f>'PLAN. COMP.'!#REF!</f>
        <v>#REF!</v>
      </c>
      <c r="RKI13" s="293" t="e">
        <f>ROUND(RKG13*RKH13,2)</f>
        <v>#REF!</v>
      </c>
      <c r="RKJ13" s="292" t="e">
        <f>'PLAN. COMP.'!#REF!</f>
        <v>#REF!</v>
      </c>
      <c r="RKK13" s="293" t="e">
        <f>ROUND(RKI13*RKJ13,2)</f>
        <v>#REF!</v>
      </c>
      <c r="RKL13" s="292" t="e">
        <f>'PLAN. COMP.'!#REF!</f>
        <v>#REF!</v>
      </c>
      <c r="RKM13" s="293" t="e">
        <f>ROUND(RKK13*RKL13,2)</f>
        <v>#REF!</v>
      </c>
      <c r="RKN13" s="292" t="e">
        <f>'PLAN. COMP.'!#REF!</f>
        <v>#REF!</v>
      </c>
      <c r="RKO13" s="293" t="e">
        <f>ROUND(RKM13*RKN13,2)</f>
        <v>#REF!</v>
      </c>
      <c r="RKP13" s="292" t="e">
        <f>'PLAN. COMP.'!#REF!</f>
        <v>#REF!</v>
      </c>
      <c r="RKQ13" s="293" t="e">
        <f>ROUND(RKO13*RKP13,2)</f>
        <v>#REF!</v>
      </c>
      <c r="RKR13" s="292" t="e">
        <f>'PLAN. COMP.'!#REF!</f>
        <v>#REF!</v>
      </c>
      <c r="RKS13" s="293" t="e">
        <f>ROUND(RKQ13*RKR13,2)</f>
        <v>#REF!</v>
      </c>
      <c r="RKT13" s="292" t="e">
        <f>'PLAN. COMP.'!#REF!</f>
        <v>#REF!</v>
      </c>
      <c r="RKU13" s="293" t="e">
        <f>ROUND(RKS13*RKT13,2)</f>
        <v>#REF!</v>
      </c>
      <c r="RKV13" s="292" t="e">
        <f>'PLAN. COMP.'!#REF!</f>
        <v>#REF!</v>
      </c>
      <c r="RKW13" s="293" t="e">
        <f>ROUND(RKU13*RKV13,2)</f>
        <v>#REF!</v>
      </c>
      <c r="RKX13" s="292" t="e">
        <f>'PLAN. COMP.'!#REF!</f>
        <v>#REF!</v>
      </c>
      <c r="RKY13" s="293" t="e">
        <f>ROUND(RKW13*RKX13,2)</f>
        <v>#REF!</v>
      </c>
      <c r="RKZ13" s="292" t="e">
        <f>'PLAN. COMP.'!#REF!</f>
        <v>#REF!</v>
      </c>
      <c r="RLA13" s="293" t="e">
        <f>ROUND(RKY13*RKZ13,2)</f>
        <v>#REF!</v>
      </c>
      <c r="RLB13" s="292" t="e">
        <f>'PLAN. COMP.'!#REF!</f>
        <v>#REF!</v>
      </c>
      <c r="RLC13" s="293" t="e">
        <f>ROUND(RLA13*RLB13,2)</f>
        <v>#REF!</v>
      </c>
      <c r="RLD13" s="292" t="e">
        <f>'PLAN. COMP.'!#REF!</f>
        <v>#REF!</v>
      </c>
      <c r="RLE13" s="293" t="e">
        <f>ROUND(RLC13*RLD13,2)</f>
        <v>#REF!</v>
      </c>
      <c r="RLF13" s="292" t="e">
        <f>'PLAN. COMP.'!#REF!</f>
        <v>#REF!</v>
      </c>
      <c r="RLG13" s="293" t="e">
        <f>ROUND(RLE13*RLF13,2)</f>
        <v>#REF!</v>
      </c>
      <c r="RLH13" s="292" t="e">
        <f>'PLAN. COMP.'!#REF!</f>
        <v>#REF!</v>
      </c>
      <c r="RLI13" s="293" t="e">
        <f>ROUND(RLG13*RLH13,2)</f>
        <v>#REF!</v>
      </c>
      <c r="RLJ13" s="292" t="e">
        <f>'PLAN. COMP.'!#REF!</f>
        <v>#REF!</v>
      </c>
      <c r="RLK13" s="293" t="e">
        <f>ROUND(RLI13*RLJ13,2)</f>
        <v>#REF!</v>
      </c>
      <c r="RLL13" s="292" t="e">
        <f>'PLAN. COMP.'!#REF!</f>
        <v>#REF!</v>
      </c>
      <c r="RLM13" s="293" t="e">
        <f>ROUND(RLK13*RLL13,2)</f>
        <v>#REF!</v>
      </c>
      <c r="RLN13" s="292" t="e">
        <f>'PLAN. COMP.'!#REF!</f>
        <v>#REF!</v>
      </c>
      <c r="RLO13" s="293" t="e">
        <f>ROUND(RLM13*RLN13,2)</f>
        <v>#REF!</v>
      </c>
      <c r="RLP13" s="292" t="e">
        <f>'PLAN. COMP.'!#REF!</f>
        <v>#REF!</v>
      </c>
      <c r="RLQ13" s="293" t="e">
        <f>ROUND(RLO13*RLP13,2)</f>
        <v>#REF!</v>
      </c>
      <c r="RLR13" s="292" t="e">
        <f>'PLAN. COMP.'!#REF!</f>
        <v>#REF!</v>
      </c>
      <c r="RLS13" s="293" t="e">
        <f>ROUND(RLQ13*RLR13,2)</f>
        <v>#REF!</v>
      </c>
      <c r="RLT13" s="292" t="e">
        <f>'PLAN. COMP.'!#REF!</f>
        <v>#REF!</v>
      </c>
      <c r="RLU13" s="293" t="e">
        <f>ROUND(RLS13*RLT13,2)</f>
        <v>#REF!</v>
      </c>
      <c r="RLV13" s="292" t="e">
        <f>'PLAN. COMP.'!#REF!</f>
        <v>#REF!</v>
      </c>
      <c r="RLW13" s="293" t="e">
        <f>ROUND(RLU13*RLV13,2)</f>
        <v>#REF!</v>
      </c>
      <c r="RLX13" s="292" t="e">
        <f>'PLAN. COMP.'!#REF!</f>
        <v>#REF!</v>
      </c>
      <c r="RLY13" s="293" t="e">
        <f>ROUND(RLW13*RLX13,2)</f>
        <v>#REF!</v>
      </c>
      <c r="RLZ13" s="292" t="e">
        <f>'PLAN. COMP.'!#REF!</f>
        <v>#REF!</v>
      </c>
      <c r="RMA13" s="293" t="e">
        <f>ROUND(RLY13*RLZ13,2)</f>
        <v>#REF!</v>
      </c>
      <c r="RMB13" s="292" t="e">
        <f>'PLAN. COMP.'!#REF!</f>
        <v>#REF!</v>
      </c>
      <c r="RMC13" s="293" t="e">
        <f>ROUND(RMA13*RMB13,2)</f>
        <v>#REF!</v>
      </c>
      <c r="RMD13" s="292" t="e">
        <f>'PLAN. COMP.'!#REF!</f>
        <v>#REF!</v>
      </c>
      <c r="RME13" s="293" t="e">
        <f>ROUND(RMC13*RMD13,2)</f>
        <v>#REF!</v>
      </c>
      <c r="RMF13" s="292" t="e">
        <f>'PLAN. COMP.'!#REF!</f>
        <v>#REF!</v>
      </c>
      <c r="RMG13" s="293" t="e">
        <f>ROUND(RME13*RMF13,2)</f>
        <v>#REF!</v>
      </c>
      <c r="RMH13" s="292" t="e">
        <f>'PLAN. COMP.'!#REF!</f>
        <v>#REF!</v>
      </c>
      <c r="RMI13" s="293" t="e">
        <f>ROUND(RMG13*RMH13,2)</f>
        <v>#REF!</v>
      </c>
      <c r="RMJ13" s="292" t="e">
        <f>'PLAN. COMP.'!#REF!</f>
        <v>#REF!</v>
      </c>
      <c r="RMK13" s="293" t="e">
        <f>ROUND(RMI13*RMJ13,2)</f>
        <v>#REF!</v>
      </c>
      <c r="RML13" s="292" t="e">
        <f>'PLAN. COMP.'!#REF!</f>
        <v>#REF!</v>
      </c>
      <c r="RMM13" s="293" t="e">
        <f>ROUND(RMK13*RML13,2)</f>
        <v>#REF!</v>
      </c>
      <c r="RMN13" s="292" t="e">
        <f>'PLAN. COMP.'!#REF!</f>
        <v>#REF!</v>
      </c>
      <c r="RMO13" s="293" t="e">
        <f>ROUND(RMM13*RMN13,2)</f>
        <v>#REF!</v>
      </c>
      <c r="RMP13" s="292" t="e">
        <f>'PLAN. COMP.'!#REF!</f>
        <v>#REF!</v>
      </c>
      <c r="RMQ13" s="293" t="e">
        <f>ROUND(RMO13*RMP13,2)</f>
        <v>#REF!</v>
      </c>
      <c r="RMR13" s="292" t="e">
        <f>'PLAN. COMP.'!#REF!</f>
        <v>#REF!</v>
      </c>
      <c r="RMS13" s="293" t="e">
        <f>ROUND(RMQ13*RMR13,2)</f>
        <v>#REF!</v>
      </c>
      <c r="RMT13" s="292" t="e">
        <f>'PLAN. COMP.'!#REF!</f>
        <v>#REF!</v>
      </c>
      <c r="RMU13" s="293" t="e">
        <f>ROUND(RMS13*RMT13,2)</f>
        <v>#REF!</v>
      </c>
      <c r="RMV13" s="292" t="e">
        <f>'PLAN. COMP.'!#REF!</f>
        <v>#REF!</v>
      </c>
      <c r="RMW13" s="293" t="e">
        <f>ROUND(RMU13*RMV13,2)</f>
        <v>#REF!</v>
      </c>
      <c r="RMX13" s="292" t="e">
        <f>'PLAN. COMP.'!#REF!</f>
        <v>#REF!</v>
      </c>
      <c r="RMY13" s="293" t="e">
        <f>ROUND(RMW13*RMX13,2)</f>
        <v>#REF!</v>
      </c>
      <c r="RMZ13" s="292" t="e">
        <f>'PLAN. COMP.'!#REF!</f>
        <v>#REF!</v>
      </c>
      <c r="RNA13" s="293" t="e">
        <f>ROUND(RMY13*RMZ13,2)</f>
        <v>#REF!</v>
      </c>
      <c r="RNB13" s="292" t="e">
        <f>'PLAN. COMP.'!#REF!</f>
        <v>#REF!</v>
      </c>
      <c r="RNC13" s="293" t="e">
        <f>ROUND(RNA13*RNB13,2)</f>
        <v>#REF!</v>
      </c>
      <c r="RND13" s="292" t="e">
        <f>'PLAN. COMP.'!#REF!</f>
        <v>#REF!</v>
      </c>
      <c r="RNE13" s="293" t="e">
        <f>ROUND(RNC13*RND13,2)</f>
        <v>#REF!</v>
      </c>
      <c r="RNF13" s="292" t="e">
        <f>'PLAN. COMP.'!#REF!</f>
        <v>#REF!</v>
      </c>
      <c r="RNG13" s="293" t="e">
        <f>ROUND(RNE13*RNF13,2)</f>
        <v>#REF!</v>
      </c>
      <c r="RNH13" s="292" t="e">
        <f>'PLAN. COMP.'!#REF!</f>
        <v>#REF!</v>
      </c>
      <c r="RNI13" s="293" t="e">
        <f>ROUND(RNG13*RNH13,2)</f>
        <v>#REF!</v>
      </c>
      <c r="RNJ13" s="292" t="e">
        <f>'PLAN. COMP.'!#REF!</f>
        <v>#REF!</v>
      </c>
      <c r="RNK13" s="293" t="e">
        <f>ROUND(RNI13*RNJ13,2)</f>
        <v>#REF!</v>
      </c>
      <c r="RNL13" s="292" t="e">
        <f>'PLAN. COMP.'!#REF!</f>
        <v>#REF!</v>
      </c>
      <c r="RNM13" s="293" t="e">
        <f>ROUND(RNK13*RNL13,2)</f>
        <v>#REF!</v>
      </c>
      <c r="RNN13" s="292" t="e">
        <f>'PLAN. COMP.'!#REF!</f>
        <v>#REF!</v>
      </c>
      <c r="RNO13" s="293" t="e">
        <f>ROUND(RNM13*RNN13,2)</f>
        <v>#REF!</v>
      </c>
      <c r="RNP13" s="292" t="e">
        <f>'PLAN. COMP.'!#REF!</f>
        <v>#REF!</v>
      </c>
      <c r="RNQ13" s="293" t="e">
        <f>ROUND(RNO13*RNP13,2)</f>
        <v>#REF!</v>
      </c>
      <c r="RNR13" s="292" t="e">
        <f>'PLAN. COMP.'!#REF!</f>
        <v>#REF!</v>
      </c>
      <c r="RNS13" s="293" t="e">
        <f>ROUND(RNQ13*RNR13,2)</f>
        <v>#REF!</v>
      </c>
      <c r="RNT13" s="292" t="e">
        <f>'PLAN. COMP.'!#REF!</f>
        <v>#REF!</v>
      </c>
      <c r="RNU13" s="293" t="e">
        <f>ROUND(RNS13*RNT13,2)</f>
        <v>#REF!</v>
      </c>
      <c r="RNV13" s="292" t="e">
        <f>'PLAN. COMP.'!#REF!</f>
        <v>#REF!</v>
      </c>
      <c r="RNW13" s="293" t="e">
        <f>ROUND(RNU13*RNV13,2)</f>
        <v>#REF!</v>
      </c>
      <c r="RNX13" s="292" t="e">
        <f>'PLAN. COMP.'!#REF!</f>
        <v>#REF!</v>
      </c>
      <c r="RNY13" s="293" t="e">
        <f>ROUND(RNW13*RNX13,2)</f>
        <v>#REF!</v>
      </c>
      <c r="RNZ13" s="292" t="e">
        <f>'PLAN. COMP.'!#REF!</f>
        <v>#REF!</v>
      </c>
      <c r="ROA13" s="293" t="e">
        <f>ROUND(RNY13*RNZ13,2)</f>
        <v>#REF!</v>
      </c>
      <c r="ROB13" s="292" t="e">
        <f>'PLAN. COMP.'!#REF!</f>
        <v>#REF!</v>
      </c>
      <c r="ROC13" s="293" t="e">
        <f>ROUND(ROA13*ROB13,2)</f>
        <v>#REF!</v>
      </c>
      <c r="ROD13" s="292" t="e">
        <f>'PLAN. COMP.'!#REF!</f>
        <v>#REF!</v>
      </c>
      <c r="ROE13" s="293" t="e">
        <f>ROUND(ROC13*ROD13,2)</f>
        <v>#REF!</v>
      </c>
      <c r="ROF13" s="292" t="e">
        <f>'PLAN. COMP.'!#REF!</f>
        <v>#REF!</v>
      </c>
      <c r="ROG13" s="293" t="e">
        <f>ROUND(ROE13*ROF13,2)</f>
        <v>#REF!</v>
      </c>
      <c r="ROH13" s="292" t="e">
        <f>'PLAN. COMP.'!#REF!</f>
        <v>#REF!</v>
      </c>
      <c r="ROI13" s="293" t="e">
        <f>ROUND(ROG13*ROH13,2)</f>
        <v>#REF!</v>
      </c>
      <c r="ROJ13" s="292" t="e">
        <f>'PLAN. COMP.'!#REF!</f>
        <v>#REF!</v>
      </c>
      <c r="ROK13" s="293" t="e">
        <f>ROUND(ROI13*ROJ13,2)</f>
        <v>#REF!</v>
      </c>
      <c r="ROL13" s="292" t="e">
        <f>'PLAN. COMP.'!#REF!</f>
        <v>#REF!</v>
      </c>
      <c r="ROM13" s="293" t="e">
        <f>ROUND(ROK13*ROL13,2)</f>
        <v>#REF!</v>
      </c>
      <c r="RON13" s="292" t="e">
        <f>'PLAN. COMP.'!#REF!</f>
        <v>#REF!</v>
      </c>
      <c r="ROO13" s="293" t="e">
        <f>ROUND(ROM13*RON13,2)</f>
        <v>#REF!</v>
      </c>
      <c r="ROP13" s="292" t="e">
        <f>'PLAN. COMP.'!#REF!</f>
        <v>#REF!</v>
      </c>
      <c r="ROQ13" s="293" t="e">
        <f>ROUND(ROO13*ROP13,2)</f>
        <v>#REF!</v>
      </c>
      <c r="ROR13" s="292" t="e">
        <f>'PLAN. COMP.'!#REF!</f>
        <v>#REF!</v>
      </c>
      <c r="ROS13" s="293" t="e">
        <f>ROUND(ROQ13*ROR13,2)</f>
        <v>#REF!</v>
      </c>
      <c r="ROT13" s="292" t="e">
        <f>'PLAN. COMP.'!#REF!</f>
        <v>#REF!</v>
      </c>
      <c r="ROU13" s="293" t="e">
        <f>ROUND(ROS13*ROT13,2)</f>
        <v>#REF!</v>
      </c>
      <c r="ROV13" s="292" t="e">
        <f>'PLAN. COMP.'!#REF!</f>
        <v>#REF!</v>
      </c>
      <c r="ROW13" s="293" t="e">
        <f>ROUND(ROU13*ROV13,2)</f>
        <v>#REF!</v>
      </c>
      <c r="ROX13" s="292" t="e">
        <f>'PLAN. COMP.'!#REF!</f>
        <v>#REF!</v>
      </c>
      <c r="ROY13" s="293" t="e">
        <f>ROUND(ROW13*ROX13,2)</f>
        <v>#REF!</v>
      </c>
      <c r="ROZ13" s="292" t="e">
        <f>'PLAN. COMP.'!#REF!</f>
        <v>#REF!</v>
      </c>
      <c r="RPA13" s="293" t="e">
        <f>ROUND(ROY13*ROZ13,2)</f>
        <v>#REF!</v>
      </c>
      <c r="RPB13" s="292" t="e">
        <f>'PLAN. COMP.'!#REF!</f>
        <v>#REF!</v>
      </c>
      <c r="RPC13" s="293" t="e">
        <f>ROUND(RPA13*RPB13,2)</f>
        <v>#REF!</v>
      </c>
      <c r="RPD13" s="292" t="e">
        <f>'PLAN. COMP.'!#REF!</f>
        <v>#REF!</v>
      </c>
      <c r="RPE13" s="293" t="e">
        <f>ROUND(RPC13*RPD13,2)</f>
        <v>#REF!</v>
      </c>
      <c r="RPF13" s="292" t="e">
        <f>'PLAN. COMP.'!#REF!</f>
        <v>#REF!</v>
      </c>
      <c r="RPG13" s="293" t="e">
        <f>ROUND(RPE13*RPF13,2)</f>
        <v>#REF!</v>
      </c>
      <c r="RPH13" s="292" t="e">
        <f>'PLAN. COMP.'!#REF!</f>
        <v>#REF!</v>
      </c>
      <c r="RPI13" s="293" t="e">
        <f>ROUND(RPG13*RPH13,2)</f>
        <v>#REF!</v>
      </c>
      <c r="RPJ13" s="292" t="e">
        <f>'PLAN. COMP.'!#REF!</f>
        <v>#REF!</v>
      </c>
      <c r="RPK13" s="293" t="e">
        <f>ROUND(RPI13*RPJ13,2)</f>
        <v>#REF!</v>
      </c>
      <c r="RPL13" s="292" t="e">
        <f>'PLAN. COMP.'!#REF!</f>
        <v>#REF!</v>
      </c>
      <c r="RPM13" s="293" t="e">
        <f>ROUND(RPK13*RPL13,2)</f>
        <v>#REF!</v>
      </c>
      <c r="RPN13" s="292" t="e">
        <f>'PLAN. COMP.'!#REF!</f>
        <v>#REF!</v>
      </c>
      <c r="RPO13" s="293" t="e">
        <f>ROUND(RPM13*RPN13,2)</f>
        <v>#REF!</v>
      </c>
      <c r="RPP13" s="292" t="e">
        <f>'PLAN. COMP.'!#REF!</f>
        <v>#REF!</v>
      </c>
      <c r="RPQ13" s="293" t="e">
        <f>ROUND(RPO13*RPP13,2)</f>
        <v>#REF!</v>
      </c>
      <c r="RPR13" s="292" t="e">
        <f>'PLAN. COMP.'!#REF!</f>
        <v>#REF!</v>
      </c>
      <c r="RPS13" s="293" t="e">
        <f>ROUND(RPQ13*RPR13,2)</f>
        <v>#REF!</v>
      </c>
      <c r="RPT13" s="292" t="e">
        <f>'PLAN. COMP.'!#REF!</f>
        <v>#REF!</v>
      </c>
      <c r="RPU13" s="293" t="e">
        <f>ROUND(RPS13*RPT13,2)</f>
        <v>#REF!</v>
      </c>
      <c r="RPV13" s="292" t="e">
        <f>'PLAN. COMP.'!#REF!</f>
        <v>#REF!</v>
      </c>
      <c r="RPW13" s="293" t="e">
        <f>ROUND(RPU13*RPV13,2)</f>
        <v>#REF!</v>
      </c>
      <c r="RPX13" s="292" t="e">
        <f>'PLAN. COMP.'!#REF!</f>
        <v>#REF!</v>
      </c>
      <c r="RPY13" s="293" t="e">
        <f>ROUND(RPW13*RPX13,2)</f>
        <v>#REF!</v>
      </c>
      <c r="RPZ13" s="292" t="e">
        <f>'PLAN. COMP.'!#REF!</f>
        <v>#REF!</v>
      </c>
      <c r="RQA13" s="293" t="e">
        <f>ROUND(RPY13*RPZ13,2)</f>
        <v>#REF!</v>
      </c>
      <c r="RQB13" s="292" t="e">
        <f>'PLAN. COMP.'!#REF!</f>
        <v>#REF!</v>
      </c>
      <c r="RQC13" s="293" t="e">
        <f>ROUND(RQA13*RQB13,2)</f>
        <v>#REF!</v>
      </c>
      <c r="RQD13" s="292" t="e">
        <f>'PLAN. COMP.'!#REF!</f>
        <v>#REF!</v>
      </c>
      <c r="RQE13" s="293" t="e">
        <f>ROUND(RQC13*RQD13,2)</f>
        <v>#REF!</v>
      </c>
      <c r="RQF13" s="292" t="e">
        <f>'PLAN. COMP.'!#REF!</f>
        <v>#REF!</v>
      </c>
      <c r="RQG13" s="293" t="e">
        <f>ROUND(RQE13*RQF13,2)</f>
        <v>#REF!</v>
      </c>
      <c r="RQH13" s="292" t="e">
        <f>'PLAN. COMP.'!#REF!</f>
        <v>#REF!</v>
      </c>
      <c r="RQI13" s="293" t="e">
        <f>ROUND(RQG13*RQH13,2)</f>
        <v>#REF!</v>
      </c>
      <c r="RQJ13" s="292" t="e">
        <f>'PLAN. COMP.'!#REF!</f>
        <v>#REF!</v>
      </c>
      <c r="RQK13" s="293" t="e">
        <f>ROUND(RQI13*RQJ13,2)</f>
        <v>#REF!</v>
      </c>
      <c r="RQL13" s="292" t="e">
        <f>'PLAN. COMP.'!#REF!</f>
        <v>#REF!</v>
      </c>
      <c r="RQM13" s="293" t="e">
        <f>ROUND(RQK13*RQL13,2)</f>
        <v>#REF!</v>
      </c>
      <c r="RQN13" s="292" t="e">
        <f>'PLAN. COMP.'!#REF!</f>
        <v>#REF!</v>
      </c>
      <c r="RQO13" s="293" t="e">
        <f>ROUND(RQM13*RQN13,2)</f>
        <v>#REF!</v>
      </c>
      <c r="RQP13" s="292" t="e">
        <f>'PLAN. COMP.'!#REF!</f>
        <v>#REF!</v>
      </c>
      <c r="RQQ13" s="293" t="e">
        <f>ROUND(RQO13*RQP13,2)</f>
        <v>#REF!</v>
      </c>
      <c r="RQR13" s="292" t="e">
        <f>'PLAN. COMP.'!#REF!</f>
        <v>#REF!</v>
      </c>
      <c r="RQS13" s="293" t="e">
        <f>ROUND(RQQ13*RQR13,2)</f>
        <v>#REF!</v>
      </c>
      <c r="RQT13" s="292" t="e">
        <f>'PLAN. COMP.'!#REF!</f>
        <v>#REF!</v>
      </c>
      <c r="RQU13" s="293" t="e">
        <f>ROUND(RQS13*RQT13,2)</f>
        <v>#REF!</v>
      </c>
      <c r="RQV13" s="292" t="e">
        <f>'PLAN. COMP.'!#REF!</f>
        <v>#REF!</v>
      </c>
      <c r="RQW13" s="293" t="e">
        <f>ROUND(RQU13*RQV13,2)</f>
        <v>#REF!</v>
      </c>
      <c r="RQX13" s="292" t="e">
        <f>'PLAN. COMP.'!#REF!</f>
        <v>#REF!</v>
      </c>
      <c r="RQY13" s="293" t="e">
        <f>ROUND(RQW13*RQX13,2)</f>
        <v>#REF!</v>
      </c>
      <c r="RQZ13" s="292" t="e">
        <f>'PLAN. COMP.'!#REF!</f>
        <v>#REF!</v>
      </c>
      <c r="RRA13" s="293" t="e">
        <f>ROUND(RQY13*RQZ13,2)</f>
        <v>#REF!</v>
      </c>
      <c r="RRB13" s="292" t="e">
        <f>'PLAN. COMP.'!#REF!</f>
        <v>#REF!</v>
      </c>
      <c r="RRC13" s="293" t="e">
        <f>ROUND(RRA13*RRB13,2)</f>
        <v>#REF!</v>
      </c>
      <c r="RRD13" s="292" t="e">
        <f>'PLAN. COMP.'!#REF!</f>
        <v>#REF!</v>
      </c>
      <c r="RRE13" s="293" t="e">
        <f>ROUND(RRC13*RRD13,2)</f>
        <v>#REF!</v>
      </c>
      <c r="RRF13" s="292" t="e">
        <f>'PLAN. COMP.'!#REF!</f>
        <v>#REF!</v>
      </c>
      <c r="RRG13" s="293" t="e">
        <f>ROUND(RRE13*RRF13,2)</f>
        <v>#REF!</v>
      </c>
      <c r="RRH13" s="292" t="e">
        <f>'PLAN. COMP.'!#REF!</f>
        <v>#REF!</v>
      </c>
      <c r="RRI13" s="293" t="e">
        <f>ROUND(RRG13*RRH13,2)</f>
        <v>#REF!</v>
      </c>
      <c r="RRJ13" s="292" t="e">
        <f>'PLAN. COMP.'!#REF!</f>
        <v>#REF!</v>
      </c>
      <c r="RRK13" s="293" t="e">
        <f>ROUND(RRI13*RRJ13,2)</f>
        <v>#REF!</v>
      </c>
      <c r="RRL13" s="292" t="e">
        <f>'PLAN. COMP.'!#REF!</f>
        <v>#REF!</v>
      </c>
      <c r="RRM13" s="293" t="e">
        <f>ROUND(RRK13*RRL13,2)</f>
        <v>#REF!</v>
      </c>
      <c r="RRN13" s="292" t="e">
        <f>'PLAN. COMP.'!#REF!</f>
        <v>#REF!</v>
      </c>
      <c r="RRO13" s="293" t="e">
        <f>ROUND(RRM13*RRN13,2)</f>
        <v>#REF!</v>
      </c>
      <c r="RRP13" s="292" t="e">
        <f>'PLAN. COMP.'!#REF!</f>
        <v>#REF!</v>
      </c>
      <c r="RRQ13" s="293" t="e">
        <f>ROUND(RRO13*RRP13,2)</f>
        <v>#REF!</v>
      </c>
      <c r="RRR13" s="292" t="e">
        <f>'PLAN. COMP.'!#REF!</f>
        <v>#REF!</v>
      </c>
      <c r="RRS13" s="293" t="e">
        <f>ROUND(RRQ13*RRR13,2)</f>
        <v>#REF!</v>
      </c>
      <c r="RRT13" s="292" t="e">
        <f>'PLAN. COMP.'!#REF!</f>
        <v>#REF!</v>
      </c>
      <c r="RRU13" s="293" t="e">
        <f>ROUND(RRS13*RRT13,2)</f>
        <v>#REF!</v>
      </c>
      <c r="RRV13" s="292" t="e">
        <f>'PLAN. COMP.'!#REF!</f>
        <v>#REF!</v>
      </c>
      <c r="RRW13" s="293" t="e">
        <f>ROUND(RRU13*RRV13,2)</f>
        <v>#REF!</v>
      </c>
      <c r="RRX13" s="292" t="e">
        <f>'PLAN. COMP.'!#REF!</f>
        <v>#REF!</v>
      </c>
      <c r="RRY13" s="293" t="e">
        <f>ROUND(RRW13*RRX13,2)</f>
        <v>#REF!</v>
      </c>
      <c r="RRZ13" s="292" t="e">
        <f>'PLAN. COMP.'!#REF!</f>
        <v>#REF!</v>
      </c>
      <c r="RSA13" s="293" t="e">
        <f>ROUND(RRY13*RRZ13,2)</f>
        <v>#REF!</v>
      </c>
      <c r="RSB13" s="292" t="e">
        <f>'PLAN. COMP.'!#REF!</f>
        <v>#REF!</v>
      </c>
      <c r="RSC13" s="293" t="e">
        <f>ROUND(RSA13*RSB13,2)</f>
        <v>#REF!</v>
      </c>
      <c r="RSD13" s="292" t="e">
        <f>'PLAN. COMP.'!#REF!</f>
        <v>#REF!</v>
      </c>
      <c r="RSE13" s="293" t="e">
        <f>ROUND(RSC13*RSD13,2)</f>
        <v>#REF!</v>
      </c>
      <c r="RSF13" s="292" t="e">
        <f>'PLAN. COMP.'!#REF!</f>
        <v>#REF!</v>
      </c>
      <c r="RSG13" s="293" t="e">
        <f>ROUND(RSE13*RSF13,2)</f>
        <v>#REF!</v>
      </c>
      <c r="RSH13" s="292" t="e">
        <f>'PLAN. COMP.'!#REF!</f>
        <v>#REF!</v>
      </c>
      <c r="RSI13" s="293" t="e">
        <f>ROUND(RSG13*RSH13,2)</f>
        <v>#REF!</v>
      </c>
      <c r="RSJ13" s="292" t="e">
        <f>'PLAN. COMP.'!#REF!</f>
        <v>#REF!</v>
      </c>
      <c r="RSK13" s="293" t="e">
        <f>ROUND(RSI13*RSJ13,2)</f>
        <v>#REF!</v>
      </c>
      <c r="RSL13" s="292" t="e">
        <f>'PLAN. COMP.'!#REF!</f>
        <v>#REF!</v>
      </c>
      <c r="RSM13" s="293" t="e">
        <f>ROUND(RSK13*RSL13,2)</f>
        <v>#REF!</v>
      </c>
      <c r="RSN13" s="292" t="e">
        <f>'PLAN. COMP.'!#REF!</f>
        <v>#REF!</v>
      </c>
      <c r="RSO13" s="293" t="e">
        <f>ROUND(RSM13*RSN13,2)</f>
        <v>#REF!</v>
      </c>
      <c r="RSP13" s="292" t="e">
        <f>'PLAN. COMP.'!#REF!</f>
        <v>#REF!</v>
      </c>
      <c r="RSQ13" s="293" t="e">
        <f>ROUND(RSO13*RSP13,2)</f>
        <v>#REF!</v>
      </c>
      <c r="RSR13" s="292" t="e">
        <f>'PLAN. COMP.'!#REF!</f>
        <v>#REF!</v>
      </c>
      <c r="RSS13" s="293" t="e">
        <f>ROUND(RSQ13*RSR13,2)</f>
        <v>#REF!</v>
      </c>
      <c r="RST13" s="292" t="e">
        <f>'PLAN. COMP.'!#REF!</f>
        <v>#REF!</v>
      </c>
      <c r="RSU13" s="293" t="e">
        <f>ROUND(RSS13*RST13,2)</f>
        <v>#REF!</v>
      </c>
      <c r="RSV13" s="292" t="e">
        <f>'PLAN. COMP.'!#REF!</f>
        <v>#REF!</v>
      </c>
      <c r="RSW13" s="293" t="e">
        <f>ROUND(RSU13*RSV13,2)</f>
        <v>#REF!</v>
      </c>
      <c r="RSX13" s="292" t="e">
        <f>'PLAN. COMP.'!#REF!</f>
        <v>#REF!</v>
      </c>
      <c r="RSY13" s="293" t="e">
        <f>ROUND(RSW13*RSX13,2)</f>
        <v>#REF!</v>
      </c>
      <c r="RSZ13" s="292" t="e">
        <f>'PLAN. COMP.'!#REF!</f>
        <v>#REF!</v>
      </c>
      <c r="RTA13" s="293" t="e">
        <f>ROUND(RSY13*RSZ13,2)</f>
        <v>#REF!</v>
      </c>
      <c r="RTB13" s="292" t="e">
        <f>'PLAN. COMP.'!#REF!</f>
        <v>#REF!</v>
      </c>
      <c r="RTC13" s="293" t="e">
        <f>ROUND(RTA13*RTB13,2)</f>
        <v>#REF!</v>
      </c>
      <c r="RTD13" s="292" t="e">
        <f>'PLAN. COMP.'!#REF!</f>
        <v>#REF!</v>
      </c>
      <c r="RTE13" s="293" t="e">
        <f>ROUND(RTC13*RTD13,2)</f>
        <v>#REF!</v>
      </c>
      <c r="RTF13" s="292" t="e">
        <f>'PLAN. COMP.'!#REF!</f>
        <v>#REF!</v>
      </c>
      <c r="RTG13" s="293" t="e">
        <f>ROUND(RTE13*RTF13,2)</f>
        <v>#REF!</v>
      </c>
      <c r="RTH13" s="292" t="e">
        <f>'PLAN. COMP.'!#REF!</f>
        <v>#REF!</v>
      </c>
      <c r="RTI13" s="293" t="e">
        <f>ROUND(RTG13*RTH13,2)</f>
        <v>#REF!</v>
      </c>
      <c r="RTJ13" s="292" t="e">
        <f>'PLAN. COMP.'!#REF!</f>
        <v>#REF!</v>
      </c>
      <c r="RTK13" s="293" t="e">
        <f>ROUND(RTI13*RTJ13,2)</f>
        <v>#REF!</v>
      </c>
      <c r="RTL13" s="292" t="e">
        <f>'PLAN. COMP.'!#REF!</f>
        <v>#REF!</v>
      </c>
      <c r="RTM13" s="293" t="e">
        <f>ROUND(RTK13*RTL13,2)</f>
        <v>#REF!</v>
      </c>
      <c r="RTN13" s="292" t="e">
        <f>'PLAN. COMP.'!#REF!</f>
        <v>#REF!</v>
      </c>
      <c r="RTO13" s="293" t="e">
        <f>ROUND(RTM13*RTN13,2)</f>
        <v>#REF!</v>
      </c>
      <c r="RTP13" s="292" t="e">
        <f>'PLAN. COMP.'!#REF!</f>
        <v>#REF!</v>
      </c>
      <c r="RTQ13" s="293" t="e">
        <f>ROUND(RTO13*RTP13,2)</f>
        <v>#REF!</v>
      </c>
      <c r="RTR13" s="292" t="e">
        <f>'PLAN. COMP.'!#REF!</f>
        <v>#REF!</v>
      </c>
      <c r="RTS13" s="293" t="e">
        <f>ROUND(RTQ13*RTR13,2)</f>
        <v>#REF!</v>
      </c>
      <c r="RTT13" s="292" t="e">
        <f>'PLAN. COMP.'!#REF!</f>
        <v>#REF!</v>
      </c>
      <c r="RTU13" s="293" t="e">
        <f>ROUND(RTS13*RTT13,2)</f>
        <v>#REF!</v>
      </c>
      <c r="RTV13" s="292" t="e">
        <f>'PLAN. COMP.'!#REF!</f>
        <v>#REF!</v>
      </c>
      <c r="RTW13" s="293" t="e">
        <f>ROUND(RTU13*RTV13,2)</f>
        <v>#REF!</v>
      </c>
      <c r="RTX13" s="292" t="e">
        <f>'PLAN. COMP.'!#REF!</f>
        <v>#REF!</v>
      </c>
      <c r="RTY13" s="293" t="e">
        <f>ROUND(RTW13*RTX13,2)</f>
        <v>#REF!</v>
      </c>
      <c r="RTZ13" s="292" t="e">
        <f>'PLAN. COMP.'!#REF!</f>
        <v>#REF!</v>
      </c>
      <c r="RUA13" s="293" t="e">
        <f>ROUND(RTY13*RTZ13,2)</f>
        <v>#REF!</v>
      </c>
      <c r="RUB13" s="292" t="e">
        <f>'PLAN. COMP.'!#REF!</f>
        <v>#REF!</v>
      </c>
      <c r="RUC13" s="293" t="e">
        <f>ROUND(RUA13*RUB13,2)</f>
        <v>#REF!</v>
      </c>
      <c r="RUD13" s="292" t="e">
        <f>'PLAN. COMP.'!#REF!</f>
        <v>#REF!</v>
      </c>
      <c r="RUE13" s="293" t="e">
        <f>ROUND(RUC13*RUD13,2)</f>
        <v>#REF!</v>
      </c>
      <c r="RUF13" s="292" t="e">
        <f>'PLAN. COMP.'!#REF!</f>
        <v>#REF!</v>
      </c>
      <c r="RUG13" s="293" t="e">
        <f>ROUND(RUE13*RUF13,2)</f>
        <v>#REF!</v>
      </c>
      <c r="RUH13" s="292" t="e">
        <f>'PLAN. COMP.'!#REF!</f>
        <v>#REF!</v>
      </c>
      <c r="RUI13" s="293" t="e">
        <f>ROUND(RUG13*RUH13,2)</f>
        <v>#REF!</v>
      </c>
      <c r="RUJ13" s="292" t="e">
        <f>'PLAN. COMP.'!#REF!</f>
        <v>#REF!</v>
      </c>
      <c r="RUK13" s="293" t="e">
        <f>ROUND(RUI13*RUJ13,2)</f>
        <v>#REF!</v>
      </c>
      <c r="RUL13" s="292" t="e">
        <f>'PLAN. COMP.'!#REF!</f>
        <v>#REF!</v>
      </c>
      <c r="RUM13" s="293" t="e">
        <f>ROUND(RUK13*RUL13,2)</f>
        <v>#REF!</v>
      </c>
      <c r="RUN13" s="292" t="e">
        <f>'PLAN. COMP.'!#REF!</f>
        <v>#REF!</v>
      </c>
      <c r="RUO13" s="293" t="e">
        <f>ROUND(RUM13*RUN13,2)</f>
        <v>#REF!</v>
      </c>
      <c r="RUP13" s="292" t="e">
        <f>'PLAN. COMP.'!#REF!</f>
        <v>#REF!</v>
      </c>
      <c r="RUQ13" s="293" t="e">
        <f>ROUND(RUO13*RUP13,2)</f>
        <v>#REF!</v>
      </c>
      <c r="RUR13" s="292" t="e">
        <f>'PLAN. COMP.'!#REF!</f>
        <v>#REF!</v>
      </c>
      <c r="RUS13" s="293" t="e">
        <f>ROUND(RUQ13*RUR13,2)</f>
        <v>#REF!</v>
      </c>
      <c r="RUT13" s="292" t="e">
        <f>'PLAN. COMP.'!#REF!</f>
        <v>#REF!</v>
      </c>
      <c r="RUU13" s="293" t="e">
        <f>ROUND(RUS13*RUT13,2)</f>
        <v>#REF!</v>
      </c>
      <c r="RUV13" s="292" t="e">
        <f>'PLAN. COMP.'!#REF!</f>
        <v>#REF!</v>
      </c>
      <c r="RUW13" s="293" t="e">
        <f>ROUND(RUU13*RUV13,2)</f>
        <v>#REF!</v>
      </c>
      <c r="RUX13" s="292" t="e">
        <f>'PLAN. COMP.'!#REF!</f>
        <v>#REF!</v>
      </c>
      <c r="RUY13" s="293" t="e">
        <f>ROUND(RUW13*RUX13,2)</f>
        <v>#REF!</v>
      </c>
      <c r="RUZ13" s="292" t="e">
        <f>'PLAN. COMP.'!#REF!</f>
        <v>#REF!</v>
      </c>
      <c r="RVA13" s="293" t="e">
        <f>ROUND(RUY13*RUZ13,2)</f>
        <v>#REF!</v>
      </c>
      <c r="RVB13" s="292" t="e">
        <f>'PLAN. COMP.'!#REF!</f>
        <v>#REF!</v>
      </c>
      <c r="RVC13" s="293" t="e">
        <f>ROUND(RVA13*RVB13,2)</f>
        <v>#REF!</v>
      </c>
      <c r="RVD13" s="292" t="e">
        <f>'PLAN. COMP.'!#REF!</f>
        <v>#REF!</v>
      </c>
      <c r="RVE13" s="293" t="e">
        <f>ROUND(RVC13*RVD13,2)</f>
        <v>#REF!</v>
      </c>
      <c r="RVF13" s="292" t="e">
        <f>'PLAN. COMP.'!#REF!</f>
        <v>#REF!</v>
      </c>
      <c r="RVG13" s="293" t="e">
        <f>ROUND(RVE13*RVF13,2)</f>
        <v>#REF!</v>
      </c>
      <c r="RVH13" s="292" t="e">
        <f>'PLAN. COMP.'!#REF!</f>
        <v>#REF!</v>
      </c>
      <c r="RVI13" s="293" t="e">
        <f>ROUND(RVG13*RVH13,2)</f>
        <v>#REF!</v>
      </c>
      <c r="RVJ13" s="292" t="e">
        <f>'PLAN. COMP.'!#REF!</f>
        <v>#REF!</v>
      </c>
      <c r="RVK13" s="293" t="e">
        <f>ROUND(RVI13*RVJ13,2)</f>
        <v>#REF!</v>
      </c>
      <c r="RVL13" s="292" t="e">
        <f>'PLAN. COMP.'!#REF!</f>
        <v>#REF!</v>
      </c>
      <c r="RVM13" s="293" t="e">
        <f>ROUND(RVK13*RVL13,2)</f>
        <v>#REF!</v>
      </c>
      <c r="RVN13" s="292" t="e">
        <f>'PLAN. COMP.'!#REF!</f>
        <v>#REF!</v>
      </c>
      <c r="RVO13" s="293" t="e">
        <f>ROUND(RVM13*RVN13,2)</f>
        <v>#REF!</v>
      </c>
      <c r="RVP13" s="292" t="e">
        <f>'PLAN. COMP.'!#REF!</f>
        <v>#REF!</v>
      </c>
      <c r="RVQ13" s="293" t="e">
        <f>ROUND(RVO13*RVP13,2)</f>
        <v>#REF!</v>
      </c>
      <c r="RVR13" s="292" t="e">
        <f>'PLAN. COMP.'!#REF!</f>
        <v>#REF!</v>
      </c>
      <c r="RVS13" s="293" t="e">
        <f>ROUND(RVQ13*RVR13,2)</f>
        <v>#REF!</v>
      </c>
      <c r="RVT13" s="292" t="e">
        <f>'PLAN. COMP.'!#REF!</f>
        <v>#REF!</v>
      </c>
      <c r="RVU13" s="293" t="e">
        <f>ROUND(RVS13*RVT13,2)</f>
        <v>#REF!</v>
      </c>
      <c r="RVV13" s="292" t="e">
        <f>'PLAN. COMP.'!#REF!</f>
        <v>#REF!</v>
      </c>
      <c r="RVW13" s="293" t="e">
        <f>ROUND(RVU13*RVV13,2)</f>
        <v>#REF!</v>
      </c>
      <c r="RVX13" s="292" t="e">
        <f>'PLAN. COMP.'!#REF!</f>
        <v>#REF!</v>
      </c>
      <c r="RVY13" s="293" t="e">
        <f>ROUND(RVW13*RVX13,2)</f>
        <v>#REF!</v>
      </c>
      <c r="RVZ13" s="292" t="e">
        <f>'PLAN. COMP.'!#REF!</f>
        <v>#REF!</v>
      </c>
      <c r="RWA13" s="293" t="e">
        <f>ROUND(RVY13*RVZ13,2)</f>
        <v>#REF!</v>
      </c>
      <c r="RWB13" s="292" t="e">
        <f>'PLAN. COMP.'!#REF!</f>
        <v>#REF!</v>
      </c>
      <c r="RWC13" s="293" t="e">
        <f>ROUND(RWA13*RWB13,2)</f>
        <v>#REF!</v>
      </c>
      <c r="RWD13" s="292" t="e">
        <f>'PLAN. COMP.'!#REF!</f>
        <v>#REF!</v>
      </c>
      <c r="RWE13" s="293" t="e">
        <f>ROUND(RWC13*RWD13,2)</f>
        <v>#REF!</v>
      </c>
      <c r="RWF13" s="292" t="e">
        <f>'PLAN. COMP.'!#REF!</f>
        <v>#REF!</v>
      </c>
      <c r="RWG13" s="293" t="e">
        <f>ROUND(RWE13*RWF13,2)</f>
        <v>#REF!</v>
      </c>
      <c r="RWH13" s="292" t="e">
        <f>'PLAN. COMP.'!#REF!</f>
        <v>#REF!</v>
      </c>
      <c r="RWI13" s="293" t="e">
        <f>ROUND(RWG13*RWH13,2)</f>
        <v>#REF!</v>
      </c>
      <c r="RWJ13" s="292" t="e">
        <f>'PLAN. COMP.'!#REF!</f>
        <v>#REF!</v>
      </c>
      <c r="RWK13" s="293" t="e">
        <f>ROUND(RWI13*RWJ13,2)</f>
        <v>#REF!</v>
      </c>
      <c r="RWL13" s="292" t="e">
        <f>'PLAN. COMP.'!#REF!</f>
        <v>#REF!</v>
      </c>
      <c r="RWM13" s="293" t="e">
        <f>ROUND(RWK13*RWL13,2)</f>
        <v>#REF!</v>
      </c>
      <c r="RWN13" s="292" t="e">
        <f>'PLAN. COMP.'!#REF!</f>
        <v>#REF!</v>
      </c>
      <c r="RWO13" s="293" t="e">
        <f>ROUND(RWM13*RWN13,2)</f>
        <v>#REF!</v>
      </c>
      <c r="RWP13" s="292" t="e">
        <f>'PLAN. COMP.'!#REF!</f>
        <v>#REF!</v>
      </c>
      <c r="RWQ13" s="293" t="e">
        <f>ROUND(RWO13*RWP13,2)</f>
        <v>#REF!</v>
      </c>
      <c r="RWR13" s="292" t="e">
        <f>'PLAN. COMP.'!#REF!</f>
        <v>#REF!</v>
      </c>
      <c r="RWS13" s="293" t="e">
        <f>ROUND(RWQ13*RWR13,2)</f>
        <v>#REF!</v>
      </c>
      <c r="RWT13" s="292" t="e">
        <f>'PLAN. COMP.'!#REF!</f>
        <v>#REF!</v>
      </c>
      <c r="RWU13" s="293" t="e">
        <f>ROUND(RWS13*RWT13,2)</f>
        <v>#REF!</v>
      </c>
      <c r="RWV13" s="292" t="e">
        <f>'PLAN. COMP.'!#REF!</f>
        <v>#REF!</v>
      </c>
      <c r="RWW13" s="293" t="e">
        <f>ROUND(RWU13*RWV13,2)</f>
        <v>#REF!</v>
      </c>
      <c r="RWX13" s="292" t="e">
        <f>'PLAN. COMP.'!#REF!</f>
        <v>#REF!</v>
      </c>
      <c r="RWY13" s="293" t="e">
        <f>ROUND(RWW13*RWX13,2)</f>
        <v>#REF!</v>
      </c>
      <c r="RWZ13" s="292" t="e">
        <f>'PLAN. COMP.'!#REF!</f>
        <v>#REF!</v>
      </c>
      <c r="RXA13" s="293" t="e">
        <f>ROUND(RWY13*RWZ13,2)</f>
        <v>#REF!</v>
      </c>
      <c r="RXB13" s="292" t="e">
        <f>'PLAN. COMP.'!#REF!</f>
        <v>#REF!</v>
      </c>
      <c r="RXC13" s="293" t="e">
        <f>ROUND(RXA13*RXB13,2)</f>
        <v>#REF!</v>
      </c>
      <c r="RXD13" s="292" t="e">
        <f>'PLAN. COMP.'!#REF!</f>
        <v>#REF!</v>
      </c>
      <c r="RXE13" s="293" t="e">
        <f>ROUND(RXC13*RXD13,2)</f>
        <v>#REF!</v>
      </c>
      <c r="RXF13" s="292" t="e">
        <f>'PLAN. COMP.'!#REF!</f>
        <v>#REF!</v>
      </c>
      <c r="RXG13" s="293" t="e">
        <f>ROUND(RXE13*RXF13,2)</f>
        <v>#REF!</v>
      </c>
      <c r="RXH13" s="292" t="e">
        <f>'PLAN. COMP.'!#REF!</f>
        <v>#REF!</v>
      </c>
      <c r="RXI13" s="293" t="e">
        <f>ROUND(RXG13*RXH13,2)</f>
        <v>#REF!</v>
      </c>
      <c r="RXJ13" s="292" t="e">
        <f>'PLAN. COMP.'!#REF!</f>
        <v>#REF!</v>
      </c>
      <c r="RXK13" s="293" t="e">
        <f>ROUND(RXI13*RXJ13,2)</f>
        <v>#REF!</v>
      </c>
      <c r="RXL13" s="292" t="e">
        <f>'PLAN. COMP.'!#REF!</f>
        <v>#REF!</v>
      </c>
      <c r="RXM13" s="293" t="e">
        <f>ROUND(RXK13*RXL13,2)</f>
        <v>#REF!</v>
      </c>
      <c r="RXN13" s="292" t="e">
        <f>'PLAN. COMP.'!#REF!</f>
        <v>#REF!</v>
      </c>
      <c r="RXO13" s="293" t="e">
        <f>ROUND(RXM13*RXN13,2)</f>
        <v>#REF!</v>
      </c>
      <c r="RXP13" s="292" t="e">
        <f>'PLAN. COMP.'!#REF!</f>
        <v>#REF!</v>
      </c>
      <c r="RXQ13" s="293" t="e">
        <f>ROUND(RXO13*RXP13,2)</f>
        <v>#REF!</v>
      </c>
      <c r="RXR13" s="292" t="e">
        <f>'PLAN. COMP.'!#REF!</f>
        <v>#REF!</v>
      </c>
      <c r="RXS13" s="293" t="e">
        <f>ROUND(RXQ13*RXR13,2)</f>
        <v>#REF!</v>
      </c>
      <c r="RXT13" s="292" t="e">
        <f>'PLAN. COMP.'!#REF!</f>
        <v>#REF!</v>
      </c>
      <c r="RXU13" s="293" t="e">
        <f>ROUND(RXS13*RXT13,2)</f>
        <v>#REF!</v>
      </c>
      <c r="RXV13" s="292" t="e">
        <f>'PLAN. COMP.'!#REF!</f>
        <v>#REF!</v>
      </c>
      <c r="RXW13" s="293" t="e">
        <f>ROUND(RXU13*RXV13,2)</f>
        <v>#REF!</v>
      </c>
      <c r="RXX13" s="292" t="e">
        <f>'PLAN. COMP.'!#REF!</f>
        <v>#REF!</v>
      </c>
      <c r="RXY13" s="293" t="e">
        <f>ROUND(RXW13*RXX13,2)</f>
        <v>#REF!</v>
      </c>
      <c r="RXZ13" s="292" t="e">
        <f>'PLAN. COMP.'!#REF!</f>
        <v>#REF!</v>
      </c>
      <c r="RYA13" s="293" t="e">
        <f>ROUND(RXY13*RXZ13,2)</f>
        <v>#REF!</v>
      </c>
      <c r="RYB13" s="292" t="e">
        <f>'PLAN. COMP.'!#REF!</f>
        <v>#REF!</v>
      </c>
      <c r="RYC13" s="293" t="e">
        <f>ROUND(RYA13*RYB13,2)</f>
        <v>#REF!</v>
      </c>
      <c r="RYD13" s="292" t="e">
        <f>'PLAN. COMP.'!#REF!</f>
        <v>#REF!</v>
      </c>
      <c r="RYE13" s="293" t="e">
        <f>ROUND(RYC13*RYD13,2)</f>
        <v>#REF!</v>
      </c>
      <c r="RYF13" s="292" t="e">
        <f>'PLAN. COMP.'!#REF!</f>
        <v>#REF!</v>
      </c>
      <c r="RYG13" s="293" t="e">
        <f>ROUND(RYE13*RYF13,2)</f>
        <v>#REF!</v>
      </c>
      <c r="RYH13" s="292" t="e">
        <f>'PLAN. COMP.'!#REF!</f>
        <v>#REF!</v>
      </c>
      <c r="RYI13" s="293" t="e">
        <f>ROUND(RYG13*RYH13,2)</f>
        <v>#REF!</v>
      </c>
      <c r="RYJ13" s="292" t="e">
        <f>'PLAN. COMP.'!#REF!</f>
        <v>#REF!</v>
      </c>
      <c r="RYK13" s="293" t="e">
        <f>ROUND(RYI13*RYJ13,2)</f>
        <v>#REF!</v>
      </c>
      <c r="RYL13" s="292" t="e">
        <f>'PLAN. COMP.'!#REF!</f>
        <v>#REF!</v>
      </c>
      <c r="RYM13" s="293" t="e">
        <f>ROUND(RYK13*RYL13,2)</f>
        <v>#REF!</v>
      </c>
      <c r="RYN13" s="292" t="e">
        <f>'PLAN. COMP.'!#REF!</f>
        <v>#REF!</v>
      </c>
      <c r="RYO13" s="293" t="e">
        <f>ROUND(RYM13*RYN13,2)</f>
        <v>#REF!</v>
      </c>
      <c r="RYP13" s="292" t="e">
        <f>'PLAN. COMP.'!#REF!</f>
        <v>#REF!</v>
      </c>
      <c r="RYQ13" s="293" t="e">
        <f>ROUND(RYO13*RYP13,2)</f>
        <v>#REF!</v>
      </c>
      <c r="RYR13" s="292" t="e">
        <f>'PLAN. COMP.'!#REF!</f>
        <v>#REF!</v>
      </c>
      <c r="RYS13" s="293" t="e">
        <f>ROUND(RYQ13*RYR13,2)</f>
        <v>#REF!</v>
      </c>
      <c r="RYT13" s="292" t="e">
        <f>'PLAN. COMP.'!#REF!</f>
        <v>#REF!</v>
      </c>
      <c r="RYU13" s="293" t="e">
        <f>ROUND(RYS13*RYT13,2)</f>
        <v>#REF!</v>
      </c>
      <c r="RYV13" s="292" t="e">
        <f>'PLAN. COMP.'!#REF!</f>
        <v>#REF!</v>
      </c>
      <c r="RYW13" s="293" t="e">
        <f>ROUND(RYU13*RYV13,2)</f>
        <v>#REF!</v>
      </c>
      <c r="RYX13" s="292" t="e">
        <f>'PLAN. COMP.'!#REF!</f>
        <v>#REF!</v>
      </c>
      <c r="RYY13" s="293" t="e">
        <f>ROUND(RYW13*RYX13,2)</f>
        <v>#REF!</v>
      </c>
      <c r="RYZ13" s="292" t="e">
        <f>'PLAN. COMP.'!#REF!</f>
        <v>#REF!</v>
      </c>
      <c r="RZA13" s="293" t="e">
        <f>ROUND(RYY13*RYZ13,2)</f>
        <v>#REF!</v>
      </c>
      <c r="RZB13" s="292" t="e">
        <f>'PLAN. COMP.'!#REF!</f>
        <v>#REF!</v>
      </c>
      <c r="RZC13" s="293" t="e">
        <f>ROUND(RZA13*RZB13,2)</f>
        <v>#REF!</v>
      </c>
      <c r="RZD13" s="292" t="e">
        <f>'PLAN. COMP.'!#REF!</f>
        <v>#REF!</v>
      </c>
      <c r="RZE13" s="293" t="e">
        <f>ROUND(RZC13*RZD13,2)</f>
        <v>#REF!</v>
      </c>
      <c r="RZF13" s="292" t="e">
        <f>'PLAN. COMP.'!#REF!</f>
        <v>#REF!</v>
      </c>
      <c r="RZG13" s="293" t="e">
        <f>ROUND(RZE13*RZF13,2)</f>
        <v>#REF!</v>
      </c>
      <c r="RZH13" s="292" t="e">
        <f>'PLAN. COMP.'!#REF!</f>
        <v>#REF!</v>
      </c>
      <c r="RZI13" s="293" t="e">
        <f>ROUND(RZG13*RZH13,2)</f>
        <v>#REF!</v>
      </c>
      <c r="RZJ13" s="292" t="e">
        <f>'PLAN. COMP.'!#REF!</f>
        <v>#REF!</v>
      </c>
      <c r="RZK13" s="293" t="e">
        <f>ROUND(RZI13*RZJ13,2)</f>
        <v>#REF!</v>
      </c>
      <c r="RZL13" s="292" t="e">
        <f>'PLAN. COMP.'!#REF!</f>
        <v>#REF!</v>
      </c>
      <c r="RZM13" s="293" t="e">
        <f>ROUND(RZK13*RZL13,2)</f>
        <v>#REF!</v>
      </c>
      <c r="RZN13" s="292" t="e">
        <f>'PLAN. COMP.'!#REF!</f>
        <v>#REF!</v>
      </c>
      <c r="RZO13" s="293" t="e">
        <f>ROUND(RZM13*RZN13,2)</f>
        <v>#REF!</v>
      </c>
      <c r="RZP13" s="292" t="e">
        <f>'PLAN. COMP.'!#REF!</f>
        <v>#REF!</v>
      </c>
      <c r="RZQ13" s="293" t="e">
        <f>ROUND(RZO13*RZP13,2)</f>
        <v>#REF!</v>
      </c>
      <c r="RZR13" s="292" t="e">
        <f>'PLAN. COMP.'!#REF!</f>
        <v>#REF!</v>
      </c>
      <c r="RZS13" s="293" t="e">
        <f>ROUND(RZQ13*RZR13,2)</f>
        <v>#REF!</v>
      </c>
      <c r="RZT13" s="292" t="e">
        <f>'PLAN. COMP.'!#REF!</f>
        <v>#REF!</v>
      </c>
      <c r="RZU13" s="293" t="e">
        <f>ROUND(RZS13*RZT13,2)</f>
        <v>#REF!</v>
      </c>
      <c r="RZV13" s="292" t="e">
        <f>'PLAN. COMP.'!#REF!</f>
        <v>#REF!</v>
      </c>
      <c r="RZW13" s="293" t="e">
        <f>ROUND(RZU13*RZV13,2)</f>
        <v>#REF!</v>
      </c>
      <c r="RZX13" s="292" t="e">
        <f>'PLAN. COMP.'!#REF!</f>
        <v>#REF!</v>
      </c>
      <c r="RZY13" s="293" t="e">
        <f>ROUND(RZW13*RZX13,2)</f>
        <v>#REF!</v>
      </c>
      <c r="RZZ13" s="292" t="e">
        <f>'PLAN. COMP.'!#REF!</f>
        <v>#REF!</v>
      </c>
      <c r="SAA13" s="293" t="e">
        <f>ROUND(RZY13*RZZ13,2)</f>
        <v>#REF!</v>
      </c>
      <c r="SAB13" s="292" t="e">
        <f>'PLAN. COMP.'!#REF!</f>
        <v>#REF!</v>
      </c>
      <c r="SAC13" s="293" t="e">
        <f>ROUND(SAA13*SAB13,2)</f>
        <v>#REF!</v>
      </c>
      <c r="SAD13" s="292" t="e">
        <f>'PLAN. COMP.'!#REF!</f>
        <v>#REF!</v>
      </c>
      <c r="SAE13" s="293" t="e">
        <f>ROUND(SAC13*SAD13,2)</f>
        <v>#REF!</v>
      </c>
      <c r="SAF13" s="292" t="e">
        <f>'PLAN. COMP.'!#REF!</f>
        <v>#REF!</v>
      </c>
      <c r="SAG13" s="293" t="e">
        <f>ROUND(SAE13*SAF13,2)</f>
        <v>#REF!</v>
      </c>
      <c r="SAH13" s="292" t="e">
        <f>'PLAN. COMP.'!#REF!</f>
        <v>#REF!</v>
      </c>
      <c r="SAI13" s="293" t="e">
        <f>ROUND(SAG13*SAH13,2)</f>
        <v>#REF!</v>
      </c>
      <c r="SAJ13" s="292" t="e">
        <f>'PLAN. COMP.'!#REF!</f>
        <v>#REF!</v>
      </c>
      <c r="SAK13" s="293" t="e">
        <f>ROUND(SAI13*SAJ13,2)</f>
        <v>#REF!</v>
      </c>
      <c r="SAL13" s="292" t="e">
        <f>'PLAN. COMP.'!#REF!</f>
        <v>#REF!</v>
      </c>
      <c r="SAM13" s="293" t="e">
        <f>ROUND(SAK13*SAL13,2)</f>
        <v>#REF!</v>
      </c>
      <c r="SAN13" s="292" t="e">
        <f>'PLAN. COMP.'!#REF!</f>
        <v>#REF!</v>
      </c>
      <c r="SAO13" s="293" t="e">
        <f>ROUND(SAM13*SAN13,2)</f>
        <v>#REF!</v>
      </c>
      <c r="SAP13" s="292" t="e">
        <f>'PLAN. COMP.'!#REF!</f>
        <v>#REF!</v>
      </c>
      <c r="SAQ13" s="293" t="e">
        <f>ROUND(SAO13*SAP13,2)</f>
        <v>#REF!</v>
      </c>
      <c r="SAR13" s="292" t="e">
        <f>'PLAN. COMP.'!#REF!</f>
        <v>#REF!</v>
      </c>
      <c r="SAS13" s="293" t="e">
        <f>ROUND(SAQ13*SAR13,2)</f>
        <v>#REF!</v>
      </c>
      <c r="SAT13" s="292" t="e">
        <f>'PLAN. COMP.'!#REF!</f>
        <v>#REF!</v>
      </c>
      <c r="SAU13" s="293" t="e">
        <f>ROUND(SAS13*SAT13,2)</f>
        <v>#REF!</v>
      </c>
      <c r="SAV13" s="292" t="e">
        <f>'PLAN. COMP.'!#REF!</f>
        <v>#REF!</v>
      </c>
      <c r="SAW13" s="293" t="e">
        <f>ROUND(SAU13*SAV13,2)</f>
        <v>#REF!</v>
      </c>
      <c r="SAX13" s="292" t="e">
        <f>'PLAN. COMP.'!#REF!</f>
        <v>#REF!</v>
      </c>
      <c r="SAY13" s="293" t="e">
        <f>ROUND(SAW13*SAX13,2)</f>
        <v>#REF!</v>
      </c>
      <c r="SAZ13" s="292" t="e">
        <f>'PLAN. COMP.'!#REF!</f>
        <v>#REF!</v>
      </c>
      <c r="SBA13" s="293" t="e">
        <f>ROUND(SAY13*SAZ13,2)</f>
        <v>#REF!</v>
      </c>
      <c r="SBB13" s="292" t="e">
        <f>'PLAN. COMP.'!#REF!</f>
        <v>#REF!</v>
      </c>
      <c r="SBC13" s="293" t="e">
        <f>ROUND(SBA13*SBB13,2)</f>
        <v>#REF!</v>
      </c>
      <c r="SBD13" s="292" t="e">
        <f>'PLAN. COMP.'!#REF!</f>
        <v>#REF!</v>
      </c>
      <c r="SBE13" s="293" t="e">
        <f>ROUND(SBC13*SBD13,2)</f>
        <v>#REF!</v>
      </c>
      <c r="SBF13" s="292" t="e">
        <f>'PLAN. COMP.'!#REF!</f>
        <v>#REF!</v>
      </c>
      <c r="SBG13" s="293" t="e">
        <f>ROUND(SBE13*SBF13,2)</f>
        <v>#REF!</v>
      </c>
      <c r="SBH13" s="292" t="e">
        <f>'PLAN. COMP.'!#REF!</f>
        <v>#REF!</v>
      </c>
      <c r="SBI13" s="293" t="e">
        <f>ROUND(SBG13*SBH13,2)</f>
        <v>#REF!</v>
      </c>
      <c r="SBJ13" s="292" t="e">
        <f>'PLAN. COMP.'!#REF!</f>
        <v>#REF!</v>
      </c>
      <c r="SBK13" s="293" t="e">
        <f>ROUND(SBI13*SBJ13,2)</f>
        <v>#REF!</v>
      </c>
      <c r="SBL13" s="292" t="e">
        <f>'PLAN. COMP.'!#REF!</f>
        <v>#REF!</v>
      </c>
      <c r="SBM13" s="293" t="e">
        <f>ROUND(SBK13*SBL13,2)</f>
        <v>#REF!</v>
      </c>
      <c r="SBN13" s="292" t="e">
        <f>'PLAN. COMP.'!#REF!</f>
        <v>#REF!</v>
      </c>
      <c r="SBO13" s="293" t="e">
        <f>ROUND(SBM13*SBN13,2)</f>
        <v>#REF!</v>
      </c>
      <c r="SBP13" s="292" t="e">
        <f>'PLAN. COMP.'!#REF!</f>
        <v>#REF!</v>
      </c>
      <c r="SBQ13" s="293" t="e">
        <f>ROUND(SBO13*SBP13,2)</f>
        <v>#REF!</v>
      </c>
      <c r="SBR13" s="292" t="e">
        <f>'PLAN. COMP.'!#REF!</f>
        <v>#REF!</v>
      </c>
      <c r="SBS13" s="293" t="e">
        <f>ROUND(SBQ13*SBR13,2)</f>
        <v>#REF!</v>
      </c>
      <c r="SBT13" s="292" t="e">
        <f>'PLAN. COMP.'!#REF!</f>
        <v>#REF!</v>
      </c>
      <c r="SBU13" s="293" t="e">
        <f>ROUND(SBS13*SBT13,2)</f>
        <v>#REF!</v>
      </c>
      <c r="SBV13" s="292" t="e">
        <f>'PLAN. COMP.'!#REF!</f>
        <v>#REF!</v>
      </c>
      <c r="SBW13" s="293" t="e">
        <f>ROUND(SBU13*SBV13,2)</f>
        <v>#REF!</v>
      </c>
      <c r="SBX13" s="292" t="e">
        <f>'PLAN. COMP.'!#REF!</f>
        <v>#REF!</v>
      </c>
      <c r="SBY13" s="293" t="e">
        <f>ROUND(SBW13*SBX13,2)</f>
        <v>#REF!</v>
      </c>
      <c r="SBZ13" s="292" t="e">
        <f>'PLAN. COMP.'!#REF!</f>
        <v>#REF!</v>
      </c>
      <c r="SCA13" s="293" t="e">
        <f>ROUND(SBY13*SBZ13,2)</f>
        <v>#REF!</v>
      </c>
      <c r="SCB13" s="292" t="e">
        <f>'PLAN. COMP.'!#REF!</f>
        <v>#REF!</v>
      </c>
      <c r="SCC13" s="293" t="e">
        <f>ROUND(SCA13*SCB13,2)</f>
        <v>#REF!</v>
      </c>
      <c r="SCD13" s="292" t="e">
        <f>'PLAN. COMP.'!#REF!</f>
        <v>#REF!</v>
      </c>
      <c r="SCE13" s="293" t="e">
        <f>ROUND(SCC13*SCD13,2)</f>
        <v>#REF!</v>
      </c>
      <c r="SCF13" s="292" t="e">
        <f>'PLAN. COMP.'!#REF!</f>
        <v>#REF!</v>
      </c>
      <c r="SCG13" s="293" t="e">
        <f>ROUND(SCE13*SCF13,2)</f>
        <v>#REF!</v>
      </c>
      <c r="SCH13" s="292" t="e">
        <f>'PLAN. COMP.'!#REF!</f>
        <v>#REF!</v>
      </c>
      <c r="SCI13" s="293" t="e">
        <f>ROUND(SCG13*SCH13,2)</f>
        <v>#REF!</v>
      </c>
      <c r="SCJ13" s="292" t="e">
        <f>'PLAN. COMP.'!#REF!</f>
        <v>#REF!</v>
      </c>
      <c r="SCK13" s="293" t="e">
        <f>ROUND(SCI13*SCJ13,2)</f>
        <v>#REF!</v>
      </c>
      <c r="SCL13" s="292" t="e">
        <f>'PLAN. COMP.'!#REF!</f>
        <v>#REF!</v>
      </c>
      <c r="SCM13" s="293" t="e">
        <f>ROUND(SCK13*SCL13,2)</f>
        <v>#REF!</v>
      </c>
      <c r="SCN13" s="292" t="e">
        <f>'PLAN. COMP.'!#REF!</f>
        <v>#REF!</v>
      </c>
      <c r="SCO13" s="293" t="e">
        <f>ROUND(SCM13*SCN13,2)</f>
        <v>#REF!</v>
      </c>
      <c r="SCP13" s="292" t="e">
        <f>'PLAN. COMP.'!#REF!</f>
        <v>#REF!</v>
      </c>
      <c r="SCQ13" s="293" t="e">
        <f>ROUND(SCO13*SCP13,2)</f>
        <v>#REF!</v>
      </c>
      <c r="SCR13" s="292" t="e">
        <f>'PLAN. COMP.'!#REF!</f>
        <v>#REF!</v>
      </c>
      <c r="SCS13" s="293" t="e">
        <f>ROUND(SCQ13*SCR13,2)</f>
        <v>#REF!</v>
      </c>
      <c r="SCT13" s="292" t="e">
        <f>'PLAN. COMP.'!#REF!</f>
        <v>#REF!</v>
      </c>
      <c r="SCU13" s="293" t="e">
        <f>ROUND(SCS13*SCT13,2)</f>
        <v>#REF!</v>
      </c>
      <c r="SCV13" s="292" t="e">
        <f>'PLAN. COMP.'!#REF!</f>
        <v>#REF!</v>
      </c>
      <c r="SCW13" s="293" t="e">
        <f>ROUND(SCU13*SCV13,2)</f>
        <v>#REF!</v>
      </c>
      <c r="SCX13" s="292" t="e">
        <f>'PLAN. COMP.'!#REF!</f>
        <v>#REF!</v>
      </c>
      <c r="SCY13" s="293" t="e">
        <f>ROUND(SCW13*SCX13,2)</f>
        <v>#REF!</v>
      </c>
      <c r="SCZ13" s="292" t="e">
        <f>'PLAN. COMP.'!#REF!</f>
        <v>#REF!</v>
      </c>
      <c r="SDA13" s="293" t="e">
        <f>ROUND(SCY13*SCZ13,2)</f>
        <v>#REF!</v>
      </c>
      <c r="SDB13" s="292" t="e">
        <f>'PLAN. COMP.'!#REF!</f>
        <v>#REF!</v>
      </c>
      <c r="SDC13" s="293" t="e">
        <f>ROUND(SDA13*SDB13,2)</f>
        <v>#REF!</v>
      </c>
      <c r="SDD13" s="292" t="e">
        <f>'PLAN. COMP.'!#REF!</f>
        <v>#REF!</v>
      </c>
      <c r="SDE13" s="293" t="e">
        <f>ROUND(SDC13*SDD13,2)</f>
        <v>#REF!</v>
      </c>
      <c r="SDF13" s="292" t="e">
        <f>'PLAN. COMP.'!#REF!</f>
        <v>#REF!</v>
      </c>
      <c r="SDG13" s="293" t="e">
        <f>ROUND(SDE13*SDF13,2)</f>
        <v>#REF!</v>
      </c>
      <c r="SDH13" s="292" t="e">
        <f>'PLAN. COMP.'!#REF!</f>
        <v>#REF!</v>
      </c>
      <c r="SDI13" s="293" t="e">
        <f>ROUND(SDG13*SDH13,2)</f>
        <v>#REF!</v>
      </c>
      <c r="SDJ13" s="292" t="e">
        <f>'PLAN. COMP.'!#REF!</f>
        <v>#REF!</v>
      </c>
      <c r="SDK13" s="293" t="e">
        <f>ROUND(SDI13*SDJ13,2)</f>
        <v>#REF!</v>
      </c>
      <c r="SDL13" s="292" t="e">
        <f>'PLAN. COMP.'!#REF!</f>
        <v>#REF!</v>
      </c>
      <c r="SDM13" s="293" t="e">
        <f>ROUND(SDK13*SDL13,2)</f>
        <v>#REF!</v>
      </c>
      <c r="SDN13" s="292" t="e">
        <f>'PLAN. COMP.'!#REF!</f>
        <v>#REF!</v>
      </c>
      <c r="SDO13" s="293" t="e">
        <f>ROUND(SDM13*SDN13,2)</f>
        <v>#REF!</v>
      </c>
      <c r="SDP13" s="292" t="e">
        <f>'PLAN. COMP.'!#REF!</f>
        <v>#REF!</v>
      </c>
      <c r="SDQ13" s="293" t="e">
        <f>ROUND(SDO13*SDP13,2)</f>
        <v>#REF!</v>
      </c>
      <c r="SDR13" s="292" t="e">
        <f>'PLAN. COMP.'!#REF!</f>
        <v>#REF!</v>
      </c>
      <c r="SDS13" s="293" t="e">
        <f>ROUND(SDQ13*SDR13,2)</f>
        <v>#REF!</v>
      </c>
      <c r="SDT13" s="292" t="e">
        <f>'PLAN. COMP.'!#REF!</f>
        <v>#REF!</v>
      </c>
      <c r="SDU13" s="293" t="e">
        <f>ROUND(SDS13*SDT13,2)</f>
        <v>#REF!</v>
      </c>
      <c r="SDV13" s="292" t="e">
        <f>'PLAN. COMP.'!#REF!</f>
        <v>#REF!</v>
      </c>
      <c r="SDW13" s="293" t="e">
        <f>ROUND(SDU13*SDV13,2)</f>
        <v>#REF!</v>
      </c>
      <c r="SDX13" s="292" t="e">
        <f>'PLAN. COMP.'!#REF!</f>
        <v>#REF!</v>
      </c>
      <c r="SDY13" s="293" t="e">
        <f>ROUND(SDW13*SDX13,2)</f>
        <v>#REF!</v>
      </c>
      <c r="SDZ13" s="292" t="e">
        <f>'PLAN. COMP.'!#REF!</f>
        <v>#REF!</v>
      </c>
      <c r="SEA13" s="293" t="e">
        <f>ROUND(SDY13*SDZ13,2)</f>
        <v>#REF!</v>
      </c>
      <c r="SEB13" s="292" t="e">
        <f>'PLAN. COMP.'!#REF!</f>
        <v>#REF!</v>
      </c>
      <c r="SEC13" s="293" t="e">
        <f>ROUND(SEA13*SEB13,2)</f>
        <v>#REF!</v>
      </c>
      <c r="SED13" s="292" t="e">
        <f>'PLAN. COMP.'!#REF!</f>
        <v>#REF!</v>
      </c>
      <c r="SEE13" s="293" t="e">
        <f>ROUND(SEC13*SED13,2)</f>
        <v>#REF!</v>
      </c>
      <c r="SEF13" s="292" t="e">
        <f>'PLAN. COMP.'!#REF!</f>
        <v>#REF!</v>
      </c>
      <c r="SEG13" s="293" t="e">
        <f>ROUND(SEE13*SEF13,2)</f>
        <v>#REF!</v>
      </c>
      <c r="SEH13" s="292" t="e">
        <f>'PLAN. COMP.'!#REF!</f>
        <v>#REF!</v>
      </c>
      <c r="SEI13" s="293" t="e">
        <f>ROUND(SEG13*SEH13,2)</f>
        <v>#REF!</v>
      </c>
      <c r="SEJ13" s="292" t="e">
        <f>'PLAN. COMP.'!#REF!</f>
        <v>#REF!</v>
      </c>
      <c r="SEK13" s="293" t="e">
        <f>ROUND(SEI13*SEJ13,2)</f>
        <v>#REF!</v>
      </c>
      <c r="SEL13" s="292" t="e">
        <f>'PLAN. COMP.'!#REF!</f>
        <v>#REF!</v>
      </c>
      <c r="SEM13" s="293" t="e">
        <f>ROUND(SEK13*SEL13,2)</f>
        <v>#REF!</v>
      </c>
      <c r="SEN13" s="292" t="e">
        <f>'PLAN. COMP.'!#REF!</f>
        <v>#REF!</v>
      </c>
      <c r="SEO13" s="293" t="e">
        <f>ROUND(SEM13*SEN13,2)</f>
        <v>#REF!</v>
      </c>
      <c r="SEP13" s="292" t="e">
        <f>'PLAN. COMP.'!#REF!</f>
        <v>#REF!</v>
      </c>
      <c r="SEQ13" s="293" t="e">
        <f>ROUND(SEO13*SEP13,2)</f>
        <v>#REF!</v>
      </c>
      <c r="SER13" s="292" t="e">
        <f>'PLAN. COMP.'!#REF!</f>
        <v>#REF!</v>
      </c>
      <c r="SES13" s="293" t="e">
        <f>ROUND(SEQ13*SER13,2)</f>
        <v>#REF!</v>
      </c>
      <c r="SET13" s="292" t="e">
        <f>'PLAN. COMP.'!#REF!</f>
        <v>#REF!</v>
      </c>
      <c r="SEU13" s="293" t="e">
        <f>ROUND(SES13*SET13,2)</f>
        <v>#REF!</v>
      </c>
      <c r="SEV13" s="292" t="e">
        <f>'PLAN. COMP.'!#REF!</f>
        <v>#REF!</v>
      </c>
      <c r="SEW13" s="293" t="e">
        <f>ROUND(SEU13*SEV13,2)</f>
        <v>#REF!</v>
      </c>
      <c r="SEX13" s="292" t="e">
        <f>'PLAN. COMP.'!#REF!</f>
        <v>#REF!</v>
      </c>
      <c r="SEY13" s="293" t="e">
        <f>ROUND(SEW13*SEX13,2)</f>
        <v>#REF!</v>
      </c>
      <c r="SEZ13" s="292" t="e">
        <f>'PLAN. COMP.'!#REF!</f>
        <v>#REF!</v>
      </c>
      <c r="SFA13" s="293" t="e">
        <f>ROUND(SEY13*SEZ13,2)</f>
        <v>#REF!</v>
      </c>
      <c r="SFB13" s="292" t="e">
        <f>'PLAN. COMP.'!#REF!</f>
        <v>#REF!</v>
      </c>
      <c r="SFC13" s="293" t="e">
        <f>ROUND(SFA13*SFB13,2)</f>
        <v>#REF!</v>
      </c>
      <c r="SFD13" s="292" t="e">
        <f>'PLAN. COMP.'!#REF!</f>
        <v>#REF!</v>
      </c>
      <c r="SFE13" s="293" t="e">
        <f>ROUND(SFC13*SFD13,2)</f>
        <v>#REF!</v>
      </c>
      <c r="SFF13" s="292" t="e">
        <f>'PLAN. COMP.'!#REF!</f>
        <v>#REF!</v>
      </c>
      <c r="SFG13" s="293" t="e">
        <f>ROUND(SFE13*SFF13,2)</f>
        <v>#REF!</v>
      </c>
      <c r="SFH13" s="292" t="e">
        <f>'PLAN. COMP.'!#REF!</f>
        <v>#REF!</v>
      </c>
      <c r="SFI13" s="293" t="e">
        <f>ROUND(SFG13*SFH13,2)</f>
        <v>#REF!</v>
      </c>
      <c r="SFJ13" s="292" t="e">
        <f>'PLAN. COMP.'!#REF!</f>
        <v>#REF!</v>
      </c>
      <c r="SFK13" s="293" t="e">
        <f>ROUND(SFI13*SFJ13,2)</f>
        <v>#REF!</v>
      </c>
      <c r="SFL13" s="292" t="e">
        <f>'PLAN. COMP.'!#REF!</f>
        <v>#REF!</v>
      </c>
      <c r="SFM13" s="293" t="e">
        <f>ROUND(SFK13*SFL13,2)</f>
        <v>#REF!</v>
      </c>
      <c r="SFN13" s="292" t="e">
        <f>'PLAN. COMP.'!#REF!</f>
        <v>#REF!</v>
      </c>
      <c r="SFO13" s="293" t="e">
        <f>ROUND(SFM13*SFN13,2)</f>
        <v>#REF!</v>
      </c>
      <c r="SFP13" s="292" t="e">
        <f>'PLAN. COMP.'!#REF!</f>
        <v>#REF!</v>
      </c>
      <c r="SFQ13" s="293" t="e">
        <f>ROUND(SFO13*SFP13,2)</f>
        <v>#REF!</v>
      </c>
      <c r="SFR13" s="292" t="e">
        <f>'PLAN. COMP.'!#REF!</f>
        <v>#REF!</v>
      </c>
      <c r="SFS13" s="293" t="e">
        <f>ROUND(SFQ13*SFR13,2)</f>
        <v>#REF!</v>
      </c>
      <c r="SFT13" s="292" t="e">
        <f>'PLAN. COMP.'!#REF!</f>
        <v>#REF!</v>
      </c>
      <c r="SFU13" s="293" t="e">
        <f>ROUND(SFS13*SFT13,2)</f>
        <v>#REF!</v>
      </c>
      <c r="SFV13" s="292" t="e">
        <f>'PLAN. COMP.'!#REF!</f>
        <v>#REF!</v>
      </c>
      <c r="SFW13" s="293" t="e">
        <f>ROUND(SFU13*SFV13,2)</f>
        <v>#REF!</v>
      </c>
      <c r="SFX13" s="292" t="e">
        <f>'PLAN. COMP.'!#REF!</f>
        <v>#REF!</v>
      </c>
      <c r="SFY13" s="293" t="e">
        <f>ROUND(SFW13*SFX13,2)</f>
        <v>#REF!</v>
      </c>
      <c r="SFZ13" s="292" t="e">
        <f>'PLAN. COMP.'!#REF!</f>
        <v>#REF!</v>
      </c>
      <c r="SGA13" s="293" t="e">
        <f>ROUND(SFY13*SFZ13,2)</f>
        <v>#REF!</v>
      </c>
      <c r="SGB13" s="292" t="e">
        <f>'PLAN. COMP.'!#REF!</f>
        <v>#REF!</v>
      </c>
      <c r="SGC13" s="293" t="e">
        <f>ROUND(SGA13*SGB13,2)</f>
        <v>#REF!</v>
      </c>
      <c r="SGD13" s="292" t="e">
        <f>'PLAN. COMP.'!#REF!</f>
        <v>#REF!</v>
      </c>
      <c r="SGE13" s="293" t="e">
        <f>ROUND(SGC13*SGD13,2)</f>
        <v>#REF!</v>
      </c>
      <c r="SGF13" s="292" t="e">
        <f>'PLAN. COMP.'!#REF!</f>
        <v>#REF!</v>
      </c>
      <c r="SGG13" s="293" t="e">
        <f>ROUND(SGE13*SGF13,2)</f>
        <v>#REF!</v>
      </c>
      <c r="SGH13" s="292" t="e">
        <f>'PLAN. COMP.'!#REF!</f>
        <v>#REF!</v>
      </c>
      <c r="SGI13" s="293" t="e">
        <f>ROUND(SGG13*SGH13,2)</f>
        <v>#REF!</v>
      </c>
      <c r="SGJ13" s="292" t="e">
        <f>'PLAN. COMP.'!#REF!</f>
        <v>#REF!</v>
      </c>
      <c r="SGK13" s="293" t="e">
        <f>ROUND(SGI13*SGJ13,2)</f>
        <v>#REF!</v>
      </c>
      <c r="SGL13" s="292" t="e">
        <f>'PLAN. COMP.'!#REF!</f>
        <v>#REF!</v>
      </c>
      <c r="SGM13" s="293" t="e">
        <f>ROUND(SGK13*SGL13,2)</f>
        <v>#REF!</v>
      </c>
      <c r="SGN13" s="292" t="e">
        <f>'PLAN. COMP.'!#REF!</f>
        <v>#REF!</v>
      </c>
      <c r="SGO13" s="293" t="e">
        <f>ROUND(SGM13*SGN13,2)</f>
        <v>#REF!</v>
      </c>
      <c r="SGP13" s="292" t="e">
        <f>'PLAN. COMP.'!#REF!</f>
        <v>#REF!</v>
      </c>
      <c r="SGQ13" s="293" t="e">
        <f>ROUND(SGO13*SGP13,2)</f>
        <v>#REF!</v>
      </c>
      <c r="SGR13" s="292" t="e">
        <f>'PLAN. COMP.'!#REF!</f>
        <v>#REF!</v>
      </c>
      <c r="SGS13" s="293" t="e">
        <f>ROUND(SGQ13*SGR13,2)</f>
        <v>#REF!</v>
      </c>
      <c r="SGT13" s="292" t="e">
        <f>'PLAN. COMP.'!#REF!</f>
        <v>#REF!</v>
      </c>
      <c r="SGU13" s="293" t="e">
        <f>ROUND(SGS13*SGT13,2)</f>
        <v>#REF!</v>
      </c>
      <c r="SGV13" s="292" t="e">
        <f>'PLAN. COMP.'!#REF!</f>
        <v>#REF!</v>
      </c>
      <c r="SGW13" s="293" t="e">
        <f>ROUND(SGU13*SGV13,2)</f>
        <v>#REF!</v>
      </c>
      <c r="SGX13" s="292" t="e">
        <f>'PLAN. COMP.'!#REF!</f>
        <v>#REF!</v>
      </c>
      <c r="SGY13" s="293" t="e">
        <f>ROUND(SGW13*SGX13,2)</f>
        <v>#REF!</v>
      </c>
      <c r="SGZ13" s="292" t="e">
        <f>'PLAN. COMP.'!#REF!</f>
        <v>#REF!</v>
      </c>
      <c r="SHA13" s="293" t="e">
        <f>ROUND(SGY13*SGZ13,2)</f>
        <v>#REF!</v>
      </c>
      <c r="SHB13" s="292" t="e">
        <f>'PLAN. COMP.'!#REF!</f>
        <v>#REF!</v>
      </c>
      <c r="SHC13" s="293" t="e">
        <f>ROUND(SHA13*SHB13,2)</f>
        <v>#REF!</v>
      </c>
      <c r="SHD13" s="292" t="e">
        <f>'PLAN. COMP.'!#REF!</f>
        <v>#REF!</v>
      </c>
      <c r="SHE13" s="293" t="e">
        <f>ROUND(SHC13*SHD13,2)</f>
        <v>#REF!</v>
      </c>
      <c r="SHF13" s="292" t="e">
        <f>'PLAN. COMP.'!#REF!</f>
        <v>#REF!</v>
      </c>
      <c r="SHG13" s="293" t="e">
        <f>ROUND(SHE13*SHF13,2)</f>
        <v>#REF!</v>
      </c>
      <c r="SHH13" s="292" t="e">
        <f>'PLAN. COMP.'!#REF!</f>
        <v>#REF!</v>
      </c>
      <c r="SHI13" s="293" t="e">
        <f>ROUND(SHG13*SHH13,2)</f>
        <v>#REF!</v>
      </c>
      <c r="SHJ13" s="292" t="e">
        <f>'PLAN. COMP.'!#REF!</f>
        <v>#REF!</v>
      </c>
      <c r="SHK13" s="293" t="e">
        <f>ROUND(SHI13*SHJ13,2)</f>
        <v>#REF!</v>
      </c>
      <c r="SHL13" s="292" t="e">
        <f>'PLAN. COMP.'!#REF!</f>
        <v>#REF!</v>
      </c>
      <c r="SHM13" s="293" t="e">
        <f>ROUND(SHK13*SHL13,2)</f>
        <v>#REF!</v>
      </c>
      <c r="SHN13" s="292" t="e">
        <f>'PLAN. COMP.'!#REF!</f>
        <v>#REF!</v>
      </c>
      <c r="SHO13" s="293" t="e">
        <f>ROUND(SHM13*SHN13,2)</f>
        <v>#REF!</v>
      </c>
      <c r="SHP13" s="292" t="e">
        <f>'PLAN. COMP.'!#REF!</f>
        <v>#REF!</v>
      </c>
      <c r="SHQ13" s="293" t="e">
        <f>ROUND(SHO13*SHP13,2)</f>
        <v>#REF!</v>
      </c>
      <c r="SHR13" s="292" t="e">
        <f>'PLAN. COMP.'!#REF!</f>
        <v>#REF!</v>
      </c>
      <c r="SHS13" s="293" t="e">
        <f>ROUND(SHQ13*SHR13,2)</f>
        <v>#REF!</v>
      </c>
      <c r="SHT13" s="292" t="e">
        <f>'PLAN. COMP.'!#REF!</f>
        <v>#REF!</v>
      </c>
      <c r="SHU13" s="293" t="e">
        <f>ROUND(SHS13*SHT13,2)</f>
        <v>#REF!</v>
      </c>
      <c r="SHV13" s="292" t="e">
        <f>'PLAN. COMP.'!#REF!</f>
        <v>#REF!</v>
      </c>
      <c r="SHW13" s="293" t="e">
        <f>ROUND(SHU13*SHV13,2)</f>
        <v>#REF!</v>
      </c>
      <c r="SHX13" s="292" t="e">
        <f>'PLAN. COMP.'!#REF!</f>
        <v>#REF!</v>
      </c>
      <c r="SHY13" s="293" t="e">
        <f>ROUND(SHW13*SHX13,2)</f>
        <v>#REF!</v>
      </c>
      <c r="SHZ13" s="292" t="e">
        <f>'PLAN. COMP.'!#REF!</f>
        <v>#REF!</v>
      </c>
      <c r="SIA13" s="293" t="e">
        <f>ROUND(SHY13*SHZ13,2)</f>
        <v>#REF!</v>
      </c>
      <c r="SIB13" s="292" t="e">
        <f>'PLAN. COMP.'!#REF!</f>
        <v>#REF!</v>
      </c>
      <c r="SIC13" s="293" t="e">
        <f>ROUND(SIA13*SIB13,2)</f>
        <v>#REF!</v>
      </c>
      <c r="SID13" s="292" t="e">
        <f>'PLAN. COMP.'!#REF!</f>
        <v>#REF!</v>
      </c>
      <c r="SIE13" s="293" t="e">
        <f>ROUND(SIC13*SID13,2)</f>
        <v>#REF!</v>
      </c>
      <c r="SIF13" s="292" t="e">
        <f>'PLAN. COMP.'!#REF!</f>
        <v>#REF!</v>
      </c>
      <c r="SIG13" s="293" t="e">
        <f>ROUND(SIE13*SIF13,2)</f>
        <v>#REF!</v>
      </c>
      <c r="SIH13" s="292" t="e">
        <f>'PLAN. COMP.'!#REF!</f>
        <v>#REF!</v>
      </c>
      <c r="SII13" s="293" t="e">
        <f>ROUND(SIG13*SIH13,2)</f>
        <v>#REF!</v>
      </c>
      <c r="SIJ13" s="292" t="e">
        <f>'PLAN. COMP.'!#REF!</f>
        <v>#REF!</v>
      </c>
      <c r="SIK13" s="293" t="e">
        <f>ROUND(SII13*SIJ13,2)</f>
        <v>#REF!</v>
      </c>
      <c r="SIL13" s="292" t="e">
        <f>'PLAN. COMP.'!#REF!</f>
        <v>#REF!</v>
      </c>
      <c r="SIM13" s="293" t="e">
        <f>ROUND(SIK13*SIL13,2)</f>
        <v>#REF!</v>
      </c>
      <c r="SIN13" s="292" t="e">
        <f>'PLAN. COMP.'!#REF!</f>
        <v>#REF!</v>
      </c>
      <c r="SIO13" s="293" t="e">
        <f>ROUND(SIM13*SIN13,2)</f>
        <v>#REF!</v>
      </c>
      <c r="SIP13" s="292" t="e">
        <f>'PLAN. COMP.'!#REF!</f>
        <v>#REF!</v>
      </c>
      <c r="SIQ13" s="293" t="e">
        <f>ROUND(SIO13*SIP13,2)</f>
        <v>#REF!</v>
      </c>
      <c r="SIR13" s="292" t="e">
        <f>'PLAN. COMP.'!#REF!</f>
        <v>#REF!</v>
      </c>
      <c r="SIS13" s="293" t="e">
        <f>ROUND(SIQ13*SIR13,2)</f>
        <v>#REF!</v>
      </c>
      <c r="SIT13" s="292" t="e">
        <f>'PLAN. COMP.'!#REF!</f>
        <v>#REF!</v>
      </c>
      <c r="SIU13" s="293" t="e">
        <f>ROUND(SIS13*SIT13,2)</f>
        <v>#REF!</v>
      </c>
      <c r="SIV13" s="292" t="e">
        <f>'PLAN. COMP.'!#REF!</f>
        <v>#REF!</v>
      </c>
      <c r="SIW13" s="293" t="e">
        <f>ROUND(SIU13*SIV13,2)</f>
        <v>#REF!</v>
      </c>
      <c r="SIX13" s="292" t="e">
        <f>'PLAN. COMP.'!#REF!</f>
        <v>#REF!</v>
      </c>
      <c r="SIY13" s="293" t="e">
        <f>ROUND(SIW13*SIX13,2)</f>
        <v>#REF!</v>
      </c>
      <c r="SIZ13" s="292" t="e">
        <f>'PLAN. COMP.'!#REF!</f>
        <v>#REF!</v>
      </c>
      <c r="SJA13" s="293" t="e">
        <f>ROUND(SIY13*SIZ13,2)</f>
        <v>#REF!</v>
      </c>
      <c r="SJB13" s="292" t="e">
        <f>'PLAN. COMP.'!#REF!</f>
        <v>#REF!</v>
      </c>
      <c r="SJC13" s="293" t="e">
        <f>ROUND(SJA13*SJB13,2)</f>
        <v>#REF!</v>
      </c>
      <c r="SJD13" s="292" t="e">
        <f>'PLAN. COMP.'!#REF!</f>
        <v>#REF!</v>
      </c>
      <c r="SJE13" s="293" t="e">
        <f>ROUND(SJC13*SJD13,2)</f>
        <v>#REF!</v>
      </c>
      <c r="SJF13" s="292" t="e">
        <f>'PLAN. COMP.'!#REF!</f>
        <v>#REF!</v>
      </c>
      <c r="SJG13" s="293" t="e">
        <f>ROUND(SJE13*SJF13,2)</f>
        <v>#REF!</v>
      </c>
      <c r="SJH13" s="292" t="e">
        <f>'PLAN. COMP.'!#REF!</f>
        <v>#REF!</v>
      </c>
      <c r="SJI13" s="293" t="e">
        <f>ROUND(SJG13*SJH13,2)</f>
        <v>#REF!</v>
      </c>
      <c r="SJJ13" s="292" t="e">
        <f>'PLAN. COMP.'!#REF!</f>
        <v>#REF!</v>
      </c>
      <c r="SJK13" s="293" t="e">
        <f>ROUND(SJI13*SJJ13,2)</f>
        <v>#REF!</v>
      </c>
      <c r="SJL13" s="292" t="e">
        <f>'PLAN. COMP.'!#REF!</f>
        <v>#REF!</v>
      </c>
      <c r="SJM13" s="293" t="e">
        <f>ROUND(SJK13*SJL13,2)</f>
        <v>#REF!</v>
      </c>
      <c r="SJN13" s="292" t="e">
        <f>'PLAN. COMP.'!#REF!</f>
        <v>#REF!</v>
      </c>
      <c r="SJO13" s="293" t="e">
        <f>ROUND(SJM13*SJN13,2)</f>
        <v>#REF!</v>
      </c>
      <c r="SJP13" s="292" t="e">
        <f>'PLAN. COMP.'!#REF!</f>
        <v>#REF!</v>
      </c>
      <c r="SJQ13" s="293" t="e">
        <f>ROUND(SJO13*SJP13,2)</f>
        <v>#REF!</v>
      </c>
      <c r="SJR13" s="292" t="e">
        <f>'PLAN. COMP.'!#REF!</f>
        <v>#REF!</v>
      </c>
      <c r="SJS13" s="293" t="e">
        <f>ROUND(SJQ13*SJR13,2)</f>
        <v>#REF!</v>
      </c>
      <c r="SJT13" s="292" t="e">
        <f>'PLAN. COMP.'!#REF!</f>
        <v>#REF!</v>
      </c>
      <c r="SJU13" s="293" t="e">
        <f>ROUND(SJS13*SJT13,2)</f>
        <v>#REF!</v>
      </c>
      <c r="SJV13" s="292" t="e">
        <f>'PLAN. COMP.'!#REF!</f>
        <v>#REF!</v>
      </c>
      <c r="SJW13" s="293" t="e">
        <f>ROUND(SJU13*SJV13,2)</f>
        <v>#REF!</v>
      </c>
      <c r="SJX13" s="292" t="e">
        <f>'PLAN. COMP.'!#REF!</f>
        <v>#REF!</v>
      </c>
      <c r="SJY13" s="293" t="e">
        <f>ROUND(SJW13*SJX13,2)</f>
        <v>#REF!</v>
      </c>
      <c r="SJZ13" s="292" t="e">
        <f>'PLAN. COMP.'!#REF!</f>
        <v>#REF!</v>
      </c>
      <c r="SKA13" s="293" t="e">
        <f>ROUND(SJY13*SJZ13,2)</f>
        <v>#REF!</v>
      </c>
      <c r="SKB13" s="292" t="e">
        <f>'PLAN. COMP.'!#REF!</f>
        <v>#REF!</v>
      </c>
      <c r="SKC13" s="293" t="e">
        <f>ROUND(SKA13*SKB13,2)</f>
        <v>#REF!</v>
      </c>
      <c r="SKD13" s="292" t="e">
        <f>'PLAN. COMP.'!#REF!</f>
        <v>#REF!</v>
      </c>
      <c r="SKE13" s="293" t="e">
        <f>ROUND(SKC13*SKD13,2)</f>
        <v>#REF!</v>
      </c>
      <c r="SKF13" s="292" t="e">
        <f>'PLAN. COMP.'!#REF!</f>
        <v>#REF!</v>
      </c>
      <c r="SKG13" s="293" t="e">
        <f>ROUND(SKE13*SKF13,2)</f>
        <v>#REF!</v>
      </c>
      <c r="SKH13" s="292" t="e">
        <f>'PLAN. COMP.'!#REF!</f>
        <v>#REF!</v>
      </c>
      <c r="SKI13" s="293" t="e">
        <f>ROUND(SKG13*SKH13,2)</f>
        <v>#REF!</v>
      </c>
      <c r="SKJ13" s="292" t="e">
        <f>'PLAN. COMP.'!#REF!</f>
        <v>#REF!</v>
      </c>
      <c r="SKK13" s="293" t="e">
        <f>ROUND(SKI13*SKJ13,2)</f>
        <v>#REF!</v>
      </c>
      <c r="SKL13" s="292" t="e">
        <f>'PLAN. COMP.'!#REF!</f>
        <v>#REF!</v>
      </c>
      <c r="SKM13" s="293" t="e">
        <f>ROUND(SKK13*SKL13,2)</f>
        <v>#REF!</v>
      </c>
      <c r="SKN13" s="292" t="e">
        <f>'PLAN. COMP.'!#REF!</f>
        <v>#REF!</v>
      </c>
      <c r="SKO13" s="293" t="e">
        <f>ROUND(SKM13*SKN13,2)</f>
        <v>#REF!</v>
      </c>
      <c r="SKP13" s="292" t="e">
        <f>'PLAN. COMP.'!#REF!</f>
        <v>#REF!</v>
      </c>
      <c r="SKQ13" s="293" t="e">
        <f>ROUND(SKO13*SKP13,2)</f>
        <v>#REF!</v>
      </c>
      <c r="SKR13" s="292" t="e">
        <f>'PLAN. COMP.'!#REF!</f>
        <v>#REF!</v>
      </c>
      <c r="SKS13" s="293" t="e">
        <f>ROUND(SKQ13*SKR13,2)</f>
        <v>#REF!</v>
      </c>
      <c r="SKT13" s="292" t="e">
        <f>'PLAN. COMP.'!#REF!</f>
        <v>#REF!</v>
      </c>
      <c r="SKU13" s="293" t="e">
        <f>ROUND(SKS13*SKT13,2)</f>
        <v>#REF!</v>
      </c>
      <c r="SKV13" s="292" t="e">
        <f>'PLAN. COMP.'!#REF!</f>
        <v>#REF!</v>
      </c>
      <c r="SKW13" s="293" t="e">
        <f>ROUND(SKU13*SKV13,2)</f>
        <v>#REF!</v>
      </c>
      <c r="SKX13" s="292" t="e">
        <f>'PLAN. COMP.'!#REF!</f>
        <v>#REF!</v>
      </c>
      <c r="SKY13" s="293" t="e">
        <f>ROUND(SKW13*SKX13,2)</f>
        <v>#REF!</v>
      </c>
      <c r="SKZ13" s="292" t="e">
        <f>'PLAN. COMP.'!#REF!</f>
        <v>#REF!</v>
      </c>
      <c r="SLA13" s="293" t="e">
        <f>ROUND(SKY13*SKZ13,2)</f>
        <v>#REF!</v>
      </c>
      <c r="SLB13" s="292" t="e">
        <f>'PLAN. COMP.'!#REF!</f>
        <v>#REF!</v>
      </c>
      <c r="SLC13" s="293" t="e">
        <f>ROUND(SLA13*SLB13,2)</f>
        <v>#REF!</v>
      </c>
      <c r="SLD13" s="292" t="e">
        <f>'PLAN. COMP.'!#REF!</f>
        <v>#REF!</v>
      </c>
      <c r="SLE13" s="293" t="e">
        <f>ROUND(SLC13*SLD13,2)</f>
        <v>#REF!</v>
      </c>
      <c r="SLF13" s="292" t="e">
        <f>'PLAN. COMP.'!#REF!</f>
        <v>#REF!</v>
      </c>
      <c r="SLG13" s="293" t="e">
        <f>ROUND(SLE13*SLF13,2)</f>
        <v>#REF!</v>
      </c>
      <c r="SLH13" s="292" t="e">
        <f>'PLAN. COMP.'!#REF!</f>
        <v>#REF!</v>
      </c>
      <c r="SLI13" s="293" t="e">
        <f>ROUND(SLG13*SLH13,2)</f>
        <v>#REF!</v>
      </c>
      <c r="SLJ13" s="292" t="e">
        <f>'PLAN. COMP.'!#REF!</f>
        <v>#REF!</v>
      </c>
      <c r="SLK13" s="293" t="e">
        <f>ROUND(SLI13*SLJ13,2)</f>
        <v>#REF!</v>
      </c>
      <c r="SLL13" s="292" t="e">
        <f>'PLAN. COMP.'!#REF!</f>
        <v>#REF!</v>
      </c>
      <c r="SLM13" s="293" t="e">
        <f>ROUND(SLK13*SLL13,2)</f>
        <v>#REF!</v>
      </c>
      <c r="SLN13" s="292" t="e">
        <f>'PLAN. COMP.'!#REF!</f>
        <v>#REF!</v>
      </c>
      <c r="SLO13" s="293" t="e">
        <f>ROUND(SLM13*SLN13,2)</f>
        <v>#REF!</v>
      </c>
      <c r="SLP13" s="292" t="e">
        <f>'PLAN. COMP.'!#REF!</f>
        <v>#REF!</v>
      </c>
      <c r="SLQ13" s="293" t="e">
        <f>ROUND(SLO13*SLP13,2)</f>
        <v>#REF!</v>
      </c>
      <c r="SLR13" s="292" t="e">
        <f>'PLAN. COMP.'!#REF!</f>
        <v>#REF!</v>
      </c>
      <c r="SLS13" s="293" t="e">
        <f>ROUND(SLQ13*SLR13,2)</f>
        <v>#REF!</v>
      </c>
      <c r="SLT13" s="292" t="e">
        <f>'PLAN. COMP.'!#REF!</f>
        <v>#REF!</v>
      </c>
      <c r="SLU13" s="293" t="e">
        <f>ROUND(SLS13*SLT13,2)</f>
        <v>#REF!</v>
      </c>
      <c r="SLV13" s="292" t="e">
        <f>'PLAN. COMP.'!#REF!</f>
        <v>#REF!</v>
      </c>
      <c r="SLW13" s="293" t="e">
        <f>ROUND(SLU13*SLV13,2)</f>
        <v>#REF!</v>
      </c>
      <c r="SLX13" s="292" t="e">
        <f>'PLAN. COMP.'!#REF!</f>
        <v>#REF!</v>
      </c>
      <c r="SLY13" s="293" t="e">
        <f>ROUND(SLW13*SLX13,2)</f>
        <v>#REF!</v>
      </c>
      <c r="SLZ13" s="292" t="e">
        <f>'PLAN. COMP.'!#REF!</f>
        <v>#REF!</v>
      </c>
      <c r="SMA13" s="293" t="e">
        <f>ROUND(SLY13*SLZ13,2)</f>
        <v>#REF!</v>
      </c>
      <c r="SMB13" s="292" t="e">
        <f>'PLAN. COMP.'!#REF!</f>
        <v>#REF!</v>
      </c>
      <c r="SMC13" s="293" t="e">
        <f>ROUND(SMA13*SMB13,2)</f>
        <v>#REF!</v>
      </c>
      <c r="SMD13" s="292" t="e">
        <f>'PLAN. COMP.'!#REF!</f>
        <v>#REF!</v>
      </c>
      <c r="SME13" s="293" t="e">
        <f>ROUND(SMC13*SMD13,2)</f>
        <v>#REF!</v>
      </c>
      <c r="SMF13" s="292" t="e">
        <f>'PLAN. COMP.'!#REF!</f>
        <v>#REF!</v>
      </c>
      <c r="SMG13" s="293" t="e">
        <f>ROUND(SME13*SMF13,2)</f>
        <v>#REF!</v>
      </c>
      <c r="SMH13" s="292" t="e">
        <f>'PLAN. COMP.'!#REF!</f>
        <v>#REF!</v>
      </c>
      <c r="SMI13" s="293" t="e">
        <f>ROUND(SMG13*SMH13,2)</f>
        <v>#REF!</v>
      </c>
      <c r="SMJ13" s="292" t="e">
        <f>'PLAN. COMP.'!#REF!</f>
        <v>#REF!</v>
      </c>
      <c r="SMK13" s="293" t="e">
        <f>ROUND(SMI13*SMJ13,2)</f>
        <v>#REF!</v>
      </c>
      <c r="SML13" s="292" t="e">
        <f>'PLAN. COMP.'!#REF!</f>
        <v>#REF!</v>
      </c>
      <c r="SMM13" s="293" t="e">
        <f>ROUND(SMK13*SML13,2)</f>
        <v>#REF!</v>
      </c>
      <c r="SMN13" s="292" t="e">
        <f>'PLAN. COMP.'!#REF!</f>
        <v>#REF!</v>
      </c>
      <c r="SMO13" s="293" t="e">
        <f>ROUND(SMM13*SMN13,2)</f>
        <v>#REF!</v>
      </c>
      <c r="SMP13" s="292" t="e">
        <f>'PLAN. COMP.'!#REF!</f>
        <v>#REF!</v>
      </c>
      <c r="SMQ13" s="293" t="e">
        <f>ROUND(SMO13*SMP13,2)</f>
        <v>#REF!</v>
      </c>
      <c r="SMR13" s="292" t="e">
        <f>'PLAN. COMP.'!#REF!</f>
        <v>#REF!</v>
      </c>
      <c r="SMS13" s="293" t="e">
        <f>ROUND(SMQ13*SMR13,2)</f>
        <v>#REF!</v>
      </c>
      <c r="SMT13" s="292" t="e">
        <f>'PLAN. COMP.'!#REF!</f>
        <v>#REF!</v>
      </c>
      <c r="SMU13" s="293" t="e">
        <f>ROUND(SMS13*SMT13,2)</f>
        <v>#REF!</v>
      </c>
      <c r="SMV13" s="292" t="e">
        <f>'PLAN. COMP.'!#REF!</f>
        <v>#REF!</v>
      </c>
      <c r="SMW13" s="293" t="e">
        <f>ROUND(SMU13*SMV13,2)</f>
        <v>#REF!</v>
      </c>
      <c r="SMX13" s="292" t="e">
        <f>'PLAN. COMP.'!#REF!</f>
        <v>#REF!</v>
      </c>
      <c r="SMY13" s="293" t="e">
        <f>ROUND(SMW13*SMX13,2)</f>
        <v>#REF!</v>
      </c>
      <c r="SMZ13" s="292" t="e">
        <f>'PLAN. COMP.'!#REF!</f>
        <v>#REF!</v>
      </c>
      <c r="SNA13" s="293" t="e">
        <f>ROUND(SMY13*SMZ13,2)</f>
        <v>#REF!</v>
      </c>
      <c r="SNB13" s="292" t="e">
        <f>'PLAN. COMP.'!#REF!</f>
        <v>#REF!</v>
      </c>
      <c r="SNC13" s="293" t="e">
        <f>ROUND(SNA13*SNB13,2)</f>
        <v>#REF!</v>
      </c>
      <c r="SND13" s="292" t="e">
        <f>'PLAN. COMP.'!#REF!</f>
        <v>#REF!</v>
      </c>
      <c r="SNE13" s="293" t="e">
        <f>ROUND(SNC13*SND13,2)</f>
        <v>#REF!</v>
      </c>
      <c r="SNF13" s="292" t="e">
        <f>'PLAN. COMP.'!#REF!</f>
        <v>#REF!</v>
      </c>
      <c r="SNG13" s="293" t="e">
        <f>ROUND(SNE13*SNF13,2)</f>
        <v>#REF!</v>
      </c>
      <c r="SNH13" s="292" t="e">
        <f>'PLAN. COMP.'!#REF!</f>
        <v>#REF!</v>
      </c>
      <c r="SNI13" s="293" t="e">
        <f>ROUND(SNG13*SNH13,2)</f>
        <v>#REF!</v>
      </c>
      <c r="SNJ13" s="292" t="e">
        <f>'PLAN. COMP.'!#REF!</f>
        <v>#REF!</v>
      </c>
      <c r="SNK13" s="293" t="e">
        <f>ROUND(SNI13*SNJ13,2)</f>
        <v>#REF!</v>
      </c>
      <c r="SNL13" s="292" t="e">
        <f>'PLAN. COMP.'!#REF!</f>
        <v>#REF!</v>
      </c>
      <c r="SNM13" s="293" t="e">
        <f>ROUND(SNK13*SNL13,2)</f>
        <v>#REF!</v>
      </c>
      <c r="SNN13" s="292" t="e">
        <f>'PLAN. COMP.'!#REF!</f>
        <v>#REF!</v>
      </c>
      <c r="SNO13" s="293" t="e">
        <f>ROUND(SNM13*SNN13,2)</f>
        <v>#REF!</v>
      </c>
      <c r="SNP13" s="292" t="e">
        <f>'PLAN. COMP.'!#REF!</f>
        <v>#REF!</v>
      </c>
      <c r="SNQ13" s="293" t="e">
        <f>ROUND(SNO13*SNP13,2)</f>
        <v>#REF!</v>
      </c>
      <c r="SNR13" s="292" t="e">
        <f>'PLAN. COMP.'!#REF!</f>
        <v>#REF!</v>
      </c>
      <c r="SNS13" s="293" t="e">
        <f>ROUND(SNQ13*SNR13,2)</f>
        <v>#REF!</v>
      </c>
      <c r="SNT13" s="292" t="e">
        <f>'PLAN. COMP.'!#REF!</f>
        <v>#REF!</v>
      </c>
      <c r="SNU13" s="293" t="e">
        <f>ROUND(SNS13*SNT13,2)</f>
        <v>#REF!</v>
      </c>
      <c r="SNV13" s="292" t="e">
        <f>'PLAN. COMP.'!#REF!</f>
        <v>#REF!</v>
      </c>
      <c r="SNW13" s="293" t="e">
        <f>ROUND(SNU13*SNV13,2)</f>
        <v>#REF!</v>
      </c>
      <c r="SNX13" s="292" t="e">
        <f>'PLAN. COMP.'!#REF!</f>
        <v>#REF!</v>
      </c>
      <c r="SNY13" s="293" t="e">
        <f>ROUND(SNW13*SNX13,2)</f>
        <v>#REF!</v>
      </c>
      <c r="SNZ13" s="292" t="e">
        <f>'PLAN. COMP.'!#REF!</f>
        <v>#REF!</v>
      </c>
      <c r="SOA13" s="293" t="e">
        <f>ROUND(SNY13*SNZ13,2)</f>
        <v>#REF!</v>
      </c>
      <c r="SOB13" s="292" t="e">
        <f>'PLAN. COMP.'!#REF!</f>
        <v>#REF!</v>
      </c>
      <c r="SOC13" s="293" t="e">
        <f>ROUND(SOA13*SOB13,2)</f>
        <v>#REF!</v>
      </c>
      <c r="SOD13" s="292" t="e">
        <f>'PLAN. COMP.'!#REF!</f>
        <v>#REF!</v>
      </c>
      <c r="SOE13" s="293" t="e">
        <f>ROUND(SOC13*SOD13,2)</f>
        <v>#REF!</v>
      </c>
      <c r="SOF13" s="292" t="e">
        <f>'PLAN. COMP.'!#REF!</f>
        <v>#REF!</v>
      </c>
      <c r="SOG13" s="293" t="e">
        <f>ROUND(SOE13*SOF13,2)</f>
        <v>#REF!</v>
      </c>
      <c r="SOH13" s="292" t="e">
        <f>'PLAN. COMP.'!#REF!</f>
        <v>#REF!</v>
      </c>
      <c r="SOI13" s="293" t="e">
        <f>ROUND(SOG13*SOH13,2)</f>
        <v>#REF!</v>
      </c>
      <c r="SOJ13" s="292" t="e">
        <f>'PLAN. COMP.'!#REF!</f>
        <v>#REF!</v>
      </c>
      <c r="SOK13" s="293" t="e">
        <f>ROUND(SOI13*SOJ13,2)</f>
        <v>#REF!</v>
      </c>
      <c r="SOL13" s="292" t="e">
        <f>'PLAN. COMP.'!#REF!</f>
        <v>#REF!</v>
      </c>
      <c r="SOM13" s="293" t="e">
        <f>ROUND(SOK13*SOL13,2)</f>
        <v>#REF!</v>
      </c>
      <c r="SON13" s="292" t="e">
        <f>'PLAN. COMP.'!#REF!</f>
        <v>#REF!</v>
      </c>
      <c r="SOO13" s="293" t="e">
        <f>ROUND(SOM13*SON13,2)</f>
        <v>#REF!</v>
      </c>
      <c r="SOP13" s="292" t="e">
        <f>'PLAN. COMP.'!#REF!</f>
        <v>#REF!</v>
      </c>
      <c r="SOQ13" s="293" t="e">
        <f>ROUND(SOO13*SOP13,2)</f>
        <v>#REF!</v>
      </c>
      <c r="SOR13" s="292" t="e">
        <f>'PLAN. COMP.'!#REF!</f>
        <v>#REF!</v>
      </c>
      <c r="SOS13" s="293" t="e">
        <f>ROUND(SOQ13*SOR13,2)</f>
        <v>#REF!</v>
      </c>
      <c r="SOT13" s="292" t="e">
        <f>'PLAN. COMP.'!#REF!</f>
        <v>#REF!</v>
      </c>
      <c r="SOU13" s="293" t="e">
        <f>ROUND(SOS13*SOT13,2)</f>
        <v>#REF!</v>
      </c>
      <c r="SOV13" s="292" t="e">
        <f>'PLAN. COMP.'!#REF!</f>
        <v>#REF!</v>
      </c>
      <c r="SOW13" s="293" t="e">
        <f>ROUND(SOU13*SOV13,2)</f>
        <v>#REF!</v>
      </c>
      <c r="SOX13" s="292" t="e">
        <f>'PLAN. COMP.'!#REF!</f>
        <v>#REF!</v>
      </c>
      <c r="SOY13" s="293" t="e">
        <f>ROUND(SOW13*SOX13,2)</f>
        <v>#REF!</v>
      </c>
      <c r="SOZ13" s="292" t="e">
        <f>'PLAN. COMP.'!#REF!</f>
        <v>#REF!</v>
      </c>
      <c r="SPA13" s="293" t="e">
        <f>ROUND(SOY13*SOZ13,2)</f>
        <v>#REF!</v>
      </c>
      <c r="SPB13" s="292" t="e">
        <f>'PLAN. COMP.'!#REF!</f>
        <v>#REF!</v>
      </c>
      <c r="SPC13" s="293" t="e">
        <f>ROUND(SPA13*SPB13,2)</f>
        <v>#REF!</v>
      </c>
      <c r="SPD13" s="292" t="e">
        <f>'PLAN. COMP.'!#REF!</f>
        <v>#REF!</v>
      </c>
      <c r="SPE13" s="293" t="e">
        <f>ROUND(SPC13*SPD13,2)</f>
        <v>#REF!</v>
      </c>
      <c r="SPF13" s="292" t="e">
        <f>'PLAN. COMP.'!#REF!</f>
        <v>#REF!</v>
      </c>
      <c r="SPG13" s="293" t="e">
        <f>ROUND(SPE13*SPF13,2)</f>
        <v>#REF!</v>
      </c>
      <c r="SPH13" s="292" t="e">
        <f>'PLAN. COMP.'!#REF!</f>
        <v>#REF!</v>
      </c>
      <c r="SPI13" s="293" t="e">
        <f>ROUND(SPG13*SPH13,2)</f>
        <v>#REF!</v>
      </c>
      <c r="SPJ13" s="292" t="e">
        <f>'PLAN. COMP.'!#REF!</f>
        <v>#REF!</v>
      </c>
      <c r="SPK13" s="293" t="e">
        <f>ROUND(SPI13*SPJ13,2)</f>
        <v>#REF!</v>
      </c>
      <c r="SPL13" s="292" t="e">
        <f>'PLAN. COMP.'!#REF!</f>
        <v>#REF!</v>
      </c>
      <c r="SPM13" s="293" t="e">
        <f>ROUND(SPK13*SPL13,2)</f>
        <v>#REF!</v>
      </c>
      <c r="SPN13" s="292" t="e">
        <f>'PLAN. COMP.'!#REF!</f>
        <v>#REF!</v>
      </c>
      <c r="SPO13" s="293" t="e">
        <f>ROUND(SPM13*SPN13,2)</f>
        <v>#REF!</v>
      </c>
      <c r="SPP13" s="292" t="e">
        <f>'PLAN. COMP.'!#REF!</f>
        <v>#REF!</v>
      </c>
      <c r="SPQ13" s="293" t="e">
        <f>ROUND(SPO13*SPP13,2)</f>
        <v>#REF!</v>
      </c>
      <c r="SPR13" s="292" t="e">
        <f>'PLAN. COMP.'!#REF!</f>
        <v>#REF!</v>
      </c>
      <c r="SPS13" s="293" t="e">
        <f>ROUND(SPQ13*SPR13,2)</f>
        <v>#REF!</v>
      </c>
      <c r="SPT13" s="292" t="e">
        <f>'PLAN. COMP.'!#REF!</f>
        <v>#REF!</v>
      </c>
      <c r="SPU13" s="293" t="e">
        <f>ROUND(SPS13*SPT13,2)</f>
        <v>#REF!</v>
      </c>
      <c r="SPV13" s="292" t="e">
        <f>'PLAN. COMP.'!#REF!</f>
        <v>#REF!</v>
      </c>
      <c r="SPW13" s="293" t="e">
        <f>ROUND(SPU13*SPV13,2)</f>
        <v>#REF!</v>
      </c>
      <c r="SPX13" s="292" t="e">
        <f>'PLAN. COMP.'!#REF!</f>
        <v>#REF!</v>
      </c>
      <c r="SPY13" s="293" t="e">
        <f>ROUND(SPW13*SPX13,2)</f>
        <v>#REF!</v>
      </c>
      <c r="SPZ13" s="292" t="e">
        <f>'PLAN. COMP.'!#REF!</f>
        <v>#REF!</v>
      </c>
      <c r="SQA13" s="293" t="e">
        <f>ROUND(SPY13*SPZ13,2)</f>
        <v>#REF!</v>
      </c>
      <c r="SQB13" s="292" t="e">
        <f>'PLAN. COMP.'!#REF!</f>
        <v>#REF!</v>
      </c>
      <c r="SQC13" s="293" t="e">
        <f>ROUND(SQA13*SQB13,2)</f>
        <v>#REF!</v>
      </c>
      <c r="SQD13" s="292" t="e">
        <f>'PLAN. COMP.'!#REF!</f>
        <v>#REF!</v>
      </c>
      <c r="SQE13" s="293" t="e">
        <f>ROUND(SQC13*SQD13,2)</f>
        <v>#REF!</v>
      </c>
      <c r="SQF13" s="292" t="e">
        <f>'PLAN. COMP.'!#REF!</f>
        <v>#REF!</v>
      </c>
      <c r="SQG13" s="293" t="e">
        <f>ROUND(SQE13*SQF13,2)</f>
        <v>#REF!</v>
      </c>
      <c r="SQH13" s="292" t="e">
        <f>'PLAN. COMP.'!#REF!</f>
        <v>#REF!</v>
      </c>
      <c r="SQI13" s="293" t="e">
        <f>ROUND(SQG13*SQH13,2)</f>
        <v>#REF!</v>
      </c>
      <c r="SQJ13" s="292" t="e">
        <f>'PLAN. COMP.'!#REF!</f>
        <v>#REF!</v>
      </c>
      <c r="SQK13" s="293" t="e">
        <f>ROUND(SQI13*SQJ13,2)</f>
        <v>#REF!</v>
      </c>
      <c r="SQL13" s="292" t="e">
        <f>'PLAN. COMP.'!#REF!</f>
        <v>#REF!</v>
      </c>
      <c r="SQM13" s="293" t="e">
        <f>ROUND(SQK13*SQL13,2)</f>
        <v>#REF!</v>
      </c>
      <c r="SQN13" s="292" t="e">
        <f>'PLAN. COMP.'!#REF!</f>
        <v>#REF!</v>
      </c>
      <c r="SQO13" s="293" t="e">
        <f>ROUND(SQM13*SQN13,2)</f>
        <v>#REF!</v>
      </c>
      <c r="SQP13" s="292" t="e">
        <f>'PLAN. COMP.'!#REF!</f>
        <v>#REF!</v>
      </c>
      <c r="SQQ13" s="293" t="e">
        <f>ROUND(SQO13*SQP13,2)</f>
        <v>#REF!</v>
      </c>
      <c r="SQR13" s="292" t="e">
        <f>'PLAN. COMP.'!#REF!</f>
        <v>#REF!</v>
      </c>
      <c r="SQS13" s="293" t="e">
        <f>ROUND(SQQ13*SQR13,2)</f>
        <v>#REF!</v>
      </c>
      <c r="SQT13" s="292" t="e">
        <f>'PLAN. COMP.'!#REF!</f>
        <v>#REF!</v>
      </c>
      <c r="SQU13" s="293" t="e">
        <f>ROUND(SQS13*SQT13,2)</f>
        <v>#REF!</v>
      </c>
      <c r="SQV13" s="292" t="e">
        <f>'PLAN. COMP.'!#REF!</f>
        <v>#REF!</v>
      </c>
      <c r="SQW13" s="293" t="e">
        <f>ROUND(SQU13*SQV13,2)</f>
        <v>#REF!</v>
      </c>
      <c r="SQX13" s="292" t="e">
        <f>'PLAN. COMP.'!#REF!</f>
        <v>#REF!</v>
      </c>
      <c r="SQY13" s="293" t="e">
        <f>ROUND(SQW13*SQX13,2)</f>
        <v>#REF!</v>
      </c>
      <c r="SQZ13" s="292" t="e">
        <f>'PLAN. COMP.'!#REF!</f>
        <v>#REF!</v>
      </c>
      <c r="SRA13" s="293" t="e">
        <f>ROUND(SQY13*SQZ13,2)</f>
        <v>#REF!</v>
      </c>
      <c r="SRB13" s="292" t="e">
        <f>'PLAN. COMP.'!#REF!</f>
        <v>#REF!</v>
      </c>
      <c r="SRC13" s="293" t="e">
        <f>ROUND(SRA13*SRB13,2)</f>
        <v>#REF!</v>
      </c>
      <c r="SRD13" s="292" t="e">
        <f>'PLAN. COMP.'!#REF!</f>
        <v>#REF!</v>
      </c>
      <c r="SRE13" s="293" t="e">
        <f>ROUND(SRC13*SRD13,2)</f>
        <v>#REF!</v>
      </c>
      <c r="SRF13" s="292" t="e">
        <f>'PLAN. COMP.'!#REF!</f>
        <v>#REF!</v>
      </c>
      <c r="SRG13" s="293" t="e">
        <f>ROUND(SRE13*SRF13,2)</f>
        <v>#REF!</v>
      </c>
      <c r="SRH13" s="292" t="e">
        <f>'PLAN. COMP.'!#REF!</f>
        <v>#REF!</v>
      </c>
      <c r="SRI13" s="293" t="e">
        <f>ROUND(SRG13*SRH13,2)</f>
        <v>#REF!</v>
      </c>
      <c r="SRJ13" s="292" t="e">
        <f>'PLAN. COMP.'!#REF!</f>
        <v>#REF!</v>
      </c>
      <c r="SRK13" s="293" t="e">
        <f>ROUND(SRI13*SRJ13,2)</f>
        <v>#REF!</v>
      </c>
      <c r="SRL13" s="292" t="e">
        <f>'PLAN. COMP.'!#REF!</f>
        <v>#REF!</v>
      </c>
      <c r="SRM13" s="293" t="e">
        <f>ROUND(SRK13*SRL13,2)</f>
        <v>#REF!</v>
      </c>
      <c r="SRN13" s="292" t="e">
        <f>'PLAN. COMP.'!#REF!</f>
        <v>#REF!</v>
      </c>
      <c r="SRO13" s="293" t="e">
        <f>ROUND(SRM13*SRN13,2)</f>
        <v>#REF!</v>
      </c>
      <c r="SRP13" s="292" t="e">
        <f>'PLAN. COMP.'!#REF!</f>
        <v>#REF!</v>
      </c>
      <c r="SRQ13" s="293" t="e">
        <f>ROUND(SRO13*SRP13,2)</f>
        <v>#REF!</v>
      </c>
      <c r="SRR13" s="292" t="e">
        <f>'PLAN. COMP.'!#REF!</f>
        <v>#REF!</v>
      </c>
      <c r="SRS13" s="293" t="e">
        <f>ROUND(SRQ13*SRR13,2)</f>
        <v>#REF!</v>
      </c>
      <c r="SRT13" s="292" t="e">
        <f>'PLAN. COMP.'!#REF!</f>
        <v>#REF!</v>
      </c>
      <c r="SRU13" s="293" t="e">
        <f>ROUND(SRS13*SRT13,2)</f>
        <v>#REF!</v>
      </c>
      <c r="SRV13" s="292" t="e">
        <f>'PLAN. COMP.'!#REF!</f>
        <v>#REF!</v>
      </c>
      <c r="SRW13" s="293" t="e">
        <f>ROUND(SRU13*SRV13,2)</f>
        <v>#REF!</v>
      </c>
      <c r="SRX13" s="292" t="e">
        <f>'PLAN. COMP.'!#REF!</f>
        <v>#REF!</v>
      </c>
      <c r="SRY13" s="293" t="e">
        <f>ROUND(SRW13*SRX13,2)</f>
        <v>#REF!</v>
      </c>
      <c r="SRZ13" s="292" t="e">
        <f>'PLAN. COMP.'!#REF!</f>
        <v>#REF!</v>
      </c>
      <c r="SSA13" s="293" t="e">
        <f>ROUND(SRY13*SRZ13,2)</f>
        <v>#REF!</v>
      </c>
      <c r="SSB13" s="292" t="e">
        <f>'PLAN. COMP.'!#REF!</f>
        <v>#REF!</v>
      </c>
      <c r="SSC13" s="293" t="e">
        <f>ROUND(SSA13*SSB13,2)</f>
        <v>#REF!</v>
      </c>
      <c r="SSD13" s="292" t="e">
        <f>'PLAN. COMP.'!#REF!</f>
        <v>#REF!</v>
      </c>
      <c r="SSE13" s="293" t="e">
        <f>ROUND(SSC13*SSD13,2)</f>
        <v>#REF!</v>
      </c>
      <c r="SSF13" s="292" t="e">
        <f>'PLAN. COMP.'!#REF!</f>
        <v>#REF!</v>
      </c>
      <c r="SSG13" s="293" t="e">
        <f>ROUND(SSE13*SSF13,2)</f>
        <v>#REF!</v>
      </c>
      <c r="SSH13" s="292" t="e">
        <f>'PLAN. COMP.'!#REF!</f>
        <v>#REF!</v>
      </c>
      <c r="SSI13" s="293" t="e">
        <f>ROUND(SSG13*SSH13,2)</f>
        <v>#REF!</v>
      </c>
      <c r="SSJ13" s="292" t="e">
        <f>'PLAN. COMP.'!#REF!</f>
        <v>#REF!</v>
      </c>
      <c r="SSK13" s="293" t="e">
        <f>ROUND(SSI13*SSJ13,2)</f>
        <v>#REF!</v>
      </c>
      <c r="SSL13" s="292" t="e">
        <f>'PLAN. COMP.'!#REF!</f>
        <v>#REF!</v>
      </c>
      <c r="SSM13" s="293" t="e">
        <f>ROUND(SSK13*SSL13,2)</f>
        <v>#REF!</v>
      </c>
      <c r="SSN13" s="292" t="e">
        <f>'PLAN. COMP.'!#REF!</f>
        <v>#REF!</v>
      </c>
      <c r="SSO13" s="293" t="e">
        <f>ROUND(SSM13*SSN13,2)</f>
        <v>#REF!</v>
      </c>
      <c r="SSP13" s="292" t="e">
        <f>'PLAN. COMP.'!#REF!</f>
        <v>#REF!</v>
      </c>
      <c r="SSQ13" s="293" t="e">
        <f>ROUND(SSO13*SSP13,2)</f>
        <v>#REF!</v>
      </c>
      <c r="SSR13" s="292" t="e">
        <f>'PLAN. COMP.'!#REF!</f>
        <v>#REF!</v>
      </c>
      <c r="SSS13" s="293" t="e">
        <f>ROUND(SSQ13*SSR13,2)</f>
        <v>#REF!</v>
      </c>
      <c r="SST13" s="292" t="e">
        <f>'PLAN. COMP.'!#REF!</f>
        <v>#REF!</v>
      </c>
      <c r="SSU13" s="293" t="e">
        <f>ROUND(SSS13*SST13,2)</f>
        <v>#REF!</v>
      </c>
      <c r="SSV13" s="292" t="e">
        <f>'PLAN. COMP.'!#REF!</f>
        <v>#REF!</v>
      </c>
      <c r="SSW13" s="293" t="e">
        <f>ROUND(SSU13*SSV13,2)</f>
        <v>#REF!</v>
      </c>
      <c r="SSX13" s="292" t="e">
        <f>'PLAN. COMP.'!#REF!</f>
        <v>#REF!</v>
      </c>
      <c r="SSY13" s="293" t="e">
        <f>ROUND(SSW13*SSX13,2)</f>
        <v>#REF!</v>
      </c>
      <c r="SSZ13" s="292" t="e">
        <f>'PLAN. COMP.'!#REF!</f>
        <v>#REF!</v>
      </c>
      <c r="STA13" s="293" t="e">
        <f>ROUND(SSY13*SSZ13,2)</f>
        <v>#REF!</v>
      </c>
      <c r="STB13" s="292" t="e">
        <f>'PLAN. COMP.'!#REF!</f>
        <v>#REF!</v>
      </c>
      <c r="STC13" s="293" t="e">
        <f>ROUND(STA13*STB13,2)</f>
        <v>#REF!</v>
      </c>
      <c r="STD13" s="292" t="e">
        <f>'PLAN. COMP.'!#REF!</f>
        <v>#REF!</v>
      </c>
      <c r="STE13" s="293" t="e">
        <f>ROUND(STC13*STD13,2)</f>
        <v>#REF!</v>
      </c>
      <c r="STF13" s="292" t="e">
        <f>'PLAN. COMP.'!#REF!</f>
        <v>#REF!</v>
      </c>
      <c r="STG13" s="293" t="e">
        <f>ROUND(STE13*STF13,2)</f>
        <v>#REF!</v>
      </c>
      <c r="STH13" s="292" t="e">
        <f>'PLAN. COMP.'!#REF!</f>
        <v>#REF!</v>
      </c>
      <c r="STI13" s="293" t="e">
        <f>ROUND(STG13*STH13,2)</f>
        <v>#REF!</v>
      </c>
      <c r="STJ13" s="292" t="e">
        <f>'PLAN. COMP.'!#REF!</f>
        <v>#REF!</v>
      </c>
      <c r="STK13" s="293" t="e">
        <f>ROUND(STI13*STJ13,2)</f>
        <v>#REF!</v>
      </c>
      <c r="STL13" s="292" t="e">
        <f>'PLAN. COMP.'!#REF!</f>
        <v>#REF!</v>
      </c>
      <c r="STM13" s="293" t="e">
        <f>ROUND(STK13*STL13,2)</f>
        <v>#REF!</v>
      </c>
      <c r="STN13" s="292" t="e">
        <f>'PLAN. COMP.'!#REF!</f>
        <v>#REF!</v>
      </c>
      <c r="STO13" s="293" t="e">
        <f>ROUND(STM13*STN13,2)</f>
        <v>#REF!</v>
      </c>
      <c r="STP13" s="292" t="e">
        <f>'PLAN. COMP.'!#REF!</f>
        <v>#REF!</v>
      </c>
      <c r="STQ13" s="293" t="e">
        <f>ROUND(STO13*STP13,2)</f>
        <v>#REF!</v>
      </c>
      <c r="STR13" s="292" t="e">
        <f>'PLAN. COMP.'!#REF!</f>
        <v>#REF!</v>
      </c>
      <c r="STS13" s="293" t="e">
        <f>ROUND(STQ13*STR13,2)</f>
        <v>#REF!</v>
      </c>
      <c r="STT13" s="292" t="e">
        <f>'PLAN. COMP.'!#REF!</f>
        <v>#REF!</v>
      </c>
      <c r="STU13" s="293" t="e">
        <f>ROUND(STS13*STT13,2)</f>
        <v>#REF!</v>
      </c>
      <c r="STV13" s="292" t="e">
        <f>'PLAN. COMP.'!#REF!</f>
        <v>#REF!</v>
      </c>
      <c r="STW13" s="293" t="e">
        <f>ROUND(STU13*STV13,2)</f>
        <v>#REF!</v>
      </c>
      <c r="STX13" s="292" t="e">
        <f>'PLAN. COMP.'!#REF!</f>
        <v>#REF!</v>
      </c>
      <c r="STY13" s="293" t="e">
        <f>ROUND(STW13*STX13,2)</f>
        <v>#REF!</v>
      </c>
      <c r="STZ13" s="292" t="e">
        <f>'PLAN. COMP.'!#REF!</f>
        <v>#REF!</v>
      </c>
      <c r="SUA13" s="293" t="e">
        <f>ROUND(STY13*STZ13,2)</f>
        <v>#REF!</v>
      </c>
      <c r="SUB13" s="292" t="e">
        <f>'PLAN. COMP.'!#REF!</f>
        <v>#REF!</v>
      </c>
      <c r="SUC13" s="293" t="e">
        <f>ROUND(SUA13*SUB13,2)</f>
        <v>#REF!</v>
      </c>
      <c r="SUD13" s="292" t="e">
        <f>'PLAN. COMP.'!#REF!</f>
        <v>#REF!</v>
      </c>
      <c r="SUE13" s="293" t="e">
        <f>ROUND(SUC13*SUD13,2)</f>
        <v>#REF!</v>
      </c>
      <c r="SUF13" s="292" t="e">
        <f>'PLAN. COMP.'!#REF!</f>
        <v>#REF!</v>
      </c>
      <c r="SUG13" s="293" t="e">
        <f>ROUND(SUE13*SUF13,2)</f>
        <v>#REF!</v>
      </c>
      <c r="SUH13" s="292" t="e">
        <f>'PLAN. COMP.'!#REF!</f>
        <v>#REF!</v>
      </c>
      <c r="SUI13" s="293" t="e">
        <f>ROUND(SUG13*SUH13,2)</f>
        <v>#REF!</v>
      </c>
      <c r="SUJ13" s="292" t="e">
        <f>'PLAN. COMP.'!#REF!</f>
        <v>#REF!</v>
      </c>
      <c r="SUK13" s="293" t="e">
        <f>ROUND(SUI13*SUJ13,2)</f>
        <v>#REF!</v>
      </c>
      <c r="SUL13" s="292" t="e">
        <f>'PLAN. COMP.'!#REF!</f>
        <v>#REF!</v>
      </c>
      <c r="SUM13" s="293" t="e">
        <f>ROUND(SUK13*SUL13,2)</f>
        <v>#REF!</v>
      </c>
      <c r="SUN13" s="292" t="e">
        <f>'PLAN. COMP.'!#REF!</f>
        <v>#REF!</v>
      </c>
      <c r="SUO13" s="293" t="e">
        <f>ROUND(SUM13*SUN13,2)</f>
        <v>#REF!</v>
      </c>
      <c r="SUP13" s="292" t="e">
        <f>'PLAN. COMP.'!#REF!</f>
        <v>#REF!</v>
      </c>
      <c r="SUQ13" s="293" t="e">
        <f>ROUND(SUO13*SUP13,2)</f>
        <v>#REF!</v>
      </c>
      <c r="SUR13" s="292" t="e">
        <f>'PLAN. COMP.'!#REF!</f>
        <v>#REF!</v>
      </c>
      <c r="SUS13" s="293" t="e">
        <f>ROUND(SUQ13*SUR13,2)</f>
        <v>#REF!</v>
      </c>
      <c r="SUT13" s="292" t="e">
        <f>'PLAN. COMP.'!#REF!</f>
        <v>#REF!</v>
      </c>
      <c r="SUU13" s="293" t="e">
        <f>ROUND(SUS13*SUT13,2)</f>
        <v>#REF!</v>
      </c>
      <c r="SUV13" s="292" t="e">
        <f>'PLAN. COMP.'!#REF!</f>
        <v>#REF!</v>
      </c>
      <c r="SUW13" s="293" t="e">
        <f>ROUND(SUU13*SUV13,2)</f>
        <v>#REF!</v>
      </c>
      <c r="SUX13" s="292" t="e">
        <f>'PLAN. COMP.'!#REF!</f>
        <v>#REF!</v>
      </c>
      <c r="SUY13" s="293" t="e">
        <f>ROUND(SUW13*SUX13,2)</f>
        <v>#REF!</v>
      </c>
      <c r="SUZ13" s="292" t="e">
        <f>'PLAN. COMP.'!#REF!</f>
        <v>#REF!</v>
      </c>
      <c r="SVA13" s="293" t="e">
        <f>ROUND(SUY13*SUZ13,2)</f>
        <v>#REF!</v>
      </c>
      <c r="SVB13" s="292" t="e">
        <f>'PLAN. COMP.'!#REF!</f>
        <v>#REF!</v>
      </c>
      <c r="SVC13" s="293" t="e">
        <f>ROUND(SVA13*SVB13,2)</f>
        <v>#REF!</v>
      </c>
      <c r="SVD13" s="292" t="e">
        <f>'PLAN. COMP.'!#REF!</f>
        <v>#REF!</v>
      </c>
      <c r="SVE13" s="293" t="e">
        <f>ROUND(SVC13*SVD13,2)</f>
        <v>#REF!</v>
      </c>
      <c r="SVF13" s="292" t="e">
        <f>'PLAN. COMP.'!#REF!</f>
        <v>#REF!</v>
      </c>
      <c r="SVG13" s="293" t="e">
        <f>ROUND(SVE13*SVF13,2)</f>
        <v>#REF!</v>
      </c>
      <c r="SVH13" s="292" t="e">
        <f>'PLAN. COMP.'!#REF!</f>
        <v>#REF!</v>
      </c>
      <c r="SVI13" s="293" t="e">
        <f>ROUND(SVG13*SVH13,2)</f>
        <v>#REF!</v>
      </c>
      <c r="SVJ13" s="292" t="e">
        <f>'PLAN. COMP.'!#REF!</f>
        <v>#REF!</v>
      </c>
      <c r="SVK13" s="293" t="e">
        <f>ROUND(SVI13*SVJ13,2)</f>
        <v>#REF!</v>
      </c>
      <c r="SVL13" s="292" t="e">
        <f>'PLAN. COMP.'!#REF!</f>
        <v>#REF!</v>
      </c>
      <c r="SVM13" s="293" t="e">
        <f>ROUND(SVK13*SVL13,2)</f>
        <v>#REF!</v>
      </c>
      <c r="SVN13" s="292" t="e">
        <f>'PLAN. COMP.'!#REF!</f>
        <v>#REF!</v>
      </c>
      <c r="SVO13" s="293" t="e">
        <f>ROUND(SVM13*SVN13,2)</f>
        <v>#REF!</v>
      </c>
      <c r="SVP13" s="292" t="e">
        <f>'PLAN. COMP.'!#REF!</f>
        <v>#REF!</v>
      </c>
      <c r="SVQ13" s="293" t="e">
        <f>ROUND(SVO13*SVP13,2)</f>
        <v>#REF!</v>
      </c>
      <c r="SVR13" s="292" t="e">
        <f>'PLAN. COMP.'!#REF!</f>
        <v>#REF!</v>
      </c>
      <c r="SVS13" s="293" t="e">
        <f>ROUND(SVQ13*SVR13,2)</f>
        <v>#REF!</v>
      </c>
      <c r="SVT13" s="292" t="e">
        <f>'PLAN. COMP.'!#REF!</f>
        <v>#REF!</v>
      </c>
      <c r="SVU13" s="293" t="e">
        <f>ROUND(SVS13*SVT13,2)</f>
        <v>#REF!</v>
      </c>
      <c r="SVV13" s="292" t="e">
        <f>'PLAN. COMP.'!#REF!</f>
        <v>#REF!</v>
      </c>
      <c r="SVW13" s="293" t="e">
        <f>ROUND(SVU13*SVV13,2)</f>
        <v>#REF!</v>
      </c>
      <c r="SVX13" s="292" t="e">
        <f>'PLAN. COMP.'!#REF!</f>
        <v>#REF!</v>
      </c>
      <c r="SVY13" s="293" t="e">
        <f>ROUND(SVW13*SVX13,2)</f>
        <v>#REF!</v>
      </c>
      <c r="SVZ13" s="292" t="e">
        <f>'PLAN. COMP.'!#REF!</f>
        <v>#REF!</v>
      </c>
      <c r="SWA13" s="293" t="e">
        <f>ROUND(SVY13*SVZ13,2)</f>
        <v>#REF!</v>
      </c>
      <c r="SWB13" s="292" t="e">
        <f>'PLAN. COMP.'!#REF!</f>
        <v>#REF!</v>
      </c>
      <c r="SWC13" s="293" t="e">
        <f>ROUND(SWA13*SWB13,2)</f>
        <v>#REF!</v>
      </c>
      <c r="SWD13" s="292" t="e">
        <f>'PLAN. COMP.'!#REF!</f>
        <v>#REF!</v>
      </c>
      <c r="SWE13" s="293" t="e">
        <f>ROUND(SWC13*SWD13,2)</f>
        <v>#REF!</v>
      </c>
      <c r="SWF13" s="292" t="e">
        <f>'PLAN. COMP.'!#REF!</f>
        <v>#REF!</v>
      </c>
      <c r="SWG13" s="293" t="e">
        <f>ROUND(SWE13*SWF13,2)</f>
        <v>#REF!</v>
      </c>
      <c r="SWH13" s="292" t="e">
        <f>'PLAN. COMP.'!#REF!</f>
        <v>#REF!</v>
      </c>
      <c r="SWI13" s="293" t="e">
        <f>ROUND(SWG13*SWH13,2)</f>
        <v>#REF!</v>
      </c>
      <c r="SWJ13" s="292" t="e">
        <f>'PLAN. COMP.'!#REF!</f>
        <v>#REF!</v>
      </c>
      <c r="SWK13" s="293" t="e">
        <f>ROUND(SWI13*SWJ13,2)</f>
        <v>#REF!</v>
      </c>
      <c r="SWL13" s="292" t="e">
        <f>'PLAN. COMP.'!#REF!</f>
        <v>#REF!</v>
      </c>
      <c r="SWM13" s="293" t="e">
        <f>ROUND(SWK13*SWL13,2)</f>
        <v>#REF!</v>
      </c>
      <c r="SWN13" s="292" t="e">
        <f>'PLAN. COMP.'!#REF!</f>
        <v>#REF!</v>
      </c>
      <c r="SWO13" s="293" t="e">
        <f>ROUND(SWM13*SWN13,2)</f>
        <v>#REF!</v>
      </c>
      <c r="SWP13" s="292" t="e">
        <f>'PLAN. COMP.'!#REF!</f>
        <v>#REF!</v>
      </c>
      <c r="SWQ13" s="293" t="e">
        <f>ROUND(SWO13*SWP13,2)</f>
        <v>#REF!</v>
      </c>
      <c r="SWR13" s="292" t="e">
        <f>'PLAN. COMP.'!#REF!</f>
        <v>#REF!</v>
      </c>
      <c r="SWS13" s="293" t="e">
        <f>ROUND(SWQ13*SWR13,2)</f>
        <v>#REF!</v>
      </c>
      <c r="SWT13" s="292" t="e">
        <f>'PLAN. COMP.'!#REF!</f>
        <v>#REF!</v>
      </c>
      <c r="SWU13" s="293" t="e">
        <f>ROUND(SWS13*SWT13,2)</f>
        <v>#REF!</v>
      </c>
      <c r="SWV13" s="292" t="e">
        <f>'PLAN. COMP.'!#REF!</f>
        <v>#REF!</v>
      </c>
      <c r="SWW13" s="293" t="e">
        <f>ROUND(SWU13*SWV13,2)</f>
        <v>#REF!</v>
      </c>
      <c r="SWX13" s="292" t="e">
        <f>'PLAN. COMP.'!#REF!</f>
        <v>#REF!</v>
      </c>
      <c r="SWY13" s="293" t="e">
        <f>ROUND(SWW13*SWX13,2)</f>
        <v>#REF!</v>
      </c>
      <c r="SWZ13" s="292" t="e">
        <f>'PLAN. COMP.'!#REF!</f>
        <v>#REF!</v>
      </c>
      <c r="SXA13" s="293" t="e">
        <f>ROUND(SWY13*SWZ13,2)</f>
        <v>#REF!</v>
      </c>
      <c r="SXB13" s="292" t="e">
        <f>'PLAN. COMP.'!#REF!</f>
        <v>#REF!</v>
      </c>
      <c r="SXC13" s="293" t="e">
        <f>ROUND(SXA13*SXB13,2)</f>
        <v>#REF!</v>
      </c>
      <c r="SXD13" s="292" t="e">
        <f>'PLAN. COMP.'!#REF!</f>
        <v>#REF!</v>
      </c>
      <c r="SXE13" s="293" t="e">
        <f>ROUND(SXC13*SXD13,2)</f>
        <v>#REF!</v>
      </c>
      <c r="SXF13" s="292" t="e">
        <f>'PLAN. COMP.'!#REF!</f>
        <v>#REF!</v>
      </c>
      <c r="SXG13" s="293" t="e">
        <f>ROUND(SXE13*SXF13,2)</f>
        <v>#REF!</v>
      </c>
      <c r="SXH13" s="292" t="e">
        <f>'PLAN. COMP.'!#REF!</f>
        <v>#REF!</v>
      </c>
      <c r="SXI13" s="293" t="e">
        <f>ROUND(SXG13*SXH13,2)</f>
        <v>#REF!</v>
      </c>
      <c r="SXJ13" s="292" t="e">
        <f>'PLAN. COMP.'!#REF!</f>
        <v>#REF!</v>
      </c>
      <c r="SXK13" s="293" t="e">
        <f>ROUND(SXI13*SXJ13,2)</f>
        <v>#REF!</v>
      </c>
      <c r="SXL13" s="292" t="e">
        <f>'PLAN. COMP.'!#REF!</f>
        <v>#REF!</v>
      </c>
      <c r="SXM13" s="293" t="e">
        <f>ROUND(SXK13*SXL13,2)</f>
        <v>#REF!</v>
      </c>
      <c r="SXN13" s="292" t="e">
        <f>'PLAN. COMP.'!#REF!</f>
        <v>#REF!</v>
      </c>
      <c r="SXO13" s="293" t="e">
        <f>ROUND(SXM13*SXN13,2)</f>
        <v>#REF!</v>
      </c>
      <c r="SXP13" s="292" t="e">
        <f>'PLAN. COMP.'!#REF!</f>
        <v>#REF!</v>
      </c>
      <c r="SXQ13" s="293" t="e">
        <f>ROUND(SXO13*SXP13,2)</f>
        <v>#REF!</v>
      </c>
      <c r="SXR13" s="292" t="e">
        <f>'PLAN. COMP.'!#REF!</f>
        <v>#REF!</v>
      </c>
      <c r="SXS13" s="293" t="e">
        <f>ROUND(SXQ13*SXR13,2)</f>
        <v>#REF!</v>
      </c>
      <c r="SXT13" s="292" t="e">
        <f>'PLAN. COMP.'!#REF!</f>
        <v>#REF!</v>
      </c>
      <c r="SXU13" s="293" t="e">
        <f>ROUND(SXS13*SXT13,2)</f>
        <v>#REF!</v>
      </c>
      <c r="SXV13" s="292" t="e">
        <f>'PLAN. COMP.'!#REF!</f>
        <v>#REF!</v>
      </c>
      <c r="SXW13" s="293" t="e">
        <f>ROUND(SXU13*SXV13,2)</f>
        <v>#REF!</v>
      </c>
      <c r="SXX13" s="292" t="e">
        <f>'PLAN. COMP.'!#REF!</f>
        <v>#REF!</v>
      </c>
      <c r="SXY13" s="293" t="e">
        <f>ROUND(SXW13*SXX13,2)</f>
        <v>#REF!</v>
      </c>
      <c r="SXZ13" s="292" t="e">
        <f>'PLAN. COMP.'!#REF!</f>
        <v>#REF!</v>
      </c>
      <c r="SYA13" s="293" t="e">
        <f>ROUND(SXY13*SXZ13,2)</f>
        <v>#REF!</v>
      </c>
      <c r="SYB13" s="292" t="e">
        <f>'PLAN. COMP.'!#REF!</f>
        <v>#REF!</v>
      </c>
      <c r="SYC13" s="293" t="e">
        <f>ROUND(SYA13*SYB13,2)</f>
        <v>#REF!</v>
      </c>
      <c r="SYD13" s="292" t="e">
        <f>'PLAN. COMP.'!#REF!</f>
        <v>#REF!</v>
      </c>
      <c r="SYE13" s="293" t="e">
        <f>ROUND(SYC13*SYD13,2)</f>
        <v>#REF!</v>
      </c>
      <c r="SYF13" s="292" t="e">
        <f>'PLAN. COMP.'!#REF!</f>
        <v>#REF!</v>
      </c>
      <c r="SYG13" s="293" t="e">
        <f>ROUND(SYE13*SYF13,2)</f>
        <v>#REF!</v>
      </c>
      <c r="SYH13" s="292" t="e">
        <f>'PLAN. COMP.'!#REF!</f>
        <v>#REF!</v>
      </c>
      <c r="SYI13" s="293" t="e">
        <f>ROUND(SYG13*SYH13,2)</f>
        <v>#REF!</v>
      </c>
      <c r="SYJ13" s="292" t="e">
        <f>'PLAN. COMP.'!#REF!</f>
        <v>#REF!</v>
      </c>
      <c r="SYK13" s="293" t="e">
        <f>ROUND(SYI13*SYJ13,2)</f>
        <v>#REF!</v>
      </c>
      <c r="SYL13" s="292" t="e">
        <f>'PLAN. COMP.'!#REF!</f>
        <v>#REF!</v>
      </c>
      <c r="SYM13" s="293" t="e">
        <f>ROUND(SYK13*SYL13,2)</f>
        <v>#REF!</v>
      </c>
      <c r="SYN13" s="292" t="e">
        <f>'PLAN. COMP.'!#REF!</f>
        <v>#REF!</v>
      </c>
      <c r="SYO13" s="293" t="e">
        <f>ROUND(SYM13*SYN13,2)</f>
        <v>#REF!</v>
      </c>
      <c r="SYP13" s="292" t="e">
        <f>'PLAN. COMP.'!#REF!</f>
        <v>#REF!</v>
      </c>
      <c r="SYQ13" s="293" t="e">
        <f>ROUND(SYO13*SYP13,2)</f>
        <v>#REF!</v>
      </c>
      <c r="SYR13" s="292" t="e">
        <f>'PLAN. COMP.'!#REF!</f>
        <v>#REF!</v>
      </c>
      <c r="SYS13" s="293" t="e">
        <f>ROUND(SYQ13*SYR13,2)</f>
        <v>#REF!</v>
      </c>
      <c r="SYT13" s="292" t="e">
        <f>'PLAN. COMP.'!#REF!</f>
        <v>#REF!</v>
      </c>
      <c r="SYU13" s="293" t="e">
        <f>ROUND(SYS13*SYT13,2)</f>
        <v>#REF!</v>
      </c>
      <c r="SYV13" s="292" t="e">
        <f>'PLAN. COMP.'!#REF!</f>
        <v>#REF!</v>
      </c>
      <c r="SYW13" s="293" t="e">
        <f>ROUND(SYU13*SYV13,2)</f>
        <v>#REF!</v>
      </c>
      <c r="SYX13" s="292" t="e">
        <f>'PLAN. COMP.'!#REF!</f>
        <v>#REF!</v>
      </c>
      <c r="SYY13" s="293" t="e">
        <f>ROUND(SYW13*SYX13,2)</f>
        <v>#REF!</v>
      </c>
      <c r="SYZ13" s="292" t="e">
        <f>'PLAN. COMP.'!#REF!</f>
        <v>#REF!</v>
      </c>
      <c r="SZA13" s="293" t="e">
        <f>ROUND(SYY13*SYZ13,2)</f>
        <v>#REF!</v>
      </c>
      <c r="SZB13" s="292" t="e">
        <f>'PLAN. COMP.'!#REF!</f>
        <v>#REF!</v>
      </c>
      <c r="SZC13" s="293" t="e">
        <f>ROUND(SZA13*SZB13,2)</f>
        <v>#REF!</v>
      </c>
      <c r="SZD13" s="292" t="e">
        <f>'PLAN. COMP.'!#REF!</f>
        <v>#REF!</v>
      </c>
      <c r="SZE13" s="293" t="e">
        <f>ROUND(SZC13*SZD13,2)</f>
        <v>#REF!</v>
      </c>
      <c r="SZF13" s="292" t="e">
        <f>'PLAN. COMP.'!#REF!</f>
        <v>#REF!</v>
      </c>
      <c r="SZG13" s="293" t="e">
        <f>ROUND(SZE13*SZF13,2)</f>
        <v>#REF!</v>
      </c>
      <c r="SZH13" s="292" t="e">
        <f>'PLAN. COMP.'!#REF!</f>
        <v>#REF!</v>
      </c>
      <c r="SZI13" s="293" t="e">
        <f>ROUND(SZG13*SZH13,2)</f>
        <v>#REF!</v>
      </c>
      <c r="SZJ13" s="292" t="e">
        <f>'PLAN. COMP.'!#REF!</f>
        <v>#REF!</v>
      </c>
      <c r="SZK13" s="293" t="e">
        <f>ROUND(SZI13*SZJ13,2)</f>
        <v>#REF!</v>
      </c>
      <c r="SZL13" s="292" t="e">
        <f>'PLAN. COMP.'!#REF!</f>
        <v>#REF!</v>
      </c>
      <c r="SZM13" s="293" t="e">
        <f>ROUND(SZK13*SZL13,2)</f>
        <v>#REF!</v>
      </c>
      <c r="SZN13" s="292" t="e">
        <f>'PLAN. COMP.'!#REF!</f>
        <v>#REF!</v>
      </c>
      <c r="SZO13" s="293" t="e">
        <f>ROUND(SZM13*SZN13,2)</f>
        <v>#REF!</v>
      </c>
      <c r="SZP13" s="292" t="e">
        <f>'PLAN. COMP.'!#REF!</f>
        <v>#REF!</v>
      </c>
      <c r="SZQ13" s="293" t="e">
        <f>ROUND(SZO13*SZP13,2)</f>
        <v>#REF!</v>
      </c>
      <c r="SZR13" s="292" t="e">
        <f>'PLAN. COMP.'!#REF!</f>
        <v>#REF!</v>
      </c>
      <c r="SZS13" s="293" t="e">
        <f>ROUND(SZQ13*SZR13,2)</f>
        <v>#REF!</v>
      </c>
      <c r="SZT13" s="292" t="e">
        <f>'PLAN. COMP.'!#REF!</f>
        <v>#REF!</v>
      </c>
      <c r="SZU13" s="293" t="e">
        <f>ROUND(SZS13*SZT13,2)</f>
        <v>#REF!</v>
      </c>
      <c r="SZV13" s="292" t="e">
        <f>'PLAN. COMP.'!#REF!</f>
        <v>#REF!</v>
      </c>
      <c r="SZW13" s="293" t="e">
        <f>ROUND(SZU13*SZV13,2)</f>
        <v>#REF!</v>
      </c>
      <c r="SZX13" s="292" t="e">
        <f>'PLAN. COMP.'!#REF!</f>
        <v>#REF!</v>
      </c>
      <c r="SZY13" s="293" t="e">
        <f>ROUND(SZW13*SZX13,2)</f>
        <v>#REF!</v>
      </c>
      <c r="SZZ13" s="292" t="e">
        <f>'PLAN. COMP.'!#REF!</f>
        <v>#REF!</v>
      </c>
      <c r="TAA13" s="293" t="e">
        <f>ROUND(SZY13*SZZ13,2)</f>
        <v>#REF!</v>
      </c>
      <c r="TAB13" s="292" t="e">
        <f>'PLAN. COMP.'!#REF!</f>
        <v>#REF!</v>
      </c>
      <c r="TAC13" s="293" t="e">
        <f>ROUND(TAA13*TAB13,2)</f>
        <v>#REF!</v>
      </c>
      <c r="TAD13" s="292" t="e">
        <f>'PLAN. COMP.'!#REF!</f>
        <v>#REF!</v>
      </c>
      <c r="TAE13" s="293" t="e">
        <f>ROUND(TAC13*TAD13,2)</f>
        <v>#REF!</v>
      </c>
      <c r="TAF13" s="292" t="e">
        <f>'PLAN. COMP.'!#REF!</f>
        <v>#REF!</v>
      </c>
      <c r="TAG13" s="293" t="e">
        <f>ROUND(TAE13*TAF13,2)</f>
        <v>#REF!</v>
      </c>
      <c r="TAH13" s="292" t="e">
        <f>'PLAN. COMP.'!#REF!</f>
        <v>#REF!</v>
      </c>
      <c r="TAI13" s="293" t="e">
        <f>ROUND(TAG13*TAH13,2)</f>
        <v>#REF!</v>
      </c>
      <c r="TAJ13" s="292" t="e">
        <f>'PLAN. COMP.'!#REF!</f>
        <v>#REF!</v>
      </c>
      <c r="TAK13" s="293" t="e">
        <f>ROUND(TAI13*TAJ13,2)</f>
        <v>#REF!</v>
      </c>
      <c r="TAL13" s="292" t="e">
        <f>'PLAN. COMP.'!#REF!</f>
        <v>#REF!</v>
      </c>
      <c r="TAM13" s="293" t="e">
        <f>ROUND(TAK13*TAL13,2)</f>
        <v>#REF!</v>
      </c>
      <c r="TAN13" s="292" t="e">
        <f>'PLAN. COMP.'!#REF!</f>
        <v>#REF!</v>
      </c>
      <c r="TAO13" s="293" t="e">
        <f>ROUND(TAM13*TAN13,2)</f>
        <v>#REF!</v>
      </c>
      <c r="TAP13" s="292" t="e">
        <f>'PLAN. COMP.'!#REF!</f>
        <v>#REF!</v>
      </c>
      <c r="TAQ13" s="293" t="e">
        <f>ROUND(TAO13*TAP13,2)</f>
        <v>#REF!</v>
      </c>
      <c r="TAR13" s="292" t="e">
        <f>'PLAN. COMP.'!#REF!</f>
        <v>#REF!</v>
      </c>
      <c r="TAS13" s="293" t="e">
        <f>ROUND(TAQ13*TAR13,2)</f>
        <v>#REF!</v>
      </c>
      <c r="TAT13" s="292" t="e">
        <f>'PLAN. COMP.'!#REF!</f>
        <v>#REF!</v>
      </c>
      <c r="TAU13" s="293" t="e">
        <f>ROUND(TAS13*TAT13,2)</f>
        <v>#REF!</v>
      </c>
      <c r="TAV13" s="292" t="e">
        <f>'PLAN. COMP.'!#REF!</f>
        <v>#REF!</v>
      </c>
      <c r="TAW13" s="293" t="e">
        <f>ROUND(TAU13*TAV13,2)</f>
        <v>#REF!</v>
      </c>
      <c r="TAX13" s="292" t="e">
        <f>'PLAN. COMP.'!#REF!</f>
        <v>#REF!</v>
      </c>
      <c r="TAY13" s="293" t="e">
        <f>ROUND(TAW13*TAX13,2)</f>
        <v>#REF!</v>
      </c>
      <c r="TAZ13" s="292" t="e">
        <f>'PLAN. COMP.'!#REF!</f>
        <v>#REF!</v>
      </c>
      <c r="TBA13" s="293" t="e">
        <f>ROUND(TAY13*TAZ13,2)</f>
        <v>#REF!</v>
      </c>
      <c r="TBB13" s="292" t="e">
        <f>'PLAN. COMP.'!#REF!</f>
        <v>#REF!</v>
      </c>
      <c r="TBC13" s="293" t="e">
        <f>ROUND(TBA13*TBB13,2)</f>
        <v>#REF!</v>
      </c>
      <c r="TBD13" s="292" t="e">
        <f>'PLAN. COMP.'!#REF!</f>
        <v>#REF!</v>
      </c>
      <c r="TBE13" s="293" t="e">
        <f>ROUND(TBC13*TBD13,2)</f>
        <v>#REF!</v>
      </c>
      <c r="TBF13" s="292" t="e">
        <f>'PLAN. COMP.'!#REF!</f>
        <v>#REF!</v>
      </c>
      <c r="TBG13" s="293" t="e">
        <f>ROUND(TBE13*TBF13,2)</f>
        <v>#REF!</v>
      </c>
      <c r="TBH13" s="292" t="e">
        <f>'PLAN. COMP.'!#REF!</f>
        <v>#REF!</v>
      </c>
      <c r="TBI13" s="293" t="e">
        <f>ROUND(TBG13*TBH13,2)</f>
        <v>#REF!</v>
      </c>
      <c r="TBJ13" s="292" t="e">
        <f>'PLAN. COMP.'!#REF!</f>
        <v>#REF!</v>
      </c>
      <c r="TBK13" s="293" t="e">
        <f>ROUND(TBI13*TBJ13,2)</f>
        <v>#REF!</v>
      </c>
      <c r="TBL13" s="292" t="e">
        <f>'PLAN. COMP.'!#REF!</f>
        <v>#REF!</v>
      </c>
      <c r="TBM13" s="293" t="e">
        <f>ROUND(TBK13*TBL13,2)</f>
        <v>#REF!</v>
      </c>
      <c r="TBN13" s="292" t="e">
        <f>'PLAN. COMP.'!#REF!</f>
        <v>#REF!</v>
      </c>
      <c r="TBO13" s="293" t="e">
        <f>ROUND(TBM13*TBN13,2)</f>
        <v>#REF!</v>
      </c>
      <c r="TBP13" s="292" t="e">
        <f>'PLAN. COMP.'!#REF!</f>
        <v>#REF!</v>
      </c>
      <c r="TBQ13" s="293" t="e">
        <f>ROUND(TBO13*TBP13,2)</f>
        <v>#REF!</v>
      </c>
      <c r="TBR13" s="292" t="e">
        <f>'PLAN. COMP.'!#REF!</f>
        <v>#REF!</v>
      </c>
      <c r="TBS13" s="293" t="e">
        <f>ROUND(TBQ13*TBR13,2)</f>
        <v>#REF!</v>
      </c>
      <c r="TBT13" s="292" t="e">
        <f>'PLAN. COMP.'!#REF!</f>
        <v>#REF!</v>
      </c>
      <c r="TBU13" s="293" t="e">
        <f>ROUND(TBS13*TBT13,2)</f>
        <v>#REF!</v>
      </c>
      <c r="TBV13" s="292" t="e">
        <f>'PLAN. COMP.'!#REF!</f>
        <v>#REF!</v>
      </c>
      <c r="TBW13" s="293" t="e">
        <f>ROUND(TBU13*TBV13,2)</f>
        <v>#REF!</v>
      </c>
      <c r="TBX13" s="292" t="e">
        <f>'PLAN. COMP.'!#REF!</f>
        <v>#REF!</v>
      </c>
      <c r="TBY13" s="293" t="e">
        <f>ROUND(TBW13*TBX13,2)</f>
        <v>#REF!</v>
      </c>
      <c r="TBZ13" s="292" t="e">
        <f>'PLAN. COMP.'!#REF!</f>
        <v>#REF!</v>
      </c>
      <c r="TCA13" s="293" t="e">
        <f>ROUND(TBY13*TBZ13,2)</f>
        <v>#REF!</v>
      </c>
      <c r="TCB13" s="292" t="e">
        <f>'PLAN. COMP.'!#REF!</f>
        <v>#REF!</v>
      </c>
      <c r="TCC13" s="293" t="e">
        <f>ROUND(TCA13*TCB13,2)</f>
        <v>#REF!</v>
      </c>
      <c r="TCD13" s="292" t="e">
        <f>'PLAN. COMP.'!#REF!</f>
        <v>#REF!</v>
      </c>
      <c r="TCE13" s="293" t="e">
        <f>ROUND(TCC13*TCD13,2)</f>
        <v>#REF!</v>
      </c>
      <c r="TCF13" s="292" t="e">
        <f>'PLAN. COMP.'!#REF!</f>
        <v>#REF!</v>
      </c>
      <c r="TCG13" s="293" t="e">
        <f>ROUND(TCE13*TCF13,2)</f>
        <v>#REF!</v>
      </c>
      <c r="TCH13" s="292" t="e">
        <f>'PLAN. COMP.'!#REF!</f>
        <v>#REF!</v>
      </c>
      <c r="TCI13" s="293" t="e">
        <f>ROUND(TCG13*TCH13,2)</f>
        <v>#REF!</v>
      </c>
      <c r="TCJ13" s="292" t="e">
        <f>'PLAN. COMP.'!#REF!</f>
        <v>#REF!</v>
      </c>
      <c r="TCK13" s="293" t="e">
        <f>ROUND(TCI13*TCJ13,2)</f>
        <v>#REF!</v>
      </c>
      <c r="TCL13" s="292" t="e">
        <f>'PLAN. COMP.'!#REF!</f>
        <v>#REF!</v>
      </c>
      <c r="TCM13" s="293" t="e">
        <f>ROUND(TCK13*TCL13,2)</f>
        <v>#REF!</v>
      </c>
      <c r="TCN13" s="292" t="e">
        <f>'PLAN. COMP.'!#REF!</f>
        <v>#REF!</v>
      </c>
      <c r="TCO13" s="293" t="e">
        <f>ROUND(TCM13*TCN13,2)</f>
        <v>#REF!</v>
      </c>
      <c r="TCP13" s="292" t="e">
        <f>'PLAN. COMP.'!#REF!</f>
        <v>#REF!</v>
      </c>
      <c r="TCQ13" s="293" t="e">
        <f>ROUND(TCO13*TCP13,2)</f>
        <v>#REF!</v>
      </c>
      <c r="TCR13" s="292" t="e">
        <f>'PLAN. COMP.'!#REF!</f>
        <v>#REF!</v>
      </c>
      <c r="TCS13" s="293" t="e">
        <f>ROUND(TCQ13*TCR13,2)</f>
        <v>#REF!</v>
      </c>
      <c r="TCT13" s="292" t="e">
        <f>'PLAN. COMP.'!#REF!</f>
        <v>#REF!</v>
      </c>
      <c r="TCU13" s="293" t="e">
        <f>ROUND(TCS13*TCT13,2)</f>
        <v>#REF!</v>
      </c>
      <c r="TCV13" s="292" t="e">
        <f>'PLAN. COMP.'!#REF!</f>
        <v>#REF!</v>
      </c>
      <c r="TCW13" s="293" t="e">
        <f>ROUND(TCU13*TCV13,2)</f>
        <v>#REF!</v>
      </c>
      <c r="TCX13" s="292" t="e">
        <f>'PLAN. COMP.'!#REF!</f>
        <v>#REF!</v>
      </c>
      <c r="TCY13" s="293" t="e">
        <f>ROUND(TCW13*TCX13,2)</f>
        <v>#REF!</v>
      </c>
      <c r="TCZ13" s="292" t="e">
        <f>'PLAN. COMP.'!#REF!</f>
        <v>#REF!</v>
      </c>
      <c r="TDA13" s="293" t="e">
        <f>ROUND(TCY13*TCZ13,2)</f>
        <v>#REF!</v>
      </c>
      <c r="TDB13" s="292" t="e">
        <f>'PLAN. COMP.'!#REF!</f>
        <v>#REF!</v>
      </c>
      <c r="TDC13" s="293" t="e">
        <f>ROUND(TDA13*TDB13,2)</f>
        <v>#REF!</v>
      </c>
      <c r="TDD13" s="292" t="e">
        <f>'PLAN. COMP.'!#REF!</f>
        <v>#REF!</v>
      </c>
      <c r="TDE13" s="293" t="e">
        <f>ROUND(TDC13*TDD13,2)</f>
        <v>#REF!</v>
      </c>
      <c r="TDF13" s="292" t="e">
        <f>'PLAN. COMP.'!#REF!</f>
        <v>#REF!</v>
      </c>
      <c r="TDG13" s="293" t="e">
        <f>ROUND(TDE13*TDF13,2)</f>
        <v>#REF!</v>
      </c>
      <c r="TDH13" s="292" t="e">
        <f>'PLAN. COMP.'!#REF!</f>
        <v>#REF!</v>
      </c>
      <c r="TDI13" s="293" t="e">
        <f>ROUND(TDG13*TDH13,2)</f>
        <v>#REF!</v>
      </c>
      <c r="TDJ13" s="292" t="e">
        <f>'PLAN. COMP.'!#REF!</f>
        <v>#REF!</v>
      </c>
      <c r="TDK13" s="293" t="e">
        <f>ROUND(TDI13*TDJ13,2)</f>
        <v>#REF!</v>
      </c>
      <c r="TDL13" s="292" t="e">
        <f>'PLAN. COMP.'!#REF!</f>
        <v>#REF!</v>
      </c>
      <c r="TDM13" s="293" t="e">
        <f>ROUND(TDK13*TDL13,2)</f>
        <v>#REF!</v>
      </c>
      <c r="TDN13" s="292" t="e">
        <f>'PLAN. COMP.'!#REF!</f>
        <v>#REF!</v>
      </c>
      <c r="TDO13" s="293" t="e">
        <f>ROUND(TDM13*TDN13,2)</f>
        <v>#REF!</v>
      </c>
      <c r="TDP13" s="292" t="e">
        <f>'PLAN. COMP.'!#REF!</f>
        <v>#REF!</v>
      </c>
      <c r="TDQ13" s="293" t="e">
        <f>ROUND(TDO13*TDP13,2)</f>
        <v>#REF!</v>
      </c>
      <c r="TDR13" s="292" t="e">
        <f>'PLAN. COMP.'!#REF!</f>
        <v>#REF!</v>
      </c>
      <c r="TDS13" s="293" t="e">
        <f>ROUND(TDQ13*TDR13,2)</f>
        <v>#REF!</v>
      </c>
      <c r="TDT13" s="292" t="e">
        <f>'PLAN. COMP.'!#REF!</f>
        <v>#REF!</v>
      </c>
      <c r="TDU13" s="293" t="e">
        <f>ROUND(TDS13*TDT13,2)</f>
        <v>#REF!</v>
      </c>
      <c r="TDV13" s="292" t="e">
        <f>'PLAN. COMP.'!#REF!</f>
        <v>#REF!</v>
      </c>
      <c r="TDW13" s="293" t="e">
        <f>ROUND(TDU13*TDV13,2)</f>
        <v>#REF!</v>
      </c>
      <c r="TDX13" s="292" t="e">
        <f>'PLAN. COMP.'!#REF!</f>
        <v>#REF!</v>
      </c>
      <c r="TDY13" s="293" t="e">
        <f>ROUND(TDW13*TDX13,2)</f>
        <v>#REF!</v>
      </c>
      <c r="TDZ13" s="292" t="e">
        <f>'PLAN. COMP.'!#REF!</f>
        <v>#REF!</v>
      </c>
      <c r="TEA13" s="293" t="e">
        <f>ROUND(TDY13*TDZ13,2)</f>
        <v>#REF!</v>
      </c>
      <c r="TEB13" s="292" t="e">
        <f>'PLAN. COMP.'!#REF!</f>
        <v>#REF!</v>
      </c>
      <c r="TEC13" s="293" t="e">
        <f>ROUND(TEA13*TEB13,2)</f>
        <v>#REF!</v>
      </c>
      <c r="TED13" s="292" t="e">
        <f>'PLAN. COMP.'!#REF!</f>
        <v>#REF!</v>
      </c>
      <c r="TEE13" s="293" t="e">
        <f>ROUND(TEC13*TED13,2)</f>
        <v>#REF!</v>
      </c>
      <c r="TEF13" s="292" t="e">
        <f>'PLAN. COMP.'!#REF!</f>
        <v>#REF!</v>
      </c>
      <c r="TEG13" s="293" t="e">
        <f>ROUND(TEE13*TEF13,2)</f>
        <v>#REF!</v>
      </c>
      <c r="TEH13" s="292" t="e">
        <f>'PLAN. COMP.'!#REF!</f>
        <v>#REF!</v>
      </c>
      <c r="TEI13" s="293" t="e">
        <f>ROUND(TEG13*TEH13,2)</f>
        <v>#REF!</v>
      </c>
      <c r="TEJ13" s="292" t="e">
        <f>'PLAN. COMP.'!#REF!</f>
        <v>#REF!</v>
      </c>
      <c r="TEK13" s="293" t="e">
        <f>ROUND(TEI13*TEJ13,2)</f>
        <v>#REF!</v>
      </c>
      <c r="TEL13" s="292" t="e">
        <f>'PLAN. COMP.'!#REF!</f>
        <v>#REF!</v>
      </c>
      <c r="TEM13" s="293" t="e">
        <f>ROUND(TEK13*TEL13,2)</f>
        <v>#REF!</v>
      </c>
      <c r="TEN13" s="292" t="e">
        <f>'PLAN. COMP.'!#REF!</f>
        <v>#REF!</v>
      </c>
      <c r="TEO13" s="293" t="e">
        <f>ROUND(TEM13*TEN13,2)</f>
        <v>#REF!</v>
      </c>
      <c r="TEP13" s="292" t="e">
        <f>'PLAN. COMP.'!#REF!</f>
        <v>#REF!</v>
      </c>
      <c r="TEQ13" s="293" t="e">
        <f>ROUND(TEO13*TEP13,2)</f>
        <v>#REF!</v>
      </c>
      <c r="TER13" s="292" t="e">
        <f>'PLAN. COMP.'!#REF!</f>
        <v>#REF!</v>
      </c>
      <c r="TES13" s="293" t="e">
        <f>ROUND(TEQ13*TER13,2)</f>
        <v>#REF!</v>
      </c>
      <c r="TET13" s="292" t="e">
        <f>'PLAN. COMP.'!#REF!</f>
        <v>#REF!</v>
      </c>
      <c r="TEU13" s="293" t="e">
        <f>ROUND(TES13*TET13,2)</f>
        <v>#REF!</v>
      </c>
      <c r="TEV13" s="292" t="e">
        <f>'PLAN. COMP.'!#REF!</f>
        <v>#REF!</v>
      </c>
      <c r="TEW13" s="293" t="e">
        <f>ROUND(TEU13*TEV13,2)</f>
        <v>#REF!</v>
      </c>
      <c r="TEX13" s="292" t="e">
        <f>'PLAN. COMP.'!#REF!</f>
        <v>#REF!</v>
      </c>
      <c r="TEY13" s="293" t="e">
        <f>ROUND(TEW13*TEX13,2)</f>
        <v>#REF!</v>
      </c>
      <c r="TEZ13" s="292" t="e">
        <f>'PLAN. COMP.'!#REF!</f>
        <v>#REF!</v>
      </c>
      <c r="TFA13" s="293" t="e">
        <f>ROUND(TEY13*TEZ13,2)</f>
        <v>#REF!</v>
      </c>
      <c r="TFB13" s="292" t="e">
        <f>'PLAN. COMP.'!#REF!</f>
        <v>#REF!</v>
      </c>
      <c r="TFC13" s="293" t="e">
        <f>ROUND(TFA13*TFB13,2)</f>
        <v>#REF!</v>
      </c>
      <c r="TFD13" s="292" t="e">
        <f>'PLAN. COMP.'!#REF!</f>
        <v>#REF!</v>
      </c>
      <c r="TFE13" s="293" t="e">
        <f>ROUND(TFC13*TFD13,2)</f>
        <v>#REF!</v>
      </c>
      <c r="TFF13" s="292" t="e">
        <f>'PLAN. COMP.'!#REF!</f>
        <v>#REF!</v>
      </c>
      <c r="TFG13" s="293" t="e">
        <f>ROUND(TFE13*TFF13,2)</f>
        <v>#REF!</v>
      </c>
      <c r="TFH13" s="292" t="e">
        <f>'PLAN. COMP.'!#REF!</f>
        <v>#REF!</v>
      </c>
      <c r="TFI13" s="293" t="e">
        <f>ROUND(TFG13*TFH13,2)</f>
        <v>#REF!</v>
      </c>
      <c r="TFJ13" s="292" t="e">
        <f>'PLAN. COMP.'!#REF!</f>
        <v>#REF!</v>
      </c>
      <c r="TFK13" s="293" t="e">
        <f>ROUND(TFI13*TFJ13,2)</f>
        <v>#REF!</v>
      </c>
      <c r="TFL13" s="292" t="e">
        <f>'PLAN. COMP.'!#REF!</f>
        <v>#REF!</v>
      </c>
      <c r="TFM13" s="293" t="e">
        <f>ROUND(TFK13*TFL13,2)</f>
        <v>#REF!</v>
      </c>
      <c r="TFN13" s="292" t="e">
        <f>'PLAN. COMP.'!#REF!</f>
        <v>#REF!</v>
      </c>
      <c r="TFO13" s="293" t="e">
        <f>ROUND(TFM13*TFN13,2)</f>
        <v>#REF!</v>
      </c>
      <c r="TFP13" s="292" t="e">
        <f>'PLAN. COMP.'!#REF!</f>
        <v>#REF!</v>
      </c>
      <c r="TFQ13" s="293" t="e">
        <f>ROUND(TFO13*TFP13,2)</f>
        <v>#REF!</v>
      </c>
      <c r="TFR13" s="292" t="e">
        <f>'PLAN. COMP.'!#REF!</f>
        <v>#REF!</v>
      </c>
      <c r="TFS13" s="293" t="e">
        <f>ROUND(TFQ13*TFR13,2)</f>
        <v>#REF!</v>
      </c>
      <c r="TFT13" s="292" t="e">
        <f>'PLAN. COMP.'!#REF!</f>
        <v>#REF!</v>
      </c>
      <c r="TFU13" s="293" t="e">
        <f>ROUND(TFS13*TFT13,2)</f>
        <v>#REF!</v>
      </c>
      <c r="TFV13" s="292" t="e">
        <f>'PLAN. COMP.'!#REF!</f>
        <v>#REF!</v>
      </c>
      <c r="TFW13" s="293" t="e">
        <f>ROUND(TFU13*TFV13,2)</f>
        <v>#REF!</v>
      </c>
      <c r="TFX13" s="292" t="e">
        <f>'PLAN. COMP.'!#REF!</f>
        <v>#REF!</v>
      </c>
      <c r="TFY13" s="293" t="e">
        <f>ROUND(TFW13*TFX13,2)</f>
        <v>#REF!</v>
      </c>
      <c r="TFZ13" s="292" t="e">
        <f>'PLAN. COMP.'!#REF!</f>
        <v>#REF!</v>
      </c>
      <c r="TGA13" s="293" t="e">
        <f>ROUND(TFY13*TFZ13,2)</f>
        <v>#REF!</v>
      </c>
      <c r="TGB13" s="292" t="e">
        <f>'PLAN. COMP.'!#REF!</f>
        <v>#REF!</v>
      </c>
      <c r="TGC13" s="293" t="e">
        <f>ROUND(TGA13*TGB13,2)</f>
        <v>#REF!</v>
      </c>
      <c r="TGD13" s="292" t="e">
        <f>'PLAN. COMP.'!#REF!</f>
        <v>#REF!</v>
      </c>
      <c r="TGE13" s="293" t="e">
        <f>ROUND(TGC13*TGD13,2)</f>
        <v>#REF!</v>
      </c>
      <c r="TGF13" s="292" t="e">
        <f>'PLAN. COMP.'!#REF!</f>
        <v>#REF!</v>
      </c>
      <c r="TGG13" s="293" t="e">
        <f>ROUND(TGE13*TGF13,2)</f>
        <v>#REF!</v>
      </c>
      <c r="TGH13" s="292" t="e">
        <f>'PLAN. COMP.'!#REF!</f>
        <v>#REF!</v>
      </c>
      <c r="TGI13" s="293" t="e">
        <f>ROUND(TGG13*TGH13,2)</f>
        <v>#REF!</v>
      </c>
      <c r="TGJ13" s="292" t="e">
        <f>'PLAN. COMP.'!#REF!</f>
        <v>#REF!</v>
      </c>
      <c r="TGK13" s="293" t="e">
        <f>ROUND(TGI13*TGJ13,2)</f>
        <v>#REF!</v>
      </c>
      <c r="TGL13" s="292" t="e">
        <f>'PLAN. COMP.'!#REF!</f>
        <v>#REF!</v>
      </c>
      <c r="TGM13" s="293" t="e">
        <f>ROUND(TGK13*TGL13,2)</f>
        <v>#REF!</v>
      </c>
      <c r="TGN13" s="292" t="e">
        <f>'PLAN. COMP.'!#REF!</f>
        <v>#REF!</v>
      </c>
      <c r="TGO13" s="293" t="e">
        <f>ROUND(TGM13*TGN13,2)</f>
        <v>#REF!</v>
      </c>
      <c r="TGP13" s="292" t="e">
        <f>'PLAN. COMP.'!#REF!</f>
        <v>#REF!</v>
      </c>
      <c r="TGQ13" s="293" t="e">
        <f>ROUND(TGO13*TGP13,2)</f>
        <v>#REF!</v>
      </c>
      <c r="TGR13" s="292" t="e">
        <f>'PLAN. COMP.'!#REF!</f>
        <v>#REF!</v>
      </c>
      <c r="TGS13" s="293" t="e">
        <f>ROUND(TGQ13*TGR13,2)</f>
        <v>#REF!</v>
      </c>
      <c r="TGT13" s="292" t="e">
        <f>'PLAN. COMP.'!#REF!</f>
        <v>#REF!</v>
      </c>
      <c r="TGU13" s="293" t="e">
        <f>ROUND(TGS13*TGT13,2)</f>
        <v>#REF!</v>
      </c>
      <c r="TGV13" s="292" t="e">
        <f>'PLAN. COMP.'!#REF!</f>
        <v>#REF!</v>
      </c>
      <c r="TGW13" s="293" t="e">
        <f>ROUND(TGU13*TGV13,2)</f>
        <v>#REF!</v>
      </c>
      <c r="TGX13" s="292" t="e">
        <f>'PLAN. COMP.'!#REF!</f>
        <v>#REF!</v>
      </c>
      <c r="TGY13" s="293" t="e">
        <f>ROUND(TGW13*TGX13,2)</f>
        <v>#REF!</v>
      </c>
      <c r="TGZ13" s="292" t="e">
        <f>'PLAN. COMP.'!#REF!</f>
        <v>#REF!</v>
      </c>
      <c r="THA13" s="293" t="e">
        <f>ROUND(TGY13*TGZ13,2)</f>
        <v>#REF!</v>
      </c>
      <c r="THB13" s="292" t="e">
        <f>'PLAN. COMP.'!#REF!</f>
        <v>#REF!</v>
      </c>
      <c r="THC13" s="293" t="e">
        <f>ROUND(THA13*THB13,2)</f>
        <v>#REF!</v>
      </c>
      <c r="THD13" s="292" t="e">
        <f>'PLAN. COMP.'!#REF!</f>
        <v>#REF!</v>
      </c>
      <c r="THE13" s="293" t="e">
        <f>ROUND(THC13*THD13,2)</f>
        <v>#REF!</v>
      </c>
      <c r="THF13" s="292" t="e">
        <f>'PLAN. COMP.'!#REF!</f>
        <v>#REF!</v>
      </c>
      <c r="THG13" s="293" t="e">
        <f>ROUND(THE13*THF13,2)</f>
        <v>#REF!</v>
      </c>
      <c r="THH13" s="292" t="e">
        <f>'PLAN. COMP.'!#REF!</f>
        <v>#REF!</v>
      </c>
      <c r="THI13" s="293" t="e">
        <f>ROUND(THG13*THH13,2)</f>
        <v>#REF!</v>
      </c>
      <c r="THJ13" s="292" t="e">
        <f>'PLAN. COMP.'!#REF!</f>
        <v>#REF!</v>
      </c>
      <c r="THK13" s="293" t="e">
        <f>ROUND(THI13*THJ13,2)</f>
        <v>#REF!</v>
      </c>
      <c r="THL13" s="292" t="e">
        <f>'PLAN. COMP.'!#REF!</f>
        <v>#REF!</v>
      </c>
      <c r="THM13" s="293" t="e">
        <f>ROUND(THK13*THL13,2)</f>
        <v>#REF!</v>
      </c>
      <c r="THN13" s="292" t="e">
        <f>'PLAN. COMP.'!#REF!</f>
        <v>#REF!</v>
      </c>
      <c r="THO13" s="293" t="e">
        <f>ROUND(THM13*THN13,2)</f>
        <v>#REF!</v>
      </c>
      <c r="THP13" s="292" t="e">
        <f>'PLAN. COMP.'!#REF!</f>
        <v>#REF!</v>
      </c>
      <c r="THQ13" s="293" t="e">
        <f>ROUND(THO13*THP13,2)</f>
        <v>#REF!</v>
      </c>
      <c r="THR13" s="292" t="e">
        <f>'PLAN. COMP.'!#REF!</f>
        <v>#REF!</v>
      </c>
      <c r="THS13" s="293" t="e">
        <f>ROUND(THQ13*THR13,2)</f>
        <v>#REF!</v>
      </c>
      <c r="THT13" s="292" t="e">
        <f>'PLAN. COMP.'!#REF!</f>
        <v>#REF!</v>
      </c>
      <c r="THU13" s="293" t="e">
        <f>ROUND(THS13*THT13,2)</f>
        <v>#REF!</v>
      </c>
      <c r="THV13" s="292" t="e">
        <f>'PLAN. COMP.'!#REF!</f>
        <v>#REF!</v>
      </c>
      <c r="THW13" s="293" t="e">
        <f>ROUND(THU13*THV13,2)</f>
        <v>#REF!</v>
      </c>
      <c r="THX13" s="292" t="e">
        <f>'PLAN. COMP.'!#REF!</f>
        <v>#REF!</v>
      </c>
      <c r="THY13" s="293" t="e">
        <f>ROUND(THW13*THX13,2)</f>
        <v>#REF!</v>
      </c>
      <c r="THZ13" s="292" t="e">
        <f>'PLAN. COMP.'!#REF!</f>
        <v>#REF!</v>
      </c>
      <c r="TIA13" s="293" t="e">
        <f>ROUND(THY13*THZ13,2)</f>
        <v>#REF!</v>
      </c>
      <c r="TIB13" s="292" t="e">
        <f>'PLAN. COMP.'!#REF!</f>
        <v>#REF!</v>
      </c>
      <c r="TIC13" s="293" t="e">
        <f>ROUND(TIA13*TIB13,2)</f>
        <v>#REF!</v>
      </c>
      <c r="TID13" s="292" t="e">
        <f>'PLAN. COMP.'!#REF!</f>
        <v>#REF!</v>
      </c>
      <c r="TIE13" s="293" t="e">
        <f>ROUND(TIC13*TID13,2)</f>
        <v>#REF!</v>
      </c>
      <c r="TIF13" s="292" t="e">
        <f>'PLAN. COMP.'!#REF!</f>
        <v>#REF!</v>
      </c>
      <c r="TIG13" s="293" t="e">
        <f>ROUND(TIE13*TIF13,2)</f>
        <v>#REF!</v>
      </c>
      <c r="TIH13" s="292" t="e">
        <f>'PLAN. COMP.'!#REF!</f>
        <v>#REF!</v>
      </c>
      <c r="TII13" s="293" t="e">
        <f>ROUND(TIG13*TIH13,2)</f>
        <v>#REF!</v>
      </c>
      <c r="TIJ13" s="292" t="e">
        <f>'PLAN. COMP.'!#REF!</f>
        <v>#REF!</v>
      </c>
      <c r="TIK13" s="293" t="e">
        <f>ROUND(TII13*TIJ13,2)</f>
        <v>#REF!</v>
      </c>
      <c r="TIL13" s="292" t="e">
        <f>'PLAN. COMP.'!#REF!</f>
        <v>#REF!</v>
      </c>
      <c r="TIM13" s="293" t="e">
        <f>ROUND(TIK13*TIL13,2)</f>
        <v>#REF!</v>
      </c>
      <c r="TIN13" s="292" t="e">
        <f>'PLAN. COMP.'!#REF!</f>
        <v>#REF!</v>
      </c>
      <c r="TIO13" s="293" t="e">
        <f>ROUND(TIM13*TIN13,2)</f>
        <v>#REF!</v>
      </c>
      <c r="TIP13" s="292" t="e">
        <f>'PLAN. COMP.'!#REF!</f>
        <v>#REF!</v>
      </c>
      <c r="TIQ13" s="293" t="e">
        <f>ROUND(TIO13*TIP13,2)</f>
        <v>#REF!</v>
      </c>
      <c r="TIR13" s="292" t="e">
        <f>'PLAN. COMP.'!#REF!</f>
        <v>#REF!</v>
      </c>
      <c r="TIS13" s="293" t="e">
        <f>ROUND(TIQ13*TIR13,2)</f>
        <v>#REF!</v>
      </c>
      <c r="TIT13" s="292" t="e">
        <f>'PLAN. COMP.'!#REF!</f>
        <v>#REF!</v>
      </c>
      <c r="TIU13" s="293" t="e">
        <f>ROUND(TIS13*TIT13,2)</f>
        <v>#REF!</v>
      </c>
      <c r="TIV13" s="292" t="e">
        <f>'PLAN. COMP.'!#REF!</f>
        <v>#REF!</v>
      </c>
      <c r="TIW13" s="293" t="e">
        <f>ROUND(TIU13*TIV13,2)</f>
        <v>#REF!</v>
      </c>
      <c r="TIX13" s="292" t="e">
        <f>'PLAN. COMP.'!#REF!</f>
        <v>#REF!</v>
      </c>
      <c r="TIY13" s="293" t="e">
        <f>ROUND(TIW13*TIX13,2)</f>
        <v>#REF!</v>
      </c>
      <c r="TIZ13" s="292" t="e">
        <f>'PLAN. COMP.'!#REF!</f>
        <v>#REF!</v>
      </c>
      <c r="TJA13" s="293" t="e">
        <f>ROUND(TIY13*TIZ13,2)</f>
        <v>#REF!</v>
      </c>
      <c r="TJB13" s="292" t="e">
        <f>'PLAN. COMP.'!#REF!</f>
        <v>#REF!</v>
      </c>
      <c r="TJC13" s="293" t="e">
        <f>ROUND(TJA13*TJB13,2)</f>
        <v>#REF!</v>
      </c>
      <c r="TJD13" s="292" t="e">
        <f>'PLAN. COMP.'!#REF!</f>
        <v>#REF!</v>
      </c>
      <c r="TJE13" s="293" t="e">
        <f>ROUND(TJC13*TJD13,2)</f>
        <v>#REF!</v>
      </c>
      <c r="TJF13" s="292" t="e">
        <f>'PLAN. COMP.'!#REF!</f>
        <v>#REF!</v>
      </c>
      <c r="TJG13" s="293" t="e">
        <f>ROUND(TJE13*TJF13,2)</f>
        <v>#REF!</v>
      </c>
      <c r="TJH13" s="292" t="e">
        <f>'PLAN. COMP.'!#REF!</f>
        <v>#REF!</v>
      </c>
      <c r="TJI13" s="293" t="e">
        <f>ROUND(TJG13*TJH13,2)</f>
        <v>#REF!</v>
      </c>
      <c r="TJJ13" s="292" t="e">
        <f>'PLAN. COMP.'!#REF!</f>
        <v>#REF!</v>
      </c>
      <c r="TJK13" s="293" t="e">
        <f>ROUND(TJI13*TJJ13,2)</f>
        <v>#REF!</v>
      </c>
      <c r="TJL13" s="292" t="e">
        <f>'PLAN. COMP.'!#REF!</f>
        <v>#REF!</v>
      </c>
      <c r="TJM13" s="293" t="e">
        <f>ROUND(TJK13*TJL13,2)</f>
        <v>#REF!</v>
      </c>
      <c r="TJN13" s="292" t="e">
        <f>'PLAN. COMP.'!#REF!</f>
        <v>#REF!</v>
      </c>
      <c r="TJO13" s="293" t="e">
        <f>ROUND(TJM13*TJN13,2)</f>
        <v>#REF!</v>
      </c>
      <c r="TJP13" s="292" t="e">
        <f>'PLAN. COMP.'!#REF!</f>
        <v>#REF!</v>
      </c>
      <c r="TJQ13" s="293" t="e">
        <f>ROUND(TJO13*TJP13,2)</f>
        <v>#REF!</v>
      </c>
      <c r="TJR13" s="292" t="e">
        <f>'PLAN. COMP.'!#REF!</f>
        <v>#REF!</v>
      </c>
      <c r="TJS13" s="293" t="e">
        <f>ROUND(TJQ13*TJR13,2)</f>
        <v>#REF!</v>
      </c>
      <c r="TJT13" s="292" t="e">
        <f>'PLAN. COMP.'!#REF!</f>
        <v>#REF!</v>
      </c>
      <c r="TJU13" s="293" t="e">
        <f>ROUND(TJS13*TJT13,2)</f>
        <v>#REF!</v>
      </c>
      <c r="TJV13" s="292" t="e">
        <f>'PLAN. COMP.'!#REF!</f>
        <v>#REF!</v>
      </c>
      <c r="TJW13" s="293" t="e">
        <f>ROUND(TJU13*TJV13,2)</f>
        <v>#REF!</v>
      </c>
      <c r="TJX13" s="292" t="e">
        <f>'PLAN. COMP.'!#REF!</f>
        <v>#REF!</v>
      </c>
      <c r="TJY13" s="293" t="e">
        <f>ROUND(TJW13*TJX13,2)</f>
        <v>#REF!</v>
      </c>
      <c r="TJZ13" s="292" t="e">
        <f>'PLAN. COMP.'!#REF!</f>
        <v>#REF!</v>
      </c>
      <c r="TKA13" s="293" t="e">
        <f>ROUND(TJY13*TJZ13,2)</f>
        <v>#REF!</v>
      </c>
      <c r="TKB13" s="292" t="e">
        <f>'PLAN. COMP.'!#REF!</f>
        <v>#REF!</v>
      </c>
      <c r="TKC13" s="293" t="e">
        <f>ROUND(TKA13*TKB13,2)</f>
        <v>#REF!</v>
      </c>
      <c r="TKD13" s="292" t="e">
        <f>'PLAN. COMP.'!#REF!</f>
        <v>#REF!</v>
      </c>
      <c r="TKE13" s="293" t="e">
        <f>ROUND(TKC13*TKD13,2)</f>
        <v>#REF!</v>
      </c>
      <c r="TKF13" s="292" t="e">
        <f>'PLAN. COMP.'!#REF!</f>
        <v>#REF!</v>
      </c>
      <c r="TKG13" s="293" t="e">
        <f>ROUND(TKE13*TKF13,2)</f>
        <v>#REF!</v>
      </c>
      <c r="TKH13" s="292" t="e">
        <f>'PLAN. COMP.'!#REF!</f>
        <v>#REF!</v>
      </c>
      <c r="TKI13" s="293" t="e">
        <f>ROUND(TKG13*TKH13,2)</f>
        <v>#REF!</v>
      </c>
      <c r="TKJ13" s="292" t="e">
        <f>'PLAN. COMP.'!#REF!</f>
        <v>#REF!</v>
      </c>
      <c r="TKK13" s="293" t="e">
        <f>ROUND(TKI13*TKJ13,2)</f>
        <v>#REF!</v>
      </c>
      <c r="TKL13" s="292" t="e">
        <f>'PLAN. COMP.'!#REF!</f>
        <v>#REF!</v>
      </c>
      <c r="TKM13" s="293" t="e">
        <f>ROUND(TKK13*TKL13,2)</f>
        <v>#REF!</v>
      </c>
      <c r="TKN13" s="292" t="e">
        <f>'PLAN. COMP.'!#REF!</f>
        <v>#REF!</v>
      </c>
      <c r="TKO13" s="293" t="e">
        <f>ROUND(TKM13*TKN13,2)</f>
        <v>#REF!</v>
      </c>
      <c r="TKP13" s="292" t="e">
        <f>'PLAN. COMP.'!#REF!</f>
        <v>#REF!</v>
      </c>
      <c r="TKQ13" s="293" t="e">
        <f>ROUND(TKO13*TKP13,2)</f>
        <v>#REF!</v>
      </c>
      <c r="TKR13" s="292" t="e">
        <f>'PLAN. COMP.'!#REF!</f>
        <v>#REF!</v>
      </c>
      <c r="TKS13" s="293" t="e">
        <f>ROUND(TKQ13*TKR13,2)</f>
        <v>#REF!</v>
      </c>
      <c r="TKT13" s="292" t="e">
        <f>'PLAN. COMP.'!#REF!</f>
        <v>#REF!</v>
      </c>
      <c r="TKU13" s="293" t="e">
        <f>ROUND(TKS13*TKT13,2)</f>
        <v>#REF!</v>
      </c>
      <c r="TKV13" s="292" t="e">
        <f>'PLAN. COMP.'!#REF!</f>
        <v>#REF!</v>
      </c>
      <c r="TKW13" s="293" t="e">
        <f>ROUND(TKU13*TKV13,2)</f>
        <v>#REF!</v>
      </c>
      <c r="TKX13" s="292" t="e">
        <f>'PLAN. COMP.'!#REF!</f>
        <v>#REF!</v>
      </c>
      <c r="TKY13" s="293" t="e">
        <f>ROUND(TKW13*TKX13,2)</f>
        <v>#REF!</v>
      </c>
      <c r="TKZ13" s="292" t="e">
        <f>'PLAN. COMP.'!#REF!</f>
        <v>#REF!</v>
      </c>
      <c r="TLA13" s="293" t="e">
        <f>ROUND(TKY13*TKZ13,2)</f>
        <v>#REF!</v>
      </c>
      <c r="TLB13" s="292" t="e">
        <f>'PLAN. COMP.'!#REF!</f>
        <v>#REF!</v>
      </c>
      <c r="TLC13" s="293" t="e">
        <f>ROUND(TLA13*TLB13,2)</f>
        <v>#REF!</v>
      </c>
      <c r="TLD13" s="292" t="e">
        <f>'PLAN. COMP.'!#REF!</f>
        <v>#REF!</v>
      </c>
      <c r="TLE13" s="293" t="e">
        <f>ROUND(TLC13*TLD13,2)</f>
        <v>#REF!</v>
      </c>
      <c r="TLF13" s="292" t="e">
        <f>'PLAN. COMP.'!#REF!</f>
        <v>#REF!</v>
      </c>
      <c r="TLG13" s="293" t="e">
        <f>ROUND(TLE13*TLF13,2)</f>
        <v>#REF!</v>
      </c>
      <c r="TLH13" s="292" t="e">
        <f>'PLAN. COMP.'!#REF!</f>
        <v>#REF!</v>
      </c>
      <c r="TLI13" s="293" t="e">
        <f>ROUND(TLG13*TLH13,2)</f>
        <v>#REF!</v>
      </c>
      <c r="TLJ13" s="292" t="e">
        <f>'PLAN. COMP.'!#REF!</f>
        <v>#REF!</v>
      </c>
      <c r="TLK13" s="293" t="e">
        <f>ROUND(TLI13*TLJ13,2)</f>
        <v>#REF!</v>
      </c>
      <c r="TLL13" s="292" t="e">
        <f>'PLAN. COMP.'!#REF!</f>
        <v>#REF!</v>
      </c>
      <c r="TLM13" s="293" t="e">
        <f>ROUND(TLK13*TLL13,2)</f>
        <v>#REF!</v>
      </c>
      <c r="TLN13" s="292" t="e">
        <f>'PLAN. COMP.'!#REF!</f>
        <v>#REF!</v>
      </c>
      <c r="TLO13" s="293" t="e">
        <f>ROUND(TLM13*TLN13,2)</f>
        <v>#REF!</v>
      </c>
      <c r="TLP13" s="292" t="e">
        <f>'PLAN. COMP.'!#REF!</f>
        <v>#REF!</v>
      </c>
      <c r="TLQ13" s="293" t="e">
        <f>ROUND(TLO13*TLP13,2)</f>
        <v>#REF!</v>
      </c>
      <c r="TLR13" s="292" t="e">
        <f>'PLAN. COMP.'!#REF!</f>
        <v>#REF!</v>
      </c>
      <c r="TLS13" s="293" t="e">
        <f>ROUND(TLQ13*TLR13,2)</f>
        <v>#REF!</v>
      </c>
      <c r="TLT13" s="292" t="e">
        <f>'PLAN. COMP.'!#REF!</f>
        <v>#REF!</v>
      </c>
      <c r="TLU13" s="293" t="e">
        <f>ROUND(TLS13*TLT13,2)</f>
        <v>#REF!</v>
      </c>
      <c r="TLV13" s="292" t="e">
        <f>'PLAN. COMP.'!#REF!</f>
        <v>#REF!</v>
      </c>
      <c r="TLW13" s="293" t="e">
        <f>ROUND(TLU13*TLV13,2)</f>
        <v>#REF!</v>
      </c>
      <c r="TLX13" s="292" t="e">
        <f>'PLAN. COMP.'!#REF!</f>
        <v>#REF!</v>
      </c>
      <c r="TLY13" s="293" t="e">
        <f>ROUND(TLW13*TLX13,2)</f>
        <v>#REF!</v>
      </c>
      <c r="TLZ13" s="292" t="e">
        <f>'PLAN. COMP.'!#REF!</f>
        <v>#REF!</v>
      </c>
      <c r="TMA13" s="293" t="e">
        <f>ROUND(TLY13*TLZ13,2)</f>
        <v>#REF!</v>
      </c>
      <c r="TMB13" s="292" t="e">
        <f>'PLAN. COMP.'!#REF!</f>
        <v>#REF!</v>
      </c>
      <c r="TMC13" s="293" t="e">
        <f>ROUND(TMA13*TMB13,2)</f>
        <v>#REF!</v>
      </c>
      <c r="TMD13" s="292" t="e">
        <f>'PLAN. COMP.'!#REF!</f>
        <v>#REF!</v>
      </c>
      <c r="TME13" s="293" t="e">
        <f>ROUND(TMC13*TMD13,2)</f>
        <v>#REF!</v>
      </c>
      <c r="TMF13" s="292" t="e">
        <f>'PLAN. COMP.'!#REF!</f>
        <v>#REF!</v>
      </c>
      <c r="TMG13" s="293" t="e">
        <f>ROUND(TME13*TMF13,2)</f>
        <v>#REF!</v>
      </c>
      <c r="TMH13" s="292" t="e">
        <f>'PLAN. COMP.'!#REF!</f>
        <v>#REF!</v>
      </c>
      <c r="TMI13" s="293" t="e">
        <f>ROUND(TMG13*TMH13,2)</f>
        <v>#REF!</v>
      </c>
      <c r="TMJ13" s="292" t="e">
        <f>'PLAN. COMP.'!#REF!</f>
        <v>#REF!</v>
      </c>
      <c r="TMK13" s="293" t="e">
        <f>ROUND(TMI13*TMJ13,2)</f>
        <v>#REF!</v>
      </c>
      <c r="TML13" s="292" t="e">
        <f>'PLAN. COMP.'!#REF!</f>
        <v>#REF!</v>
      </c>
      <c r="TMM13" s="293" t="e">
        <f>ROUND(TMK13*TML13,2)</f>
        <v>#REF!</v>
      </c>
      <c r="TMN13" s="292" t="e">
        <f>'PLAN. COMP.'!#REF!</f>
        <v>#REF!</v>
      </c>
      <c r="TMO13" s="293" t="e">
        <f>ROUND(TMM13*TMN13,2)</f>
        <v>#REF!</v>
      </c>
      <c r="TMP13" s="292" t="e">
        <f>'PLAN. COMP.'!#REF!</f>
        <v>#REF!</v>
      </c>
      <c r="TMQ13" s="293" t="e">
        <f>ROUND(TMO13*TMP13,2)</f>
        <v>#REF!</v>
      </c>
      <c r="TMR13" s="292" t="e">
        <f>'PLAN. COMP.'!#REF!</f>
        <v>#REF!</v>
      </c>
      <c r="TMS13" s="293" t="e">
        <f>ROUND(TMQ13*TMR13,2)</f>
        <v>#REF!</v>
      </c>
      <c r="TMT13" s="292" t="e">
        <f>'PLAN. COMP.'!#REF!</f>
        <v>#REF!</v>
      </c>
      <c r="TMU13" s="293" t="e">
        <f>ROUND(TMS13*TMT13,2)</f>
        <v>#REF!</v>
      </c>
      <c r="TMV13" s="292" t="e">
        <f>'PLAN. COMP.'!#REF!</f>
        <v>#REF!</v>
      </c>
      <c r="TMW13" s="293" t="e">
        <f>ROUND(TMU13*TMV13,2)</f>
        <v>#REF!</v>
      </c>
      <c r="TMX13" s="292" t="e">
        <f>'PLAN. COMP.'!#REF!</f>
        <v>#REF!</v>
      </c>
      <c r="TMY13" s="293" t="e">
        <f>ROUND(TMW13*TMX13,2)</f>
        <v>#REF!</v>
      </c>
      <c r="TMZ13" s="292" t="e">
        <f>'PLAN. COMP.'!#REF!</f>
        <v>#REF!</v>
      </c>
      <c r="TNA13" s="293" t="e">
        <f>ROUND(TMY13*TMZ13,2)</f>
        <v>#REF!</v>
      </c>
      <c r="TNB13" s="292" t="e">
        <f>'PLAN. COMP.'!#REF!</f>
        <v>#REF!</v>
      </c>
      <c r="TNC13" s="293" t="e">
        <f>ROUND(TNA13*TNB13,2)</f>
        <v>#REF!</v>
      </c>
      <c r="TND13" s="292" t="e">
        <f>'PLAN. COMP.'!#REF!</f>
        <v>#REF!</v>
      </c>
      <c r="TNE13" s="293" t="e">
        <f>ROUND(TNC13*TND13,2)</f>
        <v>#REF!</v>
      </c>
      <c r="TNF13" s="292" t="e">
        <f>'PLAN. COMP.'!#REF!</f>
        <v>#REF!</v>
      </c>
      <c r="TNG13" s="293" t="e">
        <f>ROUND(TNE13*TNF13,2)</f>
        <v>#REF!</v>
      </c>
      <c r="TNH13" s="292" t="e">
        <f>'PLAN. COMP.'!#REF!</f>
        <v>#REF!</v>
      </c>
      <c r="TNI13" s="293" t="e">
        <f>ROUND(TNG13*TNH13,2)</f>
        <v>#REF!</v>
      </c>
      <c r="TNJ13" s="292" t="e">
        <f>'PLAN. COMP.'!#REF!</f>
        <v>#REF!</v>
      </c>
      <c r="TNK13" s="293" t="e">
        <f>ROUND(TNI13*TNJ13,2)</f>
        <v>#REF!</v>
      </c>
      <c r="TNL13" s="292" t="e">
        <f>'PLAN. COMP.'!#REF!</f>
        <v>#REF!</v>
      </c>
      <c r="TNM13" s="293" t="e">
        <f>ROUND(TNK13*TNL13,2)</f>
        <v>#REF!</v>
      </c>
      <c r="TNN13" s="292" t="e">
        <f>'PLAN. COMP.'!#REF!</f>
        <v>#REF!</v>
      </c>
      <c r="TNO13" s="293" t="e">
        <f>ROUND(TNM13*TNN13,2)</f>
        <v>#REF!</v>
      </c>
      <c r="TNP13" s="292" t="e">
        <f>'PLAN. COMP.'!#REF!</f>
        <v>#REF!</v>
      </c>
      <c r="TNQ13" s="293" t="e">
        <f>ROUND(TNO13*TNP13,2)</f>
        <v>#REF!</v>
      </c>
      <c r="TNR13" s="292" t="e">
        <f>'PLAN. COMP.'!#REF!</f>
        <v>#REF!</v>
      </c>
      <c r="TNS13" s="293" t="e">
        <f>ROUND(TNQ13*TNR13,2)</f>
        <v>#REF!</v>
      </c>
      <c r="TNT13" s="292" t="e">
        <f>'PLAN. COMP.'!#REF!</f>
        <v>#REF!</v>
      </c>
      <c r="TNU13" s="293" t="e">
        <f>ROUND(TNS13*TNT13,2)</f>
        <v>#REF!</v>
      </c>
      <c r="TNV13" s="292" t="e">
        <f>'PLAN. COMP.'!#REF!</f>
        <v>#REF!</v>
      </c>
      <c r="TNW13" s="293" t="e">
        <f>ROUND(TNU13*TNV13,2)</f>
        <v>#REF!</v>
      </c>
      <c r="TNX13" s="292" t="e">
        <f>'PLAN. COMP.'!#REF!</f>
        <v>#REF!</v>
      </c>
      <c r="TNY13" s="293" t="e">
        <f>ROUND(TNW13*TNX13,2)</f>
        <v>#REF!</v>
      </c>
      <c r="TNZ13" s="292" t="e">
        <f>'PLAN. COMP.'!#REF!</f>
        <v>#REF!</v>
      </c>
      <c r="TOA13" s="293" t="e">
        <f>ROUND(TNY13*TNZ13,2)</f>
        <v>#REF!</v>
      </c>
      <c r="TOB13" s="292" t="e">
        <f>'PLAN. COMP.'!#REF!</f>
        <v>#REF!</v>
      </c>
      <c r="TOC13" s="293" t="e">
        <f>ROUND(TOA13*TOB13,2)</f>
        <v>#REF!</v>
      </c>
      <c r="TOD13" s="292" t="e">
        <f>'PLAN. COMP.'!#REF!</f>
        <v>#REF!</v>
      </c>
      <c r="TOE13" s="293" t="e">
        <f>ROUND(TOC13*TOD13,2)</f>
        <v>#REF!</v>
      </c>
      <c r="TOF13" s="292" t="e">
        <f>'PLAN. COMP.'!#REF!</f>
        <v>#REF!</v>
      </c>
      <c r="TOG13" s="293" t="e">
        <f>ROUND(TOE13*TOF13,2)</f>
        <v>#REF!</v>
      </c>
      <c r="TOH13" s="292" t="e">
        <f>'PLAN. COMP.'!#REF!</f>
        <v>#REF!</v>
      </c>
      <c r="TOI13" s="293" t="e">
        <f>ROUND(TOG13*TOH13,2)</f>
        <v>#REF!</v>
      </c>
      <c r="TOJ13" s="292" t="e">
        <f>'PLAN. COMP.'!#REF!</f>
        <v>#REF!</v>
      </c>
      <c r="TOK13" s="293" t="e">
        <f>ROUND(TOI13*TOJ13,2)</f>
        <v>#REF!</v>
      </c>
      <c r="TOL13" s="292" t="e">
        <f>'PLAN. COMP.'!#REF!</f>
        <v>#REF!</v>
      </c>
      <c r="TOM13" s="293" t="e">
        <f>ROUND(TOK13*TOL13,2)</f>
        <v>#REF!</v>
      </c>
      <c r="TON13" s="292" t="e">
        <f>'PLAN. COMP.'!#REF!</f>
        <v>#REF!</v>
      </c>
      <c r="TOO13" s="293" t="e">
        <f>ROUND(TOM13*TON13,2)</f>
        <v>#REF!</v>
      </c>
      <c r="TOP13" s="292" t="e">
        <f>'PLAN. COMP.'!#REF!</f>
        <v>#REF!</v>
      </c>
      <c r="TOQ13" s="293" t="e">
        <f>ROUND(TOO13*TOP13,2)</f>
        <v>#REF!</v>
      </c>
      <c r="TOR13" s="292" t="e">
        <f>'PLAN. COMP.'!#REF!</f>
        <v>#REF!</v>
      </c>
      <c r="TOS13" s="293" t="e">
        <f>ROUND(TOQ13*TOR13,2)</f>
        <v>#REF!</v>
      </c>
      <c r="TOT13" s="292" t="e">
        <f>'PLAN. COMP.'!#REF!</f>
        <v>#REF!</v>
      </c>
      <c r="TOU13" s="293" t="e">
        <f>ROUND(TOS13*TOT13,2)</f>
        <v>#REF!</v>
      </c>
      <c r="TOV13" s="292" t="e">
        <f>'PLAN. COMP.'!#REF!</f>
        <v>#REF!</v>
      </c>
      <c r="TOW13" s="293" t="e">
        <f>ROUND(TOU13*TOV13,2)</f>
        <v>#REF!</v>
      </c>
      <c r="TOX13" s="292" t="e">
        <f>'PLAN. COMP.'!#REF!</f>
        <v>#REF!</v>
      </c>
      <c r="TOY13" s="293" t="e">
        <f>ROUND(TOW13*TOX13,2)</f>
        <v>#REF!</v>
      </c>
      <c r="TOZ13" s="292" t="e">
        <f>'PLAN. COMP.'!#REF!</f>
        <v>#REF!</v>
      </c>
      <c r="TPA13" s="293" t="e">
        <f>ROUND(TOY13*TOZ13,2)</f>
        <v>#REF!</v>
      </c>
      <c r="TPB13" s="292" t="e">
        <f>'PLAN. COMP.'!#REF!</f>
        <v>#REF!</v>
      </c>
      <c r="TPC13" s="293" t="e">
        <f>ROUND(TPA13*TPB13,2)</f>
        <v>#REF!</v>
      </c>
      <c r="TPD13" s="292" t="e">
        <f>'PLAN. COMP.'!#REF!</f>
        <v>#REF!</v>
      </c>
      <c r="TPE13" s="293" t="e">
        <f>ROUND(TPC13*TPD13,2)</f>
        <v>#REF!</v>
      </c>
      <c r="TPF13" s="292" t="e">
        <f>'PLAN. COMP.'!#REF!</f>
        <v>#REF!</v>
      </c>
      <c r="TPG13" s="293" t="e">
        <f>ROUND(TPE13*TPF13,2)</f>
        <v>#REF!</v>
      </c>
      <c r="TPH13" s="292" t="e">
        <f>'PLAN. COMP.'!#REF!</f>
        <v>#REF!</v>
      </c>
      <c r="TPI13" s="293" t="e">
        <f>ROUND(TPG13*TPH13,2)</f>
        <v>#REF!</v>
      </c>
      <c r="TPJ13" s="292" t="e">
        <f>'PLAN. COMP.'!#REF!</f>
        <v>#REF!</v>
      </c>
      <c r="TPK13" s="293" t="e">
        <f>ROUND(TPI13*TPJ13,2)</f>
        <v>#REF!</v>
      </c>
      <c r="TPL13" s="292" t="e">
        <f>'PLAN. COMP.'!#REF!</f>
        <v>#REF!</v>
      </c>
      <c r="TPM13" s="293" t="e">
        <f>ROUND(TPK13*TPL13,2)</f>
        <v>#REF!</v>
      </c>
      <c r="TPN13" s="292" t="e">
        <f>'PLAN. COMP.'!#REF!</f>
        <v>#REF!</v>
      </c>
      <c r="TPO13" s="293" t="e">
        <f>ROUND(TPM13*TPN13,2)</f>
        <v>#REF!</v>
      </c>
      <c r="TPP13" s="292" t="e">
        <f>'PLAN. COMP.'!#REF!</f>
        <v>#REF!</v>
      </c>
      <c r="TPQ13" s="293" t="e">
        <f>ROUND(TPO13*TPP13,2)</f>
        <v>#REF!</v>
      </c>
      <c r="TPR13" s="292" t="e">
        <f>'PLAN. COMP.'!#REF!</f>
        <v>#REF!</v>
      </c>
      <c r="TPS13" s="293" t="e">
        <f>ROUND(TPQ13*TPR13,2)</f>
        <v>#REF!</v>
      </c>
      <c r="TPT13" s="292" t="e">
        <f>'PLAN. COMP.'!#REF!</f>
        <v>#REF!</v>
      </c>
      <c r="TPU13" s="293" t="e">
        <f>ROUND(TPS13*TPT13,2)</f>
        <v>#REF!</v>
      </c>
      <c r="TPV13" s="292" t="e">
        <f>'PLAN. COMP.'!#REF!</f>
        <v>#REF!</v>
      </c>
      <c r="TPW13" s="293" t="e">
        <f>ROUND(TPU13*TPV13,2)</f>
        <v>#REF!</v>
      </c>
      <c r="TPX13" s="292" t="e">
        <f>'PLAN. COMP.'!#REF!</f>
        <v>#REF!</v>
      </c>
      <c r="TPY13" s="293" t="e">
        <f>ROUND(TPW13*TPX13,2)</f>
        <v>#REF!</v>
      </c>
      <c r="TPZ13" s="292" t="e">
        <f>'PLAN. COMP.'!#REF!</f>
        <v>#REF!</v>
      </c>
      <c r="TQA13" s="293" t="e">
        <f>ROUND(TPY13*TPZ13,2)</f>
        <v>#REF!</v>
      </c>
      <c r="TQB13" s="292" t="e">
        <f>'PLAN. COMP.'!#REF!</f>
        <v>#REF!</v>
      </c>
      <c r="TQC13" s="293" t="e">
        <f>ROUND(TQA13*TQB13,2)</f>
        <v>#REF!</v>
      </c>
      <c r="TQD13" s="292" t="e">
        <f>'PLAN. COMP.'!#REF!</f>
        <v>#REF!</v>
      </c>
      <c r="TQE13" s="293" t="e">
        <f>ROUND(TQC13*TQD13,2)</f>
        <v>#REF!</v>
      </c>
      <c r="TQF13" s="292" t="e">
        <f>'PLAN. COMP.'!#REF!</f>
        <v>#REF!</v>
      </c>
      <c r="TQG13" s="293" t="e">
        <f>ROUND(TQE13*TQF13,2)</f>
        <v>#REF!</v>
      </c>
      <c r="TQH13" s="292" t="e">
        <f>'PLAN. COMP.'!#REF!</f>
        <v>#REF!</v>
      </c>
      <c r="TQI13" s="293" t="e">
        <f>ROUND(TQG13*TQH13,2)</f>
        <v>#REF!</v>
      </c>
      <c r="TQJ13" s="292" t="e">
        <f>'PLAN. COMP.'!#REF!</f>
        <v>#REF!</v>
      </c>
      <c r="TQK13" s="293" t="e">
        <f>ROUND(TQI13*TQJ13,2)</f>
        <v>#REF!</v>
      </c>
      <c r="TQL13" s="292" t="e">
        <f>'PLAN. COMP.'!#REF!</f>
        <v>#REF!</v>
      </c>
      <c r="TQM13" s="293" t="e">
        <f>ROUND(TQK13*TQL13,2)</f>
        <v>#REF!</v>
      </c>
      <c r="TQN13" s="292" t="e">
        <f>'PLAN. COMP.'!#REF!</f>
        <v>#REF!</v>
      </c>
      <c r="TQO13" s="293" t="e">
        <f>ROUND(TQM13*TQN13,2)</f>
        <v>#REF!</v>
      </c>
      <c r="TQP13" s="292" t="e">
        <f>'PLAN. COMP.'!#REF!</f>
        <v>#REF!</v>
      </c>
      <c r="TQQ13" s="293" t="e">
        <f>ROUND(TQO13*TQP13,2)</f>
        <v>#REF!</v>
      </c>
      <c r="TQR13" s="292" t="e">
        <f>'PLAN. COMP.'!#REF!</f>
        <v>#REF!</v>
      </c>
      <c r="TQS13" s="293" t="e">
        <f>ROUND(TQQ13*TQR13,2)</f>
        <v>#REF!</v>
      </c>
      <c r="TQT13" s="292" t="e">
        <f>'PLAN. COMP.'!#REF!</f>
        <v>#REF!</v>
      </c>
      <c r="TQU13" s="293" t="e">
        <f>ROUND(TQS13*TQT13,2)</f>
        <v>#REF!</v>
      </c>
      <c r="TQV13" s="292" t="e">
        <f>'PLAN. COMP.'!#REF!</f>
        <v>#REF!</v>
      </c>
      <c r="TQW13" s="293" t="e">
        <f>ROUND(TQU13*TQV13,2)</f>
        <v>#REF!</v>
      </c>
      <c r="TQX13" s="292" t="e">
        <f>'PLAN. COMP.'!#REF!</f>
        <v>#REF!</v>
      </c>
      <c r="TQY13" s="293" t="e">
        <f>ROUND(TQW13*TQX13,2)</f>
        <v>#REF!</v>
      </c>
      <c r="TQZ13" s="292" t="e">
        <f>'PLAN. COMP.'!#REF!</f>
        <v>#REF!</v>
      </c>
      <c r="TRA13" s="293" t="e">
        <f>ROUND(TQY13*TQZ13,2)</f>
        <v>#REF!</v>
      </c>
      <c r="TRB13" s="292" t="e">
        <f>'PLAN. COMP.'!#REF!</f>
        <v>#REF!</v>
      </c>
      <c r="TRC13" s="293" t="e">
        <f>ROUND(TRA13*TRB13,2)</f>
        <v>#REF!</v>
      </c>
      <c r="TRD13" s="292" t="e">
        <f>'PLAN. COMP.'!#REF!</f>
        <v>#REF!</v>
      </c>
      <c r="TRE13" s="293" t="e">
        <f>ROUND(TRC13*TRD13,2)</f>
        <v>#REF!</v>
      </c>
      <c r="TRF13" s="292" t="e">
        <f>'PLAN. COMP.'!#REF!</f>
        <v>#REF!</v>
      </c>
      <c r="TRG13" s="293" t="e">
        <f>ROUND(TRE13*TRF13,2)</f>
        <v>#REF!</v>
      </c>
      <c r="TRH13" s="292" t="e">
        <f>'PLAN. COMP.'!#REF!</f>
        <v>#REF!</v>
      </c>
      <c r="TRI13" s="293" t="e">
        <f>ROUND(TRG13*TRH13,2)</f>
        <v>#REF!</v>
      </c>
      <c r="TRJ13" s="292" t="e">
        <f>'PLAN. COMP.'!#REF!</f>
        <v>#REF!</v>
      </c>
      <c r="TRK13" s="293" t="e">
        <f>ROUND(TRI13*TRJ13,2)</f>
        <v>#REF!</v>
      </c>
      <c r="TRL13" s="292" t="e">
        <f>'PLAN. COMP.'!#REF!</f>
        <v>#REF!</v>
      </c>
      <c r="TRM13" s="293" t="e">
        <f>ROUND(TRK13*TRL13,2)</f>
        <v>#REF!</v>
      </c>
      <c r="TRN13" s="292" t="e">
        <f>'PLAN. COMP.'!#REF!</f>
        <v>#REF!</v>
      </c>
      <c r="TRO13" s="293" t="e">
        <f>ROUND(TRM13*TRN13,2)</f>
        <v>#REF!</v>
      </c>
      <c r="TRP13" s="292" t="e">
        <f>'PLAN. COMP.'!#REF!</f>
        <v>#REF!</v>
      </c>
      <c r="TRQ13" s="293" t="e">
        <f>ROUND(TRO13*TRP13,2)</f>
        <v>#REF!</v>
      </c>
      <c r="TRR13" s="292" t="e">
        <f>'PLAN. COMP.'!#REF!</f>
        <v>#REF!</v>
      </c>
      <c r="TRS13" s="293" t="e">
        <f>ROUND(TRQ13*TRR13,2)</f>
        <v>#REF!</v>
      </c>
      <c r="TRT13" s="292" t="e">
        <f>'PLAN. COMP.'!#REF!</f>
        <v>#REF!</v>
      </c>
      <c r="TRU13" s="293" t="e">
        <f>ROUND(TRS13*TRT13,2)</f>
        <v>#REF!</v>
      </c>
      <c r="TRV13" s="292" t="e">
        <f>'PLAN. COMP.'!#REF!</f>
        <v>#REF!</v>
      </c>
      <c r="TRW13" s="293" t="e">
        <f>ROUND(TRU13*TRV13,2)</f>
        <v>#REF!</v>
      </c>
      <c r="TRX13" s="292" t="e">
        <f>'PLAN. COMP.'!#REF!</f>
        <v>#REF!</v>
      </c>
      <c r="TRY13" s="293" t="e">
        <f>ROUND(TRW13*TRX13,2)</f>
        <v>#REF!</v>
      </c>
      <c r="TRZ13" s="292" t="e">
        <f>'PLAN. COMP.'!#REF!</f>
        <v>#REF!</v>
      </c>
      <c r="TSA13" s="293" t="e">
        <f>ROUND(TRY13*TRZ13,2)</f>
        <v>#REF!</v>
      </c>
      <c r="TSB13" s="292" t="e">
        <f>'PLAN. COMP.'!#REF!</f>
        <v>#REF!</v>
      </c>
      <c r="TSC13" s="293" t="e">
        <f>ROUND(TSA13*TSB13,2)</f>
        <v>#REF!</v>
      </c>
      <c r="TSD13" s="292" t="e">
        <f>'PLAN. COMP.'!#REF!</f>
        <v>#REF!</v>
      </c>
      <c r="TSE13" s="293" t="e">
        <f>ROUND(TSC13*TSD13,2)</f>
        <v>#REF!</v>
      </c>
      <c r="TSF13" s="292" t="e">
        <f>'PLAN. COMP.'!#REF!</f>
        <v>#REF!</v>
      </c>
      <c r="TSG13" s="293" t="e">
        <f>ROUND(TSE13*TSF13,2)</f>
        <v>#REF!</v>
      </c>
      <c r="TSH13" s="292" t="e">
        <f>'PLAN. COMP.'!#REF!</f>
        <v>#REF!</v>
      </c>
      <c r="TSI13" s="293" t="e">
        <f>ROUND(TSG13*TSH13,2)</f>
        <v>#REF!</v>
      </c>
      <c r="TSJ13" s="292" t="e">
        <f>'PLAN. COMP.'!#REF!</f>
        <v>#REF!</v>
      </c>
      <c r="TSK13" s="293" t="e">
        <f>ROUND(TSI13*TSJ13,2)</f>
        <v>#REF!</v>
      </c>
      <c r="TSL13" s="292" t="e">
        <f>'PLAN. COMP.'!#REF!</f>
        <v>#REF!</v>
      </c>
      <c r="TSM13" s="293" t="e">
        <f>ROUND(TSK13*TSL13,2)</f>
        <v>#REF!</v>
      </c>
      <c r="TSN13" s="292" t="e">
        <f>'PLAN. COMP.'!#REF!</f>
        <v>#REF!</v>
      </c>
      <c r="TSO13" s="293" t="e">
        <f>ROUND(TSM13*TSN13,2)</f>
        <v>#REF!</v>
      </c>
      <c r="TSP13" s="292" t="e">
        <f>'PLAN. COMP.'!#REF!</f>
        <v>#REF!</v>
      </c>
      <c r="TSQ13" s="293" t="e">
        <f>ROUND(TSO13*TSP13,2)</f>
        <v>#REF!</v>
      </c>
      <c r="TSR13" s="292" t="e">
        <f>'PLAN. COMP.'!#REF!</f>
        <v>#REF!</v>
      </c>
      <c r="TSS13" s="293" t="e">
        <f>ROUND(TSQ13*TSR13,2)</f>
        <v>#REF!</v>
      </c>
      <c r="TST13" s="292" t="e">
        <f>'PLAN. COMP.'!#REF!</f>
        <v>#REF!</v>
      </c>
      <c r="TSU13" s="293" t="e">
        <f>ROUND(TSS13*TST13,2)</f>
        <v>#REF!</v>
      </c>
      <c r="TSV13" s="292" t="e">
        <f>'PLAN. COMP.'!#REF!</f>
        <v>#REF!</v>
      </c>
      <c r="TSW13" s="293" t="e">
        <f>ROUND(TSU13*TSV13,2)</f>
        <v>#REF!</v>
      </c>
      <c r="TSX13" s="292" t="e">
        <f>'PLAN. COMP.'!#REF!</f>
        <v>#REF!</v>
      </c>
      <c r="TSY13" s="293" t="e">
        <f>ROUND(TSW13*TSX13,2)</f>
        <v>#REF!</v>
      </c>
      <c r="TSZ13" s="292" t="e">
        <f>'PLAN. COMP.'!#REF!</f>
        <v>#REF!</v>
      </c>
      <c r="TTA13" s="293" t="e">
        <f>ROUND(TSY13*TSZ13,2)</f>
        <v>#REF!</v>
      </c>
      <c r="TTB13" s="292" t="e">
        <f>'PLAN. COMP.'!#REF!</f>
        <v>#REF!</v>
      </c>
      <c r="TTC13" s="293" t="e">
        <f>ROUND(TTA13*TTB13,2)</f>
        <v>#REF!</v>
      </c>
      <c r="TTD13" s="292" t="e">
        <f>'PLAN. COMP.'!#REF!</f>
        <v>#REF!</v>
      </c>
      <c r="TTE13" s="293" t="e">
        <f>ROUND(TTC13*TTD13,2)</f>
        <v>#REF!</v>
      </c>
      <c r="TTF13" s="292" t="e">
        <f>'PLAN. COMP.'!#REF!</f>
        <v>#REF!</v>
      </c>
      <c r="TTG13" s="293" t="e">
        <f>ROUND(TTE13*TTF13,2)</f>
        <v>#REF!</v>
      </c>
      <c r="TTH13" s="292" t="e">
        <f>'PLAN. COMP.'!#REF!</f>
        <v>#REF!</v>
      </c>
      <c r="TTI13" s="293" t="e">
        <f>ROUND(TTG13*TTH13,2)</f>
        <v>#REF!</v>
      </c>
      <c r="TTJ13" s="292" t="e">
        <f>'PLAN. COMP.'!#REF!</f>
        <v>#REF!</v>
      </c>
      <c r="TTK13" s="293" t="e">
        <f>ROUND(TTI13*TTJ13,2)</f>
        <v>#REF!</v>
      </c>
      <c r="TTL13" s="292" t="e">
        <f>'PLAN. COMP.'!#REF!</f>
        <v>#REF!</v>
      </c>
      <c r="TTM13" s="293" t="e">
        <f>ROUND(TTK13*TTL13,2)</f>
        <v>#REF!</v>
      </c>
      <c r="TTN13" s="292" t="e">
        <f>'PLAN. COMP.'!#REF!</f>
        <v>#REF!</v>
      </c>
      <c r="TTO13" s="293" t="e">
        <f>ROUND(TTM13*TTN13,2)</f>
        <v>#REF!</v>
      </c>
      <c r="TTP13" s="292" t="e">
        <f>'PLAN. COMP.'!#REF!</f>
        <v>#REF!</v>
      </c>
      <c r="TTQ13" s="293" t="e">
        <f>ROUND(TTO13*TTP13,2)</f>
        <v>#REF!</v>
      </c>
      <c r="TTR13" s="292" t="e">
        <f>'PLAN. COMP.'!#REF!</f>
        <v>#REF!</v>
      </c>
      <c r="TTS13" s="293" t="e">
        <f>ROUND(TTQ13*TTR13,2)</f>
        <v>#REF!</v>
      </c>
      <c r="TTT13" s="292" t="e">
        <f>'PLAN. COMP.'!#REF!</f>
        <v>#REF!</v>
      </c>
      <c r="TTU13" s="293" t="e">
        <f>ROUND(TTS13*TTT13,2)</f>
        <v>#REF!</v>
      </c>
      <c r="TTV13" s="292" t="e">
        <f>'PLAN. COMP.'!#REF!</f>
        <v>#REF!</v>
      </c>
      <c r="TTW13" s="293" t="e">
        <f>ROUND(TTU13*TTV13,2)</f>
        <v>#REF!</v>
      </c>
      <c r="TTX13" s="292" t="e">
        <f>'PLAN. COMP.'!#REF!</f>
        <v>#REF!</v>
      </c>
      <c r="TTY13" s="293" t="e">
        <f>ROUND(TTW13*TTX13,2)</f>
        <v>#REF!</v>
      </c>
      <c r="TTZ13" s="292" t="e">
        <f>'PLAN. COMP.'!#REF!</f>
        <v>#REF!</v>
      </c>
      <c r="TUA13" s="293" t="e">
        <f>ROUND(TTY13*TTZ13,2)</f>
        <v>#REF!</v>
      </c>
      <c r="TUB13" s="292" t="e">
        <f>'PLAN. COMP.'!#REF!</f>
        <v>#REF!</v>
      </c>
      <c r="TUC13" s="293" t="e">
        <f>ROUND(TUA13*TUB13,2)</f>
        <v>#REF!</v>
      </c>
      <c r="TUD13" s="292" t="e">
        <f>'PLAN. COMP.'!#REF!</f>
        <v>#REF!</v>
      </c>
      <c r="TUE13" s="293" t="e">
        <f>ROUND(TUC13*TUD13,2)</f>
        <v>#REF!</v>
      </c>
      <c r="TUF13" s="292" t="e">
        <f>'PLAN. COMP.'!#REF!</f>
        <v>#REF!</v>
      </c>
      <c r="TUG13" s="293" t="e">
        <f>ROUND(TUE13*TUF13,2)</f>
        <v>#REF!</v>
      </c>
      <c r="TUH13" s="292" t="e">
        <f>'PLAN. COMP.'!#REF!</f>
        <v>#REF!</v>
      </c>
      <c r="TUI13" s="293" t="e">
        <f>ROUND(TUG13*TUH13,2)</f>
        <v>#REF!</v>
      </c>
      <c r="TUJ13" s="292" t="e">
        <f>'PLAN. COMP.'!#REF!</f>
        <v>#REF!</v>
      </c>
      <c r="TUK13" s="293" t="e">
        <f>ROUND(TUI13*TUJ13,2)</f>
        <v>#REF!</v>
      </c>
      <c r="TUL13" s="292" t="e">
        <f>'PLAN. COMP.'!#REF!</f>
        <v>#REF!</v>
      </c>
      <c r="TUM13" s="293" t="e">
        <f>ROUND(TUK13*TUL13,2)</f>
        <v>#REF!</v>
      </c>
      <c r="TUN13" s="292" t="e">
        <f>'PLAN. COMP.'!#REF!</f>
        <v>#REF!</v>
      </c>
      <c r="TUO13" s="293" t="e">
        <f>ROUND(TUM13*TUN13,2)</f>
        <v>#REF!</v>
      </c>
      <c r="TUP13" s="292" t="e">
        <f>'PLAN. COMP.'!#REF!</f>
        <v>#REF!</v>
      </c>
      <c r="TUQ13" s="293" t="e">
        <f>ROUND(TUO13*TUP13,2)</f>
        <v>#REF!</v>
      </c>
      <c r="TUR13" s="292" t="e">
        <f>'PLAN. COMP.'!#REF!</f>
        <v>#REF!</v>
      </c>
      <c r="TUS13" s="293" t="e">
        <f>ROUND(TUQ13*TUR13,2)</f>
        <v>#REF!</v>
      </c>
      <c r="TUT13" s="292" t="e">
        <f>'PLAN. COMP.'!#REF!</f>
        <v>#REF!</v>
      </c>
      <c r="TUU13" s="293" t="e">
        <f>ROUND(TUS13*TUT13,2)</f>
        <v>#REF!</v>
      </c>
      <c r="TUV13" s="292" t="e">
        <f>'PLAN. COMP.'!#REF!</f>
        <v>#REF!</v>
      </c>
      <c r="TUW13" s="293" t="e">
        <f>ROUND(TUU13*TUV13,2)</f>
        <v>#REF!</v>
      </c>
      <c r="TUX13" s="292" t="e">
        <f>'PLAN. COMP.'!#REF!</f>
        <v>#REF!</v>
      </c>
      <c r="TUY13" s="293" t="e">
        <f>ROUND(TUW13*TUX13,2)</f>
        <v>#REF!</v>
      </c>
      <c r="TUZ13" s="292" t="e">
        <f>'PLAN. COMP.'!#REF!</f>
        <v>#REF!</v>
      </c>
      <c r="TVA13" s="293" t="e">
        <f>ROUND(TUY13*TUZ13,2)</f>
        <v>#REF!</v>
      </c>
      <c r="TVB13" s="292" t="e">
        <f>'PLAN. COMP.'!#REF!</f>
        <v>#REF!</v>
      </c>
      <c r="TVC13" s="293" t="e">
        <f>ROUND(TVA13*TVB13,2)</f>
        <v>#REF!</v>
      </c>
      <c r="TVD13" s="292" t="e">
        <f>'PLAN. COMP.'!#REF!</f>
        <v>#REF!</v>
      </c>
      <c r="TVE13" s="293" t="e">
        <f>ROUND(TVC13*TVD13,2)</f>
        <v>#REF!</v>
      </c>
      <c r="TVF13" s="292" t="e">
        <f>'PLAN. COMP.'!#REF!</f>
        <v>#REF!</v>
      </c>
      <c r="TVG13" s="293" t="e">
        <f>ROUND(TVE13*TVF13,2)</f>
        <v>#REF!</v>
      </c>
      <c r="TVH13" s="292" t="e">
        <f>'PLAN. COMP.'!#REF!</f>
        <v>#REF!</v>
      </c>
      <c r="TVI13" s="293" t="e">
        <f>ROUND(TVG13*TVH13,2)</f>
        <v>#REF!</v>
      </c>
      <c r="TVJ13" s="292" t="e">
        <f>'PLAN. COMP.'!#REF!</f>
        <v>#REF!</v>
      </c>
      <c r="TVK13" s="293" t="e">
        <f>ROUND(TVI13*TVJ13,2)</f>
        <v>#REF!</v>
      </c>
      <c r="TVL13" s="292" t="e">
        <f>'PLAN. COMP.'!#REF!</f>
        <v>#REF!</v>
      </c>
      <c r="TVM13" s="293" t="e">
        <f>ROUND(TVK13*TVL13,2)</f>
        <v>#REF!</v>
      </c>
      <c r="TVN13" s="292" t="e">
        <f>'PLAN. COMP.'!#REF!</f>
        <v>#REF!</v>
      </c>
      <c r="TVO13" s="293" t="e">
        <f>ROUND(TVM13*TVN13,2)</f>
        <v>#REF!</v>
      </c>
      <c r="TVP13" s="292" t="e">
        <f>'PLAN. COMP.'!#REF!</f>
        <v>#REF!</v>
      </c>
      <c r="TVQ13" s="293" t="e">
        <f>ROUND(TVO13*TVP13,2)</f>
        <v>#REF!</v>
      </c>
      <c r="TVR13" s="292" t="e">
        <f>'PLAN. COMP.'!#REF!</f>
        <v>#REF!</v>
      </c>
      <c r="TVS13" s="293" t="e">
        <f>ROUND(TVQ13*TVR13,2)</f>
        <v>#REF!</v>
      </c>
      <c r="TVT13" s="292" t="e">
        <f>'PLAN. COMP.'!#REF!</f>
        <v>#REF!</v>
      </c>
      <c r="TVU13" s="293" t="e">
        <f>ROUND(TVS13*TVT13,2)</f>
        <v>#REF!</v>
      </c>
      <c r="TVV13" s="292" t="e">
        <f>'PLAN. COMP.'!#REF!</f>
        <v>#REF!</v>
      </c>
      <c r="TVW13" s="293" t="e">
        <f>ROUND(TVU13*TVV13,2)</f>
        <v>#REF!</v>
      </c>
      <c r="TVX13" s="292" t="e">
        <f>'PLAN. COMP.'!#REF!</f>
        <v>#REF!</v>
      </c>
      <c r="TVY13" s="293" t="e">
        <f>ROUND(TVW13*TVX13,2)</f>
        <v>#REF!</v>
      </c>
      <c r="TVZ13" s="292" t="e">
        <f>'PLAN. COMP.'!#REF!</f>
        <v>#REF!</v>
      </c>
      <c r="TWA13" s="293" t="e">
        <f>ROUND(TVY13*TVZ13,2)</f>
        <v>#REF!</v>
      </c>
      <c r="TWB13" s="292" t="e">
        <f>'PLAN. COMP.'!#REF!</f>
        <v>#REF!</v>
      </c>
      <c r="TWC13" s="293" t="e">
        <f>ROUND(TWA13*TWB13,2)</f>
        <v>#REF!</v>
      </c>
      <c r="TWD13" s="292" t="e">
        <f>'PLAN. COMP.'!#REF!</f>
        <v>#REF!</v>
      </c>
      <c r="TWE13" s="293" t="e">
        <f>ROUND(TWC13*TWD13,2)</f>
        <v>#REF!</v>
      </c>
      <c r="TWF13" s="292" t="e">
        <f>'PLAN. COMP.'!#REF!</f>
        <v>#REF!</v>
      </c>
      <c r="TWG13" s="293" t="e">
        <f>ROUND(TWE13*TWF13,2)</f>
        <v>#REF!</v>
      </c>
      <c r="TWH13" s="292" t="e">
        <f>'PLAN. COMP.'!#REF!</f>
        <v>#REF!</v>
      </c>
      <c r="TWI13" s="293" t="e">
        <f>ROUND(TWG13*TWH13,2)</f>
        <v>#REF!</v>
      </c>
      <c r="TWJ13" s="292" t="e">
        <f>'PLAN. COMP.'!#REF!</f>
        <v>#REF!</v>
      </c>
      <c r="TWK13" s="293" t="e">
        <f>ROUND(TWI13*TWJ13,2)</f>
        <v>#REF!</v>
      </c>
      <c r="TWL13" s="292" t="e">
        <f>'PLAN. COMP.'!#REF!</f>
        <v>#REF!</v>
      </c>
      <c r="TWM13" s="293" t="e">
        <f>ROUND(TWK13*TWL13,2)</f>
        <v>#REF!</v>
      </c>
      <c r="TWN13" s="292" t="e">
        <f>'PLAN. COMP.'!#REF!</f>
        <v>#REF!</v>
      </c>
      <c r="TWO13" s="293" t="e">
        <f>ROUND(TWM13*TWN13,2)</f>
        <v>#REF!</v>
      </c>
      <c r="TWP13" s="292" t="e">
        <f>'PLAN. COMP.'!#REF!</f>
        <v>#REF!</v>
      </c>
      <c r="TWQ13" s="293" t="e">
        <f>ROUND(TWO13*TWP13,2)</f>
        <v>#REF!</v>
      </c>
      <c r="TWR13" s="292" t="e">
        <f>'PLAN. COMP.'!#REF!</f>
        <v>#REF!</v>
      </c>
      <c r="TWS13" s="293" t="e">
        <f>ROUND(TWQ13*TWR13,2)</f>
        <v>#REF!</v>
      </c>
      <c r="TWT13" s="292" t="e">
        <f>'PLAN. COMP.'!#REF!</f>
        <v>#REF!</v>
      </c>
      <c r="TWU13" s="293" t="e">
        <f>ROUND(TWS13*TWT13,2)</f>
        <v>#REF!</v>
      </c>
      <c r="TWV13" s="292" t="e">
        <f>'PLAN. COMP.'!#REF!</f>
        <v>#REF!</v>
      </c>
      <c r="TWW13" s="293" t="e">
        <f>ROUND(TWU13*TWV13,2)</f>
        <v>#REF!</v>
      </c>
      <c r="TWX13" s="292" t="e">
        <f>'PLAN. COMP.'!#REF!</f>
        <v>#REF!</v>
      </c>
      <c r="TWY13" s="293" t="e">
        <f>ROUND(TWW13*TWX13,2)</f>
        <v>#REF!</v>
      </c>
      <c r="TWZ13" s="292" t="e">
        <f>'PLAN. COMP.'!#REF!</f>
        <v>#REF!</v>
      </c>
      <c r="TXA13" s="293" t="e">
        <f>ROUND(TWY13*TWZ13,2)</f>
        <v>#REF!</v>
      </c>
      <c r="TXB13" s="292" t="e">
        <f>'PLAN. COMP.'!#REF!</f>
        <v>#REF!</v>
      </c>
      <c r="TXC13" s="293" t="e">
        <f>ROUND(TXA13*TXB13,2)</f>
        <v>#REF!</v>
      </c>
      <c r="TXD13" s="292" t="e">
        <f>'PLAN. COMP.'!#REF!</f>
        <v>#REF!</v>
      </c>
      <c r="TXE13" s="293" t="e">
        <f>ROUND(TXC13*TXD13,2)</f>
        <v>#REF!</v>
      </c>
      <c r="TXF13" s="292" t="e">
        <f>'PLAN. COMP.'!#REF!</f>
        <v>#REF!</v>
      </c>
      <c r="TXG13" s="293" t="e">
        <f>ROUND(TXE13*TXF13,2)</f>
        <v>#REF!</v>
      </c>
      <c r="TXH13" s="292" t="e">
        <f>'PLAN. COMP.'!#REF!</f>
        <v>#REF!</v>
      </c>
      <c r="TXI13" s="293" t="e">
        <f>ROUND(TXG13*TXH13,2)</f>
        <v>#REF!</v>
      </c>
      <c r="TXJ13" s="292" t="e">
        <f>'PLAN. COMP.'!#REF!</f>
        <v>#REF!</v>
      </c>
      <c r="TXK13" s="293" t="e">
        <f>ROUND(TXI13*TXJ13,2)</f>
        <v>#REF!</v>
      </c>
      <c r="TXL13" s="292" t="e">
        <f>'PLAN. COMP.'!#REF!</f>
        <v>#REF!</v>
      </c>
      <c r="TXM13" s="293" t="e">
        <f>ROUND(TXK13*TXL13,2)</f>
        <v>#REF!</v>
      </c>
      <c r="TXN13" s="292" t="e">
        <f>'PLAN. COMP.'!#REF!</f>
        <v>#REF!</v>
      </c>
      <c r="TXO13" s="293" t="e">
        <f>ROUND(TXM13*TXN13,2)</f>
        <v>#REF!</v>
      </c>
      <c r="TXP13" s="292" t="e">
        <f>'PLAN. COMP.'!#REF!</f>
        <v>#REF!</v>
      </c>
      <c r="TXQ13" s="293" t="e">
        <f>ROUND(TXO13*TXP13,2)</f>
        <v>#REF!</v>
      </c>
      <c r="TXR13" s="292" t="e">
        <f>'PLAN. COMP.'!#REF!</f>
        <v>#REF!</v>
      </c>
      <c r="TXS13" s="293" t="e">
        <f>ROUND(TXQ13*TXR13,2)</f>
        <v>#REF!</v>
      </c>
      <c r="TXT13" s="292" t="e">
        <f>'PLAN. COMP.'!#REF!</f>
        <v>#REF!</v>
      </c>
      <c r="TXU13" s="293" t="e">
        <f>ROUND(TXS13*TXT13,2)</f>
        <v>#REF!</v>
      </c>
      <c r="TXV13" s="292" t="e">
        <f>'PLAN. COMP.'!#REF!</f>
        <v>#REF!</v>
      </c>
      <c r="TXW13" s="293" t="e">
        <f>ROUND(TXU13*TXV13,2)</f>
        <v>#REF!</v>
      </c>
      <c r="TXX13" s="292" t="e">
        <f>'PLAN. COMP.'!#REF!</f>
        <v>#REF!</v>
      </c>
      <c r="TXY13" s="293" t="e">
        <f>ROUND(TXW13*TXX13,2)</f>
        <v>#REF!</v>
      </c>
      <c r="TXZ13" s="292" t="e">
        <f>'PLAN. COMP.'!#REF!</f>
        <v>#REF!</v>
      </c>
      <c r="TYA13" s="293" t="e">
        <f>ROUND(TXY13*TXZ13,2)</f>
        <v>#REF!</v>
      </c>
      <c r="TYB13" s="292" t="e">
        <f>'PLAN. COMP.'!#REF!</f>
        <v>#REF!</v>
      </c>
      <c r="TYC13" s="293" t="e">
        <f>ROUND(TYA13*TYB13,2)</f>
        <v>#REF!</v>
      </c>
      <c r="TYD13" s="292" t="e">
        <f>'PLAN. COMP.'!#REF!</f>
        <v>#REF!</v>
      </c>
      <c r="TYE13" s="293" t="e">
        <f>ROUND(TYC13*TYD13,2)</f>
        <v>#REF!</v>
      </c>
      <c r="TYF13" s="292" t="e">
        <f>'PLAN. COMP.'!#REF!</f>
        <v>#REF!</v>
      </c>
      <c r="TYG13" s="293" t="e">
        <f>ROUND(TYE13*TYF13,2)</f>
        <v>#REF!</v>
      </c>
      <c r="TYH13" s="292" t="e">
        <f>'PLAN. COMP.'!#REF!</f>
        <v>#REF!</v>
      </c>
      <c r="TYI13" s="293" t="e">
        <f>ROUND(TYG13*TYH13,2)</f>
        <v>#REF!</v>
      </c>
      <c r="TYJ13" s="292" t="e">
        <f>'PLAN. COMP.'!#REF!</f>
        <v>#REF!</v>
      </c>
      <c r="TYK13" s="293" t="e">
        <f>ROUND(TYI13*TYJ13,2)</f>
        <v>#REF!</v>
      </c>
      <c r="TYL13" s="292" t="e">
        <f>'PLAN. COMP.'!#REF!</f>
        <v>#REF!</v>
      </c>
      <c r="TYM13" s="293" t="e">
        <f>ROUND(TYK13*TYL13,2)</f>
        <v>#REF!</v>
      </c>
      <c r="TYN13" s="292" t="e">
        <f>'PLAN. COMP.'!#REF!</f>
        <v>#REF!</v>
      </c>
      <c r="TYO13" s="293" t="e">
        <f>ROUND(TYM13*TYN13,2)</f>
        <v>#REF!</v>
      </c>
      <c r="TYP13" s="292" t="e">
        <f>'PLAN. COMP.'!#REF!</f>
        <v>#REF!</v>
      </c>
      <c r="TYQ13" s="293" t="e">
        <f>ROUND(TYO13*TYP13,2)</f>
        <v>#REF!</v>
      </c>
      <c r="TYR13" s="292" t="e">
        <f>'PLAN. COMP.'!#REF!</f>
        <v>#REF!</v>
      </c>
      <c r="TYS13" s="293" t="e">
        <f>ROUND(TYQ13*TYR13,2)</f>
        <v>#REF!</v>
      </c>
      <c r="TYT13" s="292" t="e">
        <f>'PLAN. COMP.'!#REF!</f>
        <v>#REF!</v>
      </c>
      <c r="TYU13" s="293" t="e">
        <f>ROUND(TYS13*TYT13,2)</f>
        <v>#REF!</v>
      </c>
      <c r="TYV13" s="292" t="e">
        <f>'PLAN. COMP.'!#REF!</f>
        <v>#REF!</v>
      </c>
      <c r="TYW13" s="293" t="e">
        <f>ROUND(TYU13*TYV13,2)</f>
        <v>#REF!</v>
      </c>
      <c r="TYX13" s="292" t="e">
        <f>'PLAN. COMP.'!#REF!</f>
        <v>#REF!</v>
      </c>
      <c r="TYY13" s="293" t="e">
        <f>ROUND(TYW13*TYX13,2)</f>
        <v>#REF!</v>
      </c>
      <c r="TYZ13" s="292" t="e">
        <f>'PLAN. COMP.'!#REF!</f>
        <v>#REF!</v>
      </c>
      <c r="TZA13" s="293" t="e">
        <f>ROUND(TYY13*TYZ13,2)</f>
        <v>#REF!</v>
      </c>
      <c r="TZB13" s="292" t="e">
        <f>'PLAN. COMP.'!#REF!</f>
        <v>#REF!</v>
      </c>
      <c r="TZC13" s="293" t="e">
        <f>ROUND(TZA13*TZB13,2)</f>
        <v>#REF!</v>
      </c>
      <c r="TZD13" s="292" t="e">
        <f>'PLAN. COMP.'!#REF!</f>
        <v>#REF!</v>
      </c>
      <c r="TZE13" s="293" t="e">
        <f>ROUND(TZC13*TZD13,2)</f>
        <v>#REF!</v>
      </c>
      <c r="TZF13" s="292" t="e">
        <f>'PLAN. COMP.'!#REF!</f>
        <v>#REF!</v>
      </c>
      <c r="TZG13" s="293" t="e">
        <f>ROUND(TZE13*TZF13,2)</f>
        <v>#REF!</v>
      </c>
      <c r="TZH13" s="292" t="e">
        <f>'PLAN. COMP.'!#REF!</f>
        <v>#REF!</v>
      </c>
      <c r="TZI13" s="293" t="e">
        <f>ROUND(TZG13*TZH13,2)</f>
        <v>#REF!</v>
      </c>
      <c r="TZJ13" s="292" t="e">
        <f>'PLAN. COMP.'!#REF!</f>
        <v>#REF!</v>
      </c>
      <c r="TZK13" s="293" t="e">
        <f>ROUND(TZI13*TZJ13,2)</f>
        <v>#REF!</v>
      </c>
      <c r="TZL13" s="292" t="e">
        <f>'PLAN. COMP.'!#REF!</f>
        <v>#REF!</v>
      </c>
      <c r="TZM13" s="293" t="e">
        <f>ROUND(TZK13*TZL13,2)</f>
        <v>#REF!</v>
      </c>
      <c r="TZN13" s="292" t="e">
        <f>'PLAN. COMP.'!#REF!</f>
        <v>#REF!</v>
      </c>
      <c r="TZO13" s="293" t="e">
        <f>ROUND(TZM13*TZN13,2)</f>
        <v>#REF!</v>
      </c>
      <c r="TZP13" s="292" t="e">
        <f>'PLAN. COMP.'!#REF!</f>
        <v>#REF!</v>
      </c>
      <c r="TZQ13" s="293" t="e">
        <f>ROUND(TZO13*TZP13,2)</f>
        <v>#REF!</v>
      </c>
      <c r="TZR13" s="292" t="e">
        <f>'PLAN. COMP.'!#REF!</f>
        <v>#REF!</v>
      </c>
      <c r="TZS13" s="293" t="e">
        <f>ROUND(TZQ13*TZR13,2)</f>
        <v>#REF!</v>
      </c>
      <c r="TZT13" s="292" t="e">
        <f>'PLAN. COMP.'!#REF!</f>
        <v>#REF!</v>
      </c>
      <c r="TZU13" s="293" t="e">
        <f>ROUND(TZS13*TZT13,2)</f>
        <v>#REF!</v>
      </c>
      <c r="TZV13" s="292" t="e">
        <f>'PLAN. COMP.'!#REF!</f>
        <v>#REF!</v>
      </c>
      <c r="TZW13" s="293" t="e">
        <f>ROUND(TZU13*TZV13,2)</f>
        <v>#REF!</v>
      </c>
      <c r="TZX13" s="292" t="e">
        <f>'PLAN. COMP.'!#REF!</f>
        <v>#REF!</v>
      </c>
      <c r="TZY13" s="293" t="e">
        <f>ROUND(TZW13*TZX13,2)</f>
        <v>#REF!</v>
      </c>
      <c r="TZZ13" s="292" t="e">
        <f>'PLAN. COMP.'!#REF!</f>
        <v>#REF!</v>
      </c>
      <c r="UAA13" s="293" t="e">
        <f>ROUND(TZY13*TZZ13,2)</f>
        <v>#REF!</v>
      </c>
      <c r="UAB13" s="292" t="e">
        <f>'PLAN. COMP.'!#REF!</f>
        <v>#REF!</v>
      </c>
      <c r="UAC13" s="293" t="e">
        <f>ROUND(UAA13*UAB13,2)</f>
        <v>#REF!</v>
      </c>
      <c r="UAD13" s="292" t="e">
        <f>'PLAN. COMP.'!#REF!</f>
        <v>#REF!</v>
      </c>
      <c r="UAE13" s="293" t="e">
        <f>ROUND(UAC13*UAD13,2)</f>
        <v>#REF!</v>
      </c>
      <c r="UAF13" s="292" t="e">
        <f>'PLAN. COMP.'!#REF!</f>
        <v>#REF!</v>
      </c>
      <c r="UAG13" s="293" t="e">
        <f>ROUND(UAE13*UAF13,2)</f>
        <v>#REF!</v>
      </c>
      <c r="UAH13" s="292" t="e">
        <f>'PLAN. COMP.'!#REF!</f>
        <v>#REF!</v>
      </c>
      <c r="UAI13" s="293" t="e">
        <f>ROUND(UAG13*UAH13,2)</f>
        <v>#REF!</v>
      </c>
      <c r="UAJ13" s="292" t="e">
        <f>'PLAN. COMP.'!#REF!</f>
        <v>#REF!</v>
      </c>
      <c r="UAK13" s="293" t="e">
        <f>ROUND(UAI13*UAJ13,2)</f>
        <v>#REF!</v>
      </c>
      <c r="UAL13" s="292" t="e">
        <f>'PLAN. COMP.'!#REF!</f>
        <v>#REF!</v>
      </c>
      <c r="UAM13" s="293" t="e">
        <f>ROUND(UAK13*UAL13,2)</f>
        <v>#REF!</v>
      </c>
      <c r="UAN13" s="292" t="e">
        <f>'PLAN. COMP.'!#REF!</f>
        <v>#REF!</v>
      </c>
      <c r="UAO13" s="293" t="e">
        <f>ROUND(UAM13*UAN13,2)</f>
        <v>#REF!</v>
      </c>
      <c r="UAP13" s="292" t="e">
        <f>'PLAN. COMP.'!#REF!</f>
        <v>#REF!</v>
      </c>
      <c r="UAQ13" s="293" t="e">
        <f>ROUND(UAO13*UAP13,2)</f>
        <v>#REF!</v>
      </c>
      <c r="UAR13" s="292" t="e">
        <f>'PLAN. COMP.'!#REF!</f>
        <v>#REF!</v>
      </c>
      <c r="UAS13" s="293" t="e">
        <f>ROUND(UAQ13*UAR13,2)</f>
        <v>#REF!</v>
      </c>
      <c r="UAT13" s="292" t="e">
        <f>'PLAN. COMP.'!#REF!</f>
        <v>#REF!</v>
      </c>
      <c r="UAU13" s="293" t="e">
        <f>ROUND(UAS13*UAT13,2)</f>
        <v>#REF!</v>
      </c>
      <c r="UAV13" s="292" t="e">
        <f>'PLAN. COMP.'!#REF!</f>
        <v>#REF!</v>
      </c>
      <c r="UAW13" s="293" t="e">
        <f>ROUND(UAU13*UAV13,2)</f>
        <v>#REF!</v>
      </c>
      <c r="UAX13" s="292" t="e">
        <f>'PLAN. COMP.'!#REF!</f>
        <v>#REF!</v>
      </c>
      <c r="UAY13" s="293" t="e">
        <f>ROUND(UAW13*UAX13,2)</f>
        <v>#REF!</v>
      </c>
      <c r="UAZ13" s="292" t="e">
        <f>'PLAN. COMP.'!#REF!</f>
        <v>#REF!</v>
      </c>
      <c r="UBA13" s="293" t="e">
        <f>ROUND(UAY13*UAZ13,2)</f>
        <v>#REF!</v>
      </c>
      <c r="UBB13" s="292" t="e">
        <f>'PLAN. COMP.'!#REF!</f>
        <v>#REF!</v>
      </c>
      <c r="UBC13" s="293" t="e">
        <f>ROUND(UBA13*UBB13,2)</f>
        <v>#REF!</v>
      </c>
      <c r="UBD13" s="292" t="e">
        <f>'PLAN. COMP.'!#REF!</f>
        <v>#REF!</v>
      </c>
      <c r="UBE13" s="293" t="e">
        <f>ROUND(UBC13*UBD13,2)</f>
        <v>#REF!</v>
      </c>
      <c r="UBF13" s="292" t="e">
        <f>'PLAN. COMP.'!#REF!</f>
        <v>#REF!</v>
      </c>
      <c r="UBG13" s="293" t="e">
        <f>ROUND(UBE13*UBF13,2)</f>
        <v>#REF!</v>
      </c>
      <c r="UBH13" s="292" t="e">
        <f>'PLAN. COMP.'!#REF!</f>
        <v>#REF!</v>
      </c>
      <c r="UBI13" s="293" t="e">
        <f>ROUND(UBG13*UBH13,2)</f>
        <v>#REF!</v>
      </c>
      <c r="UBJ13" s="292" t="e">
        <f>'PLAN. COMP.'!#REF!</f>
        <v>#REF!</v>
      </c>
      <c r="UBK13" s="293" t="e">
        <f>ROUND(UBI13*UBJ13,2)</f>
        <v>#REF!</v>
      </c>
      <c r="UBL13" s="292" t="e">
        <f>'PLAN. COMP.'!#REF!</f>
        <v>#REF!</v>
      </c>
      <c r="UBM13" s="293" t="e">
        <f>ROUND(UBK13*UBL13,2)</f>
        <v>#REF!</v>
      </c>
      <c r="UBN13" s="292" t="e">
        <f>'PLAN. COMP.'!#REF!</f>
        <v>#REF!</v>
      </c>
      <c r="UBO13" s="293" t="e">
        <f>ROUND(UBM13*UBN13,2)</f>
        <v>#REF!</v>
      </c>
      <c r="UBP13" s="292" t="e">
        <f>'PLAN. COMP.'!#REF!</f>
        <v>#REF!</v>
      </c>
      <c r="UBQ13" s="293" t="e">
        <f>ROUND(UBO13*UBP13,2)</f>
        <v>#REF!</v>
      </c>
      <c r="UBR13" s="292" t="e">
        <f>'PLAN. COMP.'!#REF!</f>
        <v>#REF!</v>
      </c>
      <c r="UBS13" s="293" t="e">
        <f>ROUND(UBQ13*UBR13,2)</f>
        <v>#REF!</v>
      </c>
      <c r="UBT13" s="292" t="e">
        <f>'PLAN. COMP.'!#REF!</f>
        <v>#REF!</v>
      </c>
      <c r="UBU13" s="293" t="e">
        <f>ROUND(UBS13*UBT13,2)</f>
        <v>#REF!</v>
      </c>
      <c r="UBV13" s="292" t="e">
        <f>'PLAN. COMP.'!#REF!</f>
        <v>#REF!</v>
      </c>
      <c r="UBW13" s="293" t="e">
        <f>ROUND(UBU13*UBV13,2)</f>
        <v>#REF!</v>
      </c>
      <c r="UBX13" s="292" t="e">
        <f>'PLAN. COMP.'!#REF!</f>
        <v>#REF!</v>
      </c>
      <c r="UBY13" s="293" t="e">
        <f>ROUND(UBW13*UBX13,2)</f>
        <v>#REF!</v>
      </c>
      <c r="UBZ13" s="292" t="e">
        <f>'PLAN. COMP.'!#REF!</f>
        <v>#REF!</v>
      </c>
      <c r="UCA13" s="293" t="e">
        <f>ROUND(UBY13*UBZ13,2)</f>
        <v>#REF!</v>
      </c>
      <c r="UCB13" s="292" t="e">
        <f>'PLAN. COMP.'!#REF!</f>
        <v>#REF!</v>
      </c>
      <c r="UCC13" s="293" t="e">
        <f>ROUND(UCA13*UCB13,2)</f>
        <v>#REF!</v>
      </c>
      <c r="UCD13" s="292" t="e">
        <f>'PLAN. COMP.'!#REF!</f>
        <v>#REF!</v>
      </c>
      <c r="UCE13" s="293" t="e">
        <f>ROUND(UCC13*UCD13,2)</f>
        <v>#REF!</v>
      </c>
      <c r="UCF13" s="292" t="e">
        <f>'PLAN. COMP.'!#REF!</f>
        <v>#REF!</v>
      </c>
      <c r="UCG13" s="293" t="e">
        <f>ROUND(UCE13*UCF13,2)</f>
        <v>#REF!</v>
      </c>
      <c r="UCH13" s="292" t="e">
        <f>'PLAN. COMP.'!#REF!</f>
        <v>#REF!</v>
      </c>
      <c r="UCI13" s="293" t="e">
        <f>ROUND(UCG13*UCH13,2)</f>
        <v>#REF!</v>
      </c>
      <c r="UCJ13" s="292" t="e">
        <f>'PLAN. COMP.'!#REF!</f>
        <v>#REF!</v>
      </c>
      <c r="UCK13" s="293" t="e">
        <f>ROUND(UCI13*UCJ13,2)</f>
        <v>#REF!</v>
      </c>
      <c r="UCL13" s="292" t="e">
        <f>'PLAN. COMP.'!#REF!</f>
        <v>#REF!</v>
      </c>
      <c r="UCM13" s="293" t="e">
        <f>ROUND(UCK13*UCL13,2)</f>
        <v>#REF!</v>
      </c>
      <c r="UCN13" s="292" t="e">
        <f>'PLAN. COMP.'!#REF!</f>
        <v>#REF!</v>
      </c>
      <c r="UCO13" s="293" t="e">
        <f>ROUND(UCM13*UCN13,2)</f>
        <v>#REF!</v>
      </c>
      <c r="UCP13" s="292" t="e">
        <f>'PLAN. COMP.'!#REF!</f>
        <v>#REF!</v>
      </c>
      <c r="UCQ13" s="293" t="e">
        <f>ROUND(UCO13*UCP13,2)</f>
        <v>#REF!</v>
      </c>
      <c r="UCR13" s="292" t="e">
        <f>'PLAN. COMP.'!#REF!</f>
        <v>#REF!</v>
      </c>
      <c r="UCS13" s="293" t="e">
        <f>ROUND(UCQ13*UCR13,2)</f>
        <v>#REF!</v>
      </c>
      <c r="UCT13" s="292" t="e">
        <f>'PLAN. COMP.'!#REF!</f>
        <v>#REF!</v>
      </c>
      <c r="UCU13" s="293" t="e">
        <f>ROUND(UCS13*UCT13,2)</f>
        <v>#REF!</v>
      </c>
      <c r="UCV13" s="292" t="e">
        <f>'PLAN. COMP.'!#REF!</f>
        <v>#REF!</v>
      </c>
      <c r="UCW13" s="293" t="e">
        <f>ROUND(UCU13*UCV13,2)</f>
        <v>#REF!</v>
      </c>
      <c r="UCX13" s="292" t="e">
        <f>'PLAN. COMP.'!#REF!</f>
        <v>#REF!</v>
      </c>
      <c r="UCY13" s="293" t="e">
        <f>ROUND(UCW13*UCX13,2)</f>
        <v>#REF!</v>
      </c>
      <c r="UCZ13" s="292" t="e">
        <f>'PLAN. COMP.'!#REF!</f>
        <v>#REF!</v>
      </c>
      <c r="UDA13" s="293" t="e">
        <f>ROUND(UCY13*UCZ13,2)</f>
        <v>#REF!</v>
      </c>
      <c r="UDB13" s="292" t="e">
        <f>'PLAN. COMP.'!#REF!</f>
        <v>#REF!</v>
      </c>
      <c r="UDC13" s="293" t="e">
        <f>ROUND(UDA13*UDB13,2)</f>
        <v>#REF!</v>
      </c>
      <c r="UDD13" s="292" t="e">
        <f>'PLAN. COMP.'!#REF!</f>
        <v>#REF!</v>
      </c>
      <c r="UDE13" s="293" t="e">
        <f>ROUND(UDC13*UDD13,2)</f>
        <v>#REF!</v>
      </c>
      <c r="UDF13" s="292" t="e">
        <f>'PLAN. COMP.'!#REF!</f>
        <v>#REF!</v>
      </c>
      <c r="UDG13" s="293" t="e">
        <f>ROUND(UDE13*UDF13,2)</f>
        <v>#REF!</v>
      </c>
      <c r="UDH13" s="292" t="e">
        <f>'PLAN. COMP.'!#REF!</f>
        <v>#REF!</v>
      </c>
      <c r="UDI13" s="293" t="e">
        <f>ROUND(UDG13*UDH13,2)</f>
        <v>#REF!</v>
      </c>
      <c r="UDJ13" s="292" t="e">
        <f>'PLAN. COMP.'!#REF!</f>
        <v>#REF!</v>
      </c>
      <c r="UDK13" s="293" t="e">
        <f>ROUND(UDI13*UDJ13,2)</f>
        <v>#REF!</v>
      </c>
      <c r="UDL13" s="292" t="e">
        <f>'PLAN. COMP.'!#REF!</f>
        <v>#REF!</v>
      </c>
      <c r="UDM13" s="293" t="e">
        <f>ROUND(UDK13*UDL13,2)</f>
        <v>#REF!</v>
      </c>
      <c r="UDN13" s="292" t="e">
        <f>'PLAN. COMP.'!#REF!</f>
        <v>#REF!</v>
      </c>
      <c r="UDO13" s="293" t="e">
        <f>ROUND(UDM13*UDN13,2)</f>
        <v>#REF!</v>
      </c>
      <c r="UDP13" s="292" t="e">
        <f>'PLAN. COMP.'!#REF!</f>
        <v>#REF!</v>
      </c>
      <c r="UDQ13" s="293" t="e">
        <f>ROUND(UDO13*UDP13,2)</f>
        <v>#REF!</v>
      </c>
      <c r="UDR13" s="292" t="e">
        <f>'PLAN. COMP.'!#REF!</f>
        <v>#REF!</v>
      </c>
      <c r="UDS13" s="293" t="e">
        <f>ROUND(UDQ13*UDR13,2)</f>
        <v>#REF!</v>
      </c>
      <c r="UDT13" s="292" t="e">
        <f>'PLAN. COMP.'!#REF!</f>
        <v>#REF!</v>
      </c>
      <c r="UDU13" s="293" t="e">
        <f>ROUND(UDS13*UDT13,2)</f>
        <v>#REF!</v>
      </c>
      <c r="UDV13" s="292" t="e">
        <f>'PLAN. COMP.'!#REF!</f>
        <v>#REF!</v>
      </c>
      <c r="UDW13" s="293" t="e">
        <f>ROUND(UDU13*UDV13,2)</f>
        <v>#REF!</v>
      </c>
      <c r="UDX13" s="292" t="e">
        <f>'PLAN. COMP.'!#REF!</f>
        <v>#REF!</v>
      </c>
      <c r="UDY13" s="293" t="e">
        <f>ROUND(UDW13*UDX13,2)</f>
        <v>#REF!</v>
      </c>
      <c r="UDZ13" s="292" t="e">
        <f>'PLAN. COMP.'!#REF!</f>
        <v>#REF!</v>
      </c>
      <c r="UEA13" s="293" t="e">
        <f>ROUND(UDY13*UDZ13,2)</f>
        <v>#REF!</v>
      </c>
      <c r="UEB13" s="292" t="e">
        <f>'PLAN. COMP.'!#REF!</f>
        <v>#REF!</v>
      </c>
      <c r="UEC13" s="293" t="e">
        <f>ROUND(UEA13*UEB13,2)</f>
        <v>#REF!</v>
      </c>
      <c r="UED13" s="292" t="e">
        <f>'PLAN. COMP.'!#REF!</f>
        <v>#REF!</v>
      </c>
      <c r="UEE13" s="293" t="e">
        <f>ROUND(UEC13*UED13,2)</f>
        <v>#REF!</v>
      </c>
      <c r="UEF13" s="292" t="e">
        <f>'PLAN. COMP.'!#REF!</f>
        <v>#REF!</v>
      </c>
      <c r="UEG13" s="293" t="e">
        <f>ROUND(UEE13*UEF13,2)</f>
        <v>#REF!</v>
      </c>
      <c r="UEH13" s="292" t="e">
        <f>'PLAN. COMP.'!#REF!</f>
        <v>#REF!</v>
      </c>
      <c r="UEI13" s="293" t="e">
        <f>ROUND(UEG13*UEH13,2)</f>
        <v>#REF!</v>
      </c>
      <c r="UEJ13" s="292" t="e">
        <f>'PLAN. COMP.'!#REF!</f>
        <v>#REF!</v>
      </c>
      <c r="UEK13" s="293" t="e">
        <f>ROUND(UEI13*UEJ13,2)</f>
        <v>#REF!</v>
      </c>
      <c r="UEL13" s="292" t="e">
        <f>'PLAN. COMP.'!#REF!</f>
        <v>#REF!</v>
      </c>
      <c r="UEM13" s="293" t="e">
        <f>ROUND(UEK13*UEL13,2)</f>
        <v>#REF!</v>
      </c>
      <c r="UEN13" s="292" t="e">
        <f>'PLAN. COMP.'!#REF!</f>
        <v>#REF!</v>
      </c>
      <c r="UEO13" s="293" t="e">
        <f>ROUND(UEM13*UEN13,2)</f>
        <v>#REF!</v>
      </c>
      <c r="UEP13" s="292" t="e">
        <f>'PLAN. COMP.'!#REF!</f>
        <v>#REF!</v>
      </c>
      <c r="UEQ13" s="293" t="e">
        <f>ROUND(UEO13*UEP13,2)</f>
        <v>#REF!</v>
      </c>
      <c r="UER13" s="292" t="e">
        <f>'PLAN. COMP.'!#REF!</f>
        <v>#REF!</v>
      </c>
      <c r="UES13" s="293" t="e">
        <f>ROUND(UEQ13*UER13,2)</f>
        <v>#REF!</v>
      </c>
      <c r="UET13" s="292" t="e">
        <f>'PLAN. COMP.'!#REF!</f>
        <v>#REF!</v>
      </c>
      <c r="UEU13" s="293" t="e">
        <f>ROUND(UES13*UET13,2)</f>
        <v>#REF!</v>
      </c>
      <c r="UEV13" s="292" t="e">
        <f>'PLAN. COMP.'!#REF!</f>
        <v>#REF!</v>
      </c>
      <c r="UEW13" s="293" t="e">
        <f>ROUND(UEU13*UEV13,2)</f>
        <v>#REF!</v>
      </c>
      <c r="UEX13" s="292" t="e">
        <f>'PLAN. COMP.'!#REF!</f>
        <v>#REF!</v>
      </c>
      <c r="UEY13" s="293" t="e">
        <f>ROUND(UEW13*UEX13,2)</f>
        <v>#REF!</v>
      </c>
      <c r="UEZ13" s="292" t="e">
        <f>'PLAN. COMP.'!#REF!</f>
        <v>#REF!</v>
      </c>
      <c r="UFA13" s="293" t="e">
        <f>ROUND(UEY13*UEZ13,2)</f>
        <v>#REF!</v>
      </c>
      <c r="UFB13" s="292" t="e">
        <f>'PLAN. COMP.'!#REF!</f>
        <v>#REF!</v>
      </c>
      <c r="UFC13" s="293" t="e">
        <f>ROUND(UFA13*UFB13,2)</f>
        <v>#REF!</v>
      </c>
      <c r="UFD13" s="292" t="e">
        <f>'PLAN. COMP.'!#REF!</f>
        <v>#REF!</v>
      </c>
      <c r="UFE13" s="293" t="e">
        <f>ROUND(UFC13*UFD13,2)</f>
        <v>#REF!</v>
      </c>
      <c r="UFF13" s="292" t="e">
        <f>'PLAN. COMP.'!#REF!</f>
        <v>#REF!</v>
      </c>
      <c r="UFG13" s="293" t="e">
        <f>ROUND(UFE13*UFF13,2)</f>
        <v>#REF!</v>
      </c>
      <c r="UFH13" s="292" t="e">
        <f>'PLAN. COMP.'!#REF!</f>
        <v>#REF!</v>
      </c>
      <c r="UFI13" s="293" t="e">
        <f>ROUND(UFG13*UFH13,2)</f>
        <v>#REF!</v>
      </c>
      <c r="UFJ13" s="292" t="e">
        <f>'PLAN. COMP.'!#REF!</f>
        <v>#REF!</v>
      </c>
      <c r="UFK13" s="293" t="e">
        <f>ROUND(UFI13*UFJ13,2)</f>
        <v>#REF!</v>
      </c>
      <c r="UFL13" s="292" t="e">
        <f>'PLAN. COMP.'!#REF!</f>
        <v>#REF!</v>
      </c>
      <c r="UFM13" s="293" t="e">
        <f>ROUND(UFK13*UFL13,2)</f>
        <v>#REF!</v>
      </c>
      <c r="UFN13" s="292" t="e">
        <f>'PLAN. COMP.'!#REF!</f>
        <v>#REF!</v>
      </c>
      <c r="UFO13" s="293" t="e">
        <f>ROUND(UFM13*UFN13,2)</f>
        <v>#REF!</v>
      </c>
      <c r="UFP13" s="292" t="e">
        <f>'PLAN. COMP.'!#REF!</f>
        <v>#REF!</v>
      </c>
      <c r="UFQ13" s="293" t="e">
        <f>ROUND(UFO13*UFP13,2)</f>
        <v>#REF!</v>
      </c>
      <c r="UFR13" s="292" t="e">
        <f>'PLAN. COMP.'!#REF!</f>
        <v>#REF!</v>
      </c>
      <c r="UFS13" s="293" t="e">
        <f>ROUND(UFQ13*UFR13,2)</f>
        <v>#REF!</v>
      </c>
      <c r="UFT13" s="292" t="e">
        <f>'PLAN. COMP.'!#REF!</f>
        <v>#REF!</v>
      </c>
      <c r="UFU13" s="293" t="e">
        <f>ROUND(UFS13*UFT13,2)</f>
        <v>#REF!</v>
      </c>
      <c r="UFV13" s="292" t="e">
        <f>'PLAN. COMP.'!#REF!</f>
        <v>#REF!</v>
      </c>
      <c r="UFW13" s="293" t="e">
        <f>ROUND(UFU13*UFV13,2)</f>
        <v>#REF!</v>
      </c>
      <c r="UFX13" s="292" t="e">
        <f>'PLAN. COMP.'!#REF!</f>
        <v>#REF!</v>
      </c>
      <c r="UFY13" s="293" t="e">
        <f>ROUND(UFW13*UFX13,2)</f>
        <v>#REF!</v>
      </c>
      <c r="UFZ13" s="292" t="e">
        <f>'PLAN. COMP.'!#REF!</f>
        <v>#REF!</v>
      </c>
      <c r="UGA13" s="293" t="e">
        <f>ROUND(UFY13*UFZ13,2)</f>
        <v>#REF!</v>
      </c>
      <c r="UGB13" s="292" t="e">
        <f>'PLAN. COMP.'!#REF!</f>
        <v>#REF!</v>
      </c>
      <c r="UGC13" s="293" t="e">
        <f>ROUND(UGA13*UGB13,2)</f>
        <v>#REF!</v>
      </c>
      <c r="UGD13" s="292" t="e">
        <f>'PLAN. COMP.'!#REF!</f>
        <v>#REF!</v>
      </c>
      <c r="UGE13" s="293" t="e">
        <f>ROUND(UGC13*UGD13,2)</f>
        <v>#REF!</v>
      </c>
      <c r="UGF13" s="292" t="e">
        <f>'PLAN. COMP.'!#REF!</f>
        <v>#REF!</v>
      </c>
      <c r="UGG13" s="293" t="e">
        <f>ROUND(UGE13*UGF13,2)</f>
        <v>#REF!</v>
      </c>
      <c r="UGH13" s="292" t="e">
        <f>'PLAN. COMP.'!#REF!</f>
        <v>#REF!</v>
      </c>
      <c r="UGI13" s="293" t="e">
        <f>ROUND(UGG13*UGH13,2)</f>
        <v>#REF!</v>
      </c>
      <c r="UGJ13" s="292" t="e">
        <f>'PLAN. COMP.'!#REF!</f>
        <v>#REF!</v>
      </c>
      <c r="UGK13" s="293" t="e">
        <f>ROUND(UGI13*UGJ13,2)</f>
        <v>#REF!</v>
      </c>
      <c r="UGL13" s="292" t="e">
        <f>'PLAN. COMP.'!#REF!</f>
        <v>#REF!</v>
      </c>
      <c r="UGM13" s="293" t="e">
        <f>ROUND(UGK13*UGL13,2)</f>
        <v>#REF!</v>
      </c>
      <c r="UGN13" s="292" t="e">
        <f>'PLAN. COMP.'!#REF!</f>
        <v>#REF!</v>
      </c>
      <c r="UGO13" s="293" t="e">
        <f>ROUND(UGM13*UGN13,2)</f>
        <v>#REF!</v>
      </c>
      <c r="UGP13" s="292" t="e">
        <f>'PLAN. COMP.'!#REF!</f>
        <v>#REF!</v>
      </c>
      <c r="UGQ13" s="293" t="e">
        <f>ROUND(UGO13*UGP13,2)</f>
        <v>#REF!</v>
      </c>
      <c r="UGR13" s="292" t="e">
        <f>'PLAN. COMP.'!#REF!</f>
        <v>#REF!</v>
      </c>
      <c r="UGS13" s="293" t="e">
        <f>ROUND(UGQ13*UGR13,2)</f>
        <v>#REF!</v>
      </c>
      <c r="UGT13" s="292" t="e">
        <f>'PLAN. COMP.'!#REF!</f>
        <v>#REF!</v>
      </c>
      <c r="UGU13" s="293" t="e">
        <f>ROUND(UGS13*UGT13,2)</f>
        <v>#REF!</v>
      </c>
      <c r="UGV13" s="292" t="e">
        <f>'PLAN. COMP.'!#REF!</f>
        <v>#REF!</v>
      </c>
      <c r="UGW13" s="293" t="e">
        <f>ROUND(UGU13*UGV13,2)</f>
        <v>#REF!</v>
      </c>
      <c r="UGX13" s="292" t="e">
        <f>'PLAN. COMP.'!#REF!</f>
        <v>#REF!</v>
      </c>
      <c r="UGY13" s="293" t="e">
        <f>ROUND(UGW13*UGX13,2)</f>
        <v>#REF!</v>
      </c>
      <c r="UGZ13" s="292" t="e">
        <f>'PLAN. COMP.'!#REF!</f>
        <v>#REF!</v>
      </c>
      <c r="UHA13" s="293" t="e">
        <f>ROUND(UGY13*UGZ13,2)</f>
        <v>#REF!</v>
      </c>
      <c r="UHB13" s="292" t="e">
        <f>'PLAN. COMP.'!#REF!</f>
        <v>#REF!</v>
      </c>
      <c r="UHC13" s="293" t="e">
        <f>ROUND(UHA13*UHB13,2)</f>
        <v>#REF!</v>
      </c>
      <c r="UHD13" s="292" t="e">
        <f>'PLAN. COMP.'!#REF!</f>
        <v>#REF!</v>
      </c>
      <c r="UHE13" s="293" t="e">
        <f>ROUND(UHC13*UHD13,2)</f>
        <v>#REF!</v>
      </c>
      <c r="UHF13" s="292" t="e">
        <f>'PLAN. COMP.'!#REF!</f>
        <v>#REF!</v>
      </c>
      <c r="UHG13" s="293" t="e">
        <f>ROUND(UHE13*UHF13,2)</f>
        <v>#REF!</v>
      </c>
      <c r="UHH13" s="292" t="e">
        <f>'PLAN. COMP.'!#REF!</f>
        <v>#REF!</v>
      </c>
      <c r="UHI13" s="293" t="e">
        <f>ROUND(UHG13*UHH13,2)</f>
        <v>#REF!</v>
      </c>
      <c r="UHJ13" s="292" t="e">
        <f>'PLAN. COMP.'!#REF!</f>
        <v>#REF!</v>
      </c>
      <c r="UHK13" s="293" t="e">
        <f>ROUND(UHI13*UHJ13,2)</f>
        <v>#REF!</v>
      </c>
      <c r="UHL13" s="292" t="e">
        <f>'PLAN. COMP.'!#REF!</f>
        <v>#REF!</v>
      </c>
      <c r="UHM13" s="293" t="e">
        <f>ROUND(UHK13*UHL13,2)</f>
        <v>#REF!</v>
      </c>
      <c r="UHN13" s="292" t="e">
        <f>'PLAN. COMP.'!#REF!</f>
        <v>#REF!</v>
      </c>
      <c r="UHO13" s="293" t="e">
        <f>ROUND(UHM13*UHN13,2)</f>
        <v>#REF!</v>
      </c>
      <c r="UHP13" s="292" t="e">
        <f>'PLAN. COMP.'!#REF!</f>
        <v>#REF!</v>
      </c>
      <c r="UHQ13" s="293" t="e">
        <f>ROUND(UHO13*UHP13,2)</f>
        <v>#REF!</v>
      </c>
      <c r="UHR13" s="292" t="e">
        <f>'PLAN. COMP.'!#REF!</f>
        <v>#REF!</v>
      </c>
      <c r="UHS13" s="293" t="e">
        <f>ROUND(UHQ13*UHR13,2)</f>
        <v>#REF!</v>
      </c>
      <c r="UHT13" s="292" t="e">
        <f>'PLAN. COMP.'!#REF!</f>
        <v>#REF!</v>
      </c>
      <c r="UHU13" s="293" t="e">
        <f>ROUND(UHS13*UHT13,2)</f>
        <v>#REF!</v>
      </c>
      <c r="UHV13" s="292" t="e">
        <f>'PLAN. COMP.'!#REF!</f>
        <v>#REF!</v>
      </c>
      <c r="UHW13" s="293" t="e">
        <f>ROUND(UHU13*UHV13,2)</f>
        <v>#REF!</v>
      </c>
      <c r="UHX13" s="292" t="e">
        <f>'PLAN. COMP.'!#REF!</f>
        <v>#REF!</v>
      </c>
      <c r="UHY13" s="293" t="e">
        <f>ROUND(UHW13*UHX13,2)</f>
        <v>#REF!</v>
      </c>
      <c r="UHZ13" s="292" t="e">
        <f>'PLAN. COMP.'!#REF!</f>
        <v>#REF!</v>
      </c>
      <c r="UIA13" s="293" t="e">
        <f>ROUND(UHY13*UHZ13,2)</f>
        <v>#REF!</v>
      </c>
      <c r="UIB13" s="292" t="e">
        <f>'PLAN. COMP.'!#REF!</f>
        <v>#REF!</v>
      </c>
      <c r="UIC13" s="293" t="e">
        <f>ROUND(UIA13*UIB13,2)</f>
        <v>#REF!</v>
      </c>
      <c r="UID13" s="292" t="e">
        <f>'PLAN. COMP.'!#REF!</f>
        <v>#REF!</v>
      </c>
      <c r="UIE13" s="293" t="e">
        <f>ROUND(UIC13*UID13,2)</f>
        <v>#REF!</v>
      </c>
      <c r="UIF13" s="292" t="e">
        <f>'PLAN. COMP.'!#REF!</f>
        <v>#REF!</v>
      </c>
      <c r="UIG13" s="293" t="e">
        <f>ROUND(UIE13*UIF13,2)</f>
        <v>#REF!</v>
      </c>
      <c r="UIH13" s="292" t="e">
        <f>'PLAN. COMP.'!#REF!</f>
        <v>#REF!</v>
      </c>
      <c r="UII13" s="293" t="e">
        <f>ROUND(UIG13*UIH13,2)</f>
        <v>#REF!</v>
      </c>
      <c r="UIJ13" s="292" t="e">
        <f>'PLAN. COMP.'!#REF!</f>
        <v>#REF!</v>
      </c>
      <c r="UIK13" s="293" t="e">
        <f>ROUND(UII13*UIJ13,2)</f>
        <v>#REF!</v>
      </c>
      <c r="UIL13" s="292" t="e">
        <f>'PLAN. COMP.'!#REF!</f>
        <v>#REF!</v>
      </c>
      <c r="UIM13" s="293" t="e">
        <f>ROUND(UIK13*UIL13,2)</f>
        <v>#REF!</v>
      </c>
      <c r="UIN13" s="292" t="e">
        <f>'PLAN. COMP.'!#REF!</f>
        <v>#REF!</v>
      </c>
      <c r="UIO13" s="293" t="e">
        <f>ROUND(UIM13*UIN13,2)</f>
        <v>#REF!</v>
      </c>
      <c r="UIP13" s="292" t="e">
        <f>'PLAN. COMP.'!#REF!</f>
        <v>#REF!</v>
      </c>
      <c r="UIQ13" s="293" t="e">
        <f>ROUND(UIO13*UIP13,2)</f>
        <v>#REF!</v>
      </c>
      <c r="UIR13" s="292" t="e">
        <f>'PLAN. COMP.'!#REF!</f>
        <v>#REF!</v>
      </c>
      <c r="UIS13" s="293" t="e">
        <f>ROUND(UIQ13*UIR13,2)</f>
        <v>#REF!</v>
      </c>
      <c r="UIT13" s="292" t="e">
        <f>'PLAN. COMP.'!#REF!</f>
        <v>#REF!</v>
      </c>
      <c r="UIU13" s="293" t="e">
        <f>ROUND(UIS13*UIT13,2)</f>
        <v>#REF!</v>
      </c>
      <c r="UIV13" s="292" t="e">
        <f>'PLAN. COMP.'!#REF!</f>
        <v>#REF!</v>
      </c>
      <c r="UIW13" s="293" t="e">
        <f>ROUND(UIU13*UIV13,2)</f>
        <v>#REF!</v>
      </c>
      <c r="UIX13" s="292" t="e">
        <f>'PLAN. COMP.'!#REF!</f>
        <v>#REF!</v>
      </c>
      <c r="UIY13" s="293" t="e">
        <f>ROUND(UIW13*UIX13,2)</f>
        <v>#REF!</v>
      </c>
      <c r="UIZ13" s="292" t="e">
        <f>'PLAN. COMP.'!#REF!</f>
        <v>#REF!</v>
      </c>
      <c r="UJA13" s="293" t="e">
        <f>ROUND(UIY13*UIZ13,2)</f>
        <v>#REF!</v>
      </c>
      <c r="UJB13" s="292" t="e">
        <f>'PLAN. COMP.'!#REF!</f>
        <v>#REF!</v>
      </c>
      <c r="UJC13" s="293" t="e">
        <f>ROUND(UJA13*UJB13,2)</f>
        <v>#REF!</v>
      </c>
      <c r="UJD13" s="292" t="e">
        <f>'PLAN. COMP.'!#REF!</f>
        <v>#REF!</v>
      </c>
      <c r="UJE13" s="293" t="e">
        <f>ROUND(UJC13*UJD13,2)</f>
        <v>#REF!</v>
      </c>
      <c r="UJF13" s="292" t="e">
        <f>'PLAN. COMP.'!#REF!</f>
        <v>#REF!</v>
      </c>
      <c r="UJG13" s="293" t="e">
        <f>ROUND(UJE13*UJF13,2)</f>
        <v>#REF!</v>
      </c>
      <c r="UJH13" s="292" t="e">
        <f>'PLAN. COMP.'!#REF!</f>
        <v>#REF!</v>
      </c>
      <c r="UJI13" s="293" t="e">
        <f>ROUND(UJG13*UJH13,2)</f>
        <v>#REF!</v>
      </c>
      <c r="UJJ13" s="292" t="e">
        <f>'PLAN. COMP.'!#REF!</f>
        <v>#REF!</v>
      </c>
      <c r="UJK13" s="293" t="e">
        <f>ROUND(UJI13*UJJ13,2)</f>
        <v>#REF!</v>
      </c>
      <c r="UJL13" s="292" t="e">
        <f>'PLAN. COMP.'!#REF!</f>
        <v>#REF!</v>
      </c>
      <c r="UJM13" s="293" t="e">
        <f>ROUND(UJK13*UJL13,2)</f>
        <v>#REF!</v>
      </c>
      <c r="UJN13" s="292" t="e">
        <f>'PLAN. COMP.'!#REF!</f>
        <v>#REF!</v>
      </c>
      <c r="UJO13" s="293" t="e">
        <f>ROUND(UJM13*UJN13,2)</f>
        <v>#REF!</v>
      </c>
      <c r="UJP13" s="292" t="e">
        <f>'PLAN. COMP.'!#REF!</f>
        <v>#REF!</v>
      </c>
      <c r="UJQ13" s="293" t="e">
        <f>ROUND(UJO13*UJP13,2)</f>
        <v>#REF!</v>
      </c>
      <c r="UJR13" s="292" t="e">
        <f>'PLAN. COMP.'!#REF!</f>
        <v>#REF!</v>
      </c>
      <c r="UJS13" s="293" t="e">
        <f>ROUND(UJQ13*UJR13,2)</f>
        <v>#REF!</v>
      </c>
      <c r="UJT13" s="292" t="e">
        <f>'PLAN. COMP.'!#REF!</f>
        <v>#REF!</v>
      </c>
      <c r="UJU13" s="293" t="e">
        <f>ROUND(UJS13*UJT13,2)</f>
        <v>#REF!</v>
      </c>
      <c r="UJV13" s="292" t="e">
        <f>'PLAN. COMP.'!#REF!</f>
        <v>#REF!</v>
      </c>
      <c r="UJW13" s="293" t="e">
        <f>ROUND(UJU13*UJV13,2)</f>
        <v>#REF!</v>
      </c>
      <c r="UJX13" s="292" t="e">
        <f>'PLAN. COMP.'!#REF!</f>
        <v>#REF!</v>
      </c>
      <c r="UJY13" s="293" t="e">
        <f>ROUND(UJW13*UJX13,2)</f>
        <v>#REF!</v>
      </c>
      <c r="UJZ13" s="292" t="e">
        <f>'PLAN. COMP.'!#REF!</f>
        <v>#REF!</v>
      </c>
      <c r="UKA13" s="293" t="e">
        <f>ROUND(UJY13*UJZ13,2)</f>
        <v>#REF!</v>
      </c>
      <c r="UKB13" s="292" t="e">
        <f>'PLAN. COMP.'!#REF!</f>
        <v>#REF!</v>
      </c>
      <c r="UKC13" s="293" t="e">
        <f>ROUND(UKA13*UKB13,2)</f>
        <v>#REF!</v>
      </c>
      <c r="UKD13" s="292" t="e">
        <f>'PLAN. COMP.'!#REF!</f>
        <v>#REF!</v>
      </c>
      <c r="UKE13" s="293" t="e">
        <f>ROUND(UKC13*UKD13,2)</f>
        <v>#REF!</v>
      </c>
      <c r="UKF13" s="292" t="e">
        <f>'PLAN. COMP.'!#REF!</f>
        <v>#REF!</v>
      </c>
      <c r="UKG13" s="293" t="e">
        <f>ROUND(UKE13*UKF13,2)</f>
        <v>#REF!</v>
      </c>
      <c r="UKH13" s="292" t="e">
        <f>'PLAN. COMP.'!#REF!</f>
        <v>#REF!</v>
      </c>
      <c r="UKI13" s="293" t="e">
        <f>ROUND(UKG13*UKH13,2)</f>
        <v>#REF!</v>
      </c>
      <c r="UKJ13" s="292" t="e">
        <f>'PLAN. COMP.'!#REF!</f>
        <v>#REF!</v>
      </c>
      <c r="UKK13" s="293" t="e">
        <f>ROUND(UKI13*UKJ13,2)</f>
        <v>#REF!</v>
      </c>
      <c r="UKL13" s="292" t="e">
        <f>'PLAN. COMP.'!#REF!</f>
        <v>#REF!</v>
      </c>
      <c r="UKM13" s="293" t="e">
        <f>ROUND(UKK13*UKL13,2)</f>
        <v>#REF!</v>
      </c>
      <c r="UKN13" s="292" t="e">
        <f>'PLAN. COMP.'!#REF!</f>
        <v>#REF!</v>
      </c>
      <c r="UKO13" s="293" t="e">
        <f>ROUND(UKM13*UKN13,2)</f>
        <v>#REF!</v>
      </c>
      <c r="UKP13" s="292" t="e">
        <f>'PLAN. COMP.'!#REF!</f>
        <v>#REF!</v>
      </c>
      <c r="UKQ13" s="293" t="e">
        <f>ROUND(UKO13*UKP13,2)</f>
        <v>#REF!</v>
      </c>
      <c r="UKR13" s="292" t="e">
        <f>'PLAN. COMP.'!#REF!</f>
        <v>#REF!</v>
      </c>
      <c r="UKS13" s="293" t="e">
        <f>ROUND(UKQ13*UKR13,2)</f>
        <v>#REF!</v>
      </c>
      <c r="UKT13" s="292" t="e">
        <f>'PLAN. COMP.'!#REF!</f>
        <v>#REF!</v>
      </c>
      <c r="UKU13" s="293" t="e">
        <f>ROUND(UKS13*UKT13,2)</f>
        <v>#REF!</v>
      </c>
      <c r="UKV13" s="292" t="e">
        <f>'PLAN. COMP.'!#REF!</f>
        <v>#REF!</v>
      </c>
      <c r="UKW13" s="293" t="e">
        <f>ROUND(UKU13*UKV13,2)</f>
        <v>#REF!</v>
      </c>
      <c r="UKX13" s="292" t="e">
        <f>'PLAN. COMP.'!#REF!</f>
        <v>#REF!</v>
      </c>
      <c r="UKY13" s="293" t="e">
        <f>ROUND(UKW13*UKX13,2)</f>
        <v>#REF!</v>
      </c>
      <c r="UKZ13" s="292" t="e">
        <f>'PLAN. COMP.'!#REF!</f>
        <v>#REF!</v>
      </c>
      <c r="ULA13" s="293" t="e">
        <f>ROUND(UKY13*UKZ13,2)</f>
        <v>#REF!</v>
      </c>
      <c r="ULB13" s="292" t="e">
        <f>'PLAN. COMP.'!#REF!</f>
        <v>#REF!</v>
      </c>
      <c r="ULC13" s="293" t="e">
        <f>ROUND(ULA13*ULB13,2)</f>
        <v>#REF!</v>
      </c>
      <c r="ULD13" s="292" t="e">
        <f>'PLAN. COMP.'!#REF!</f>
        <v>#REF!</v>
      </c>
      <c r="ULE13" s="293" t="e">
        <f>ROUND(ULC13*ULD13,2)</f>
        <v>#REF!</v>
      </c>
      <c r="ULF13" s="292" t="e">
        <f>'PLAN. COMP.'!#REF!</f>
        <v>#REF!</v>
      </c>
      <c r="ULG13" s="293" t="e">
        <f>ROUND(ULE13*ULF13,2)</f>
        <v>#REF!</v>
      </c>
      <c r="ULH13" s="292" t="e">
        <f>'PLAN. COMP.'!#REF!</f>
        <v>#REF!</v>
      </c>
      <c r="ULI13" s="293" t="e">
        <f>ROUND(ULG13*ULH13,2)</f>
        <v>#REF!</v>
      </c>
      <c r="ULJ13" s="292" t="e">
        <f>'PLAN. COMP.'!#REF!</f>
        <v>#REF!</v>
      </c>
      <c r="ULK13" s="293" t="e">
        <f>ROUND(ULI13*ULJ13,2)</f>
        <v>#REF!</v>
      </c>
      <c r="ULL13" s="292" t="e">
        <f>'PLAN. COMP.'!#REF!</f>
        <v>#REF!</v>
      </c>
      <c r="ULM13" s="293" t="e">
        <f>ROUND(ULK13*ULL13,2)</f>
        <v>#REF!</v>
      </c>
      <c r="ULN13" s="292" t="e">
        <f>'PLAN. COMP.'!#REF!</f>
        <v>#REF!</v>
      </c>
      <c r="ULO13" s="293" t="e">
        <f>ROUND(ULM13*ULN13,2)</f>
        <v>#REF!</v>
      </c>
      <c r="ULP13" s="292" t="e">
        <f>'PLAN. COMP.'!#REF!</f>
        <v>#REF!</v>
      </c>
      <c r="ULQ13" s="293" t="e">
        <f>ROUND(ULO13*ULP13,2)</f>
        <v>#REF!</v>
      </c>
      <c r="ULR13" s="292" t="e">
        <f>'PLAN. COMP.'!#REF!</f>
        <v>#REF!</v>
      </c>
      <c r="ULS13" s="293" t="e">
        <f>ROUND(ULQ13*ULR13,2)</f>
        <v>#REF!</v>
      </c>
      <c r="ULT13" s="292" t="e">
        <f>'PLAN. COMP.'!#REF!</f>
        <v>#REF!</v>
      </c>
      <c r="ULU13" s="293" t="e">
        <f>ROUND(ULS13*ULT13,2)</f>
        <v>#REF!</v>
      </c>
      <c r="ULV13" s="292" t="e">
        <f>'PLAN. COMP.'!#REF!</f>
        <v>#REF!</v>
      </c>
      <c r="ULW13" s="293" t="e">
        <f>ROUND(ULU13*ULV13,2)</f>
        <v>#REF!</v>
      </c>
      <c r="ULX13" s="292" t="e">
        <f>'PLAN. COMP.'!#REF!</f>
        <v>#REF!</v>
      </c>
      <c r="ULY13" s="293" t="e">
        <f>ROUND(ULW13*ULX13,2)</f>
        <v>#REF!</v>
      </c>
      <c r="ULZ13" s="292" t="e">
        <f>'PLAN. COMP.'!#REF!</f>
        <v>#REF!</v>
      </c>
      <c r="UMA13" s="293" t="e">
        <f>ROUND(ULY13*ULZ13,2)</f>
        <v>#REF!</v>
      </c>
      <c r="UMB13" s="292" t="e">
        <f>'PLAN. COMP.'!#REF!</f>
        <v>#REF!</v>
      </c>
      <c r="UMC13" s="293" t="e">
        <f>ROUND(UMA13*UMB13,2)</f>
        <v>#REF!</v>
      </c>
      <c r="UMD13" s="292" t="e">
        <f>'PLAN. COMP.'!#REF!</f>
        <v>#REF!</v>
      </c>
      <c r="UME13" s="293" t="e">
        <f>ROUND(UMC13*UMD13,2)</f>
        <v>#REF!</v>
      </c>
      <c r="UMF13" s="292" t="e">
        <f>'PLAN. COMP.'!#REF!</f>
        <v>#REF!</v>
      </c>
      <c r="UMG13" s="293" t="e">
        <f>ROUND(UME13*UMF13,2)</f>
        <v>#REF!</v>
      </c>
      <c r="UMH13" s="292" t="e">
        <f>'PLAN. COMP.'!#REF!</f>
        <v>#REF!</v>
      </c>
      <c r="UMI13" s="293" t="e">
        <f>ROUND(UMG13*UMH13,2)</f>
        <v>#REF!</v>
      </c>
      <c r="UMJ13" s="292" t="e">
        <f>'PLAN. COMP.'!#REF!</f>
        <v>#REF!</v>
      </c>
      <c r="UMK13" s="293" t="e">
        <f>ROUND(UMI13*UMJ13,2)</f>
        <v>#REF!</v>
      </c>
      <c r="UML13" s="292" t="e">
        <f>'PLAN. COMP.'!#REF!</f>
        <v>#REF!</v>
      </c>
      <c r="UMM13" s="293" t="e">
        <f>ROUND(UMK13*UML13,2)</f>
        <v>#REF!</v>
      </c>
      <c r="UMN13" s="292" t="e">
        <f>'PLAN. COMP.'!#REF!</f>
        <v>#REF!</v>
      </c>
      <c r="UMO13" s="293" t="e">
        <f>ROUND(UMM13*UMN13,2)</f>
        <v>#REF!</v>
      </c>
      <c r="UMP13" s="292" t="e">
        <f>'PLAN. COMP.'!#REF!</f>
        <v>#REF!</v>
      </c>
      <c r="UMQ13" s="293" t="e">
        <f>ROUND(UMO13*UMP13,2)</f>
        <v>#REF!</v>
      </c>
      <c r="UMR13" s="292" t="e">
        <f>'PLAN. COMP.'!#REF!</f>
        <v>#REF!</v>
      </c>
      <c r="UMS13" s="293" t="e">
        <f>ROUND(UMQ13*UMR13,2)</f>
        <v>#REF!</v>
      </c>
      <c r="UMT13" s="292" t="e">
        <f>'PLAN. COMP.'!#REF!</f>
        <v>#REF!</v>
      </c>
      <c r="UMU13" s="293" t="e">
        <f>ROUND(UMS13*UMT13,2)</f>
        <v>#REF!</v>
      </c>
      <c r="UMV13" s="292" t="e">
        <f>'PLAN. COMP.'!#REF!</f>
        <v>#REF!</v>
      </c>
      <c r="UMW13" s="293" t="e">
        <f>ROUND(UMU13*UMV13,2)</f>
        <v>#REF!</v>
      </c>
      <c r="UMX13" s="292" t="e">
        <f>'PLAN. COMP.'!#REF!</f>
        <v>#REF!</v>
      </c>
      <c r="UMY13" s="293" t="e">
        <f>ROUND(UMW13*UMX13,2)</f>
        <v>#REF!</v>
      </c>
      <c r="UMZ13" s="292" t="e">
        <f>'PLAN. COMP.'!#REF!</f>
        <v>#REF!</v>
      </c>
      <c r="UNA13" s="293" t="e">
        <f>ROUND(UMY13*UMZ13,2)</f>
        <v>#REF!</v>
      </c>
      <c r="UNB13" s="292" t="e">
        <f>'PLAN. COMP.'!#REF!</f>
        <v>#REF!</v>
      </c>
      <c r="UNC13" s="293" t="e">
        <f>ROUND(UNA13*UNB13,2)</f>
        <v>#REF!</v>
      </c>
      <c r="UND13" s="292" t="e">
        <f>'PLAN. COMP.'!#REF!</f>
        <v>#REF!</v>
      </c>
      <c r="UNE13" s="293" t="e">
        <f>ROUND(UNC13*UND13,2)</f>
        <v>#REF!</v>
      </c>
      <c r="UNF13" s="292" t="e">
        <f>'PLAN. COMP.'!#REF!</f>
        <v>#REF!</v>
      </c>
      <c r="UNG13" s="293" t="e">
        <f>ROUND(UNE13*UNF13,2)</f>
        <v>#REF!</v>
      </c>
      <c r="UNH13" s="292" t="e">
        <f>'PLAN. COMP.'!#REF!</f>
        <v>#REF!</v>
      </c>
      <c r="UNI13" s="293" t="e">
        <f>ROUND(UNG13*UNH13,2)</f>
        <v>#REF!</v>
      </c>
      <c r="UNJ13" s="292" t="e">
        <f>'PLAN. COMP.'!#REF!</f>
        <v>#REF!</v>
      </c>
      <c r="UNK13" s="293" t="e">
        <f>ROUND(UNI13*UNJ13,2)</f>
        <v>#REF!</v>
      </c>
      <c r="UNL13" s="292" t="e">
        <f>'PLAN. COMP.'!#REF!</f>
        <v>#REF!</v>
      </c>
      <c r="UNM13" s="293" t="e">
        <f>ROUND(UNK13*UNL13,2)</f>
        <v>#REF!</v>
      </c>
      <c r="UNN13" s="292" t="e">
        <f>'PLAN. COMP.'!#REF!</f>
        <v>#REF!</v>
      </c>
      <c r="UNO13" s="293" t="e">
        <f>ROUND(UNM13*UNN13,2)</f>
        <v>#REF!</v>
      </c>
      <c r="UNP13" s="292" t="e">
        <f>'PLAN. COMP.'!#REF!</f>
        <v>#REF!</v>
      </c>
      <c r="UNQ13" s="293" t="e">
        <f>ROUND(UNO13*UNP13,2)</f>
        <v>#REF!</v>
      </c>
      <c r="UNR13" s="292" t="e">
        <f>'PLAN. COMP.'!#REF!</f>
        <v>#REF!</v>
      </c>
      <c r="UNS13" s="293" t="e">
        <f>ROUND(UNQ13*UNR13,2)</f>
        <v>#REF!</v>
      </c>
      <c r="UNT13" s="292" t="e">
        <f>'PLAN. COMP.'!#REF!</f>
        <v>#REF!</v>
      </c>
      <c r="UNU13" s="293" t="e">
        <f>ROUND(UNS13*UNT13,2)</f>
        <v>#REF!</v>
      </c>
      <c r="UNV13" s="292" t="e">
        <f>'PLAN. COMP.'!#REF!</f>
        <v>#REF!</v>
      </c>
      <c r="UNW13" s="293" t="e">
        <f>ROUND(UNU13*UNV13,2)</f>
        <v>#REF!</v>
      </c>
      <c r="UNX13" s="292" t="e">
        <f>'PLAN. COMP.'!#REF!</f>
        <v>#REF!</v>
      </c>
      <c r="UNY13" s="293" t="e">
        <f>ROUND(UNW13*UNX13,2)</f>
        <v>#REF!</v>
      </c>
      <c r="UNZ13" s="292" t="e">
        <f>'PLAN. COMP.'!#REF!</f>
        <v>#REF!</v>
      </c>
      <c r="UOA13" s="293" t="e">
        <f>ROUND(UNY13*UNZ13,2)</f>
        <v>#REF!</v>
      </c>
      <c r="UOB13" s="292" t="e">
        <f>'PLAN. COMP.'!#REF!</f>
        <v>#REF!</v>
      </c>
      <c r="UOC13" s="293" t="e">
        <f>ROUND(UOA13*UOB13,2)</f>
        <v>#REF!</v>
      </c>
      <c r="UOD13" s="292" t="e">
        <f>'PLAN. COMP.'!#REF!</f>
        <v>#REF!</v>
      </c>
      <c r="UOE13" s="293" t="e">
        <f>ROUND(UOC13*UOD13,2)</f>
        <v>#REF!</v>
      </c>
      <c r="UOF13" s="292" t="e">
        <f>'PLAN. COMP.'!#REF!</f>
        <v>#REF!</v>
      </c>
      <c r="UOG13" s="293" t="e">
        <f>ROUND(UOE13*UOF13,2)</f>
        <v>#REF!</v>
      </c>
      <c r="UOH13" s="292" t="e">
        <f>'PLAN. COMP.'!#REF!</f>
        <v>#REF!</v>
      </c>
      <c r="UOI13" s="293" t="e">
        <f>ROUND(UOG13*UOH13,2)</f>
        <v>#REF!</v>
      </c>
      <c r="UOJ13" s="292" t="e">
        <f>'PLAN. COMP.'!#REF!</f>
        <v>#REF!</v>
      </c>
      <c r="UOK13" s="293" t="e">
        <f>ROUND(UOI13*UOJ13,2)</f>
        <v>#REF!</v>
      </c>
      <c r="UOL13" s="292" t="e">
        <f>'PLAN. COMP.'!#REF!</f>
        <v>#REF!</v>
      </c>
      <c r="UOM13" s="293" t="e">
        <f>ROUND(UOK13*UOL13,2)</f>
        <v>#REF!</v>
      </c>
      <c r="UON13" s="292" t="e">
        <f>'PLAN. COMP.'!#REF!</f>
        <v>#REF!</v>
      </c>
      <c r="UOO13" s="293" t="e">
        <f>ROUND(UOM13*UON13,2)</f>
        <v>#REF!</v>
      </c>
      <c r="UOP13" s="292" t="e">
        <f>'PLAN. COMP.'!#REF!</f>
        <v>#REF!</v>
      </c>
      <c r="UOQ13" s="293" t="e">
        <f>ROUND(UOO13*UOP13,2)</f>
        <v>#REF!</v>
      </c>
      <c r="UOR13" s="292" t="e">
        <f>'PLAN. COMP.'!#REF!</f>
        <v>#REF!</v>
      </c>
      <c r="UOS13" s="293" t="e">
        <f>ROUND(UOQ13*UOR13,2)</f>
        <v>#REF!</v>
      </c>
      <c r="UOT13" s="292" t="e">
        <f>'PLAN. COMP.'!#REF!</f>
        <v>#REF!</v>
      </c>
      <c r="UOU13" s="293" t="e">
        <f>ROUND(UOS13*UOT13,2)</f>
        <v>#REF!</v>
      </c>
      <c r="UOV13" s="292" t="e">
        <f>'PLAN. COMP.'!#REF!</f>
        <v>#REF!</v>
      </c>
      <c r="UOW13" s="293" t="e">
        <f>ROUND(UOU13*UOV13,2)</f>
        <v>#REF!</v>
      </c>
      <c r="UOX13" s="292" t="e">
        <f>'PLAN. COMP.'!#REF!</f>
        <v>#REF!</v>
      </c>
      <c r="UOY13" s="293" t="e">
        <f>ROUND(UOW13*UOX13,2)</f>
        <v>#REF!</v>
      </c>
      <c r="UOZ13" s="292" t="e">
        <f>'PLAN. COMP.'!#REF!</f>
        <v>#REF!</v>
      </c>
      <c r="UPA13" s="293" t="e">
        <f>ROUND(UOY13*UOZ13,2)</f>
        <v>#REF!</v>
      </c>
      <c r="UPB13" s="292" t="e">
        <f>'PLAN. COMP.'!#REF!</f>
        <v>#REF!</v>
      </c>
      <c r="UPC13" s="293" t="e">
        <f>ROUND(UPA13*UPB13,2)</f>
        <v>#REF!</v>
      </c>
      <c r="UPD13" s="292" t="e">
        <f>'PLAN. COMP.'!#REF!</f>
        <v>#REF!</v>
      </c>
      <c r="UPE13" s="293" t="e">
        <f>ROUND(UPC13*UPD13,2)</f>
        <v>#REF!</v>
      </c>
      <c r="UPF13" s="292" t="e">
        <f>'PLAN. COMP.'!#REF!</f>
        <v>#REF!</v>
      </c>
      <c r="UPG13" s="293" t="e">
        <f>ROUND(UPE13*UPF13,2)</f>
        <v>#REF!</v>
      </c>
      <c r="UPH13" s="292" t="e">
        <f>'PLAN. COMP.'!#REF!</f>
        <v>#REF!</v>
      </c>
      <c r="UPI13" s="293" t="e">
        <f>ROUND(UPG13*UPH13,2)</f>
        <v>#REF!</v>
      </c>
      <c r="UPJ13" s="292" t="e">
        <f>'PLAN. COMP.'!#REF!</f>
        <v>#REF!</v>
      </c>
      <c r="UPK13" s="293" t="e">
        <f>ROUND(UPI13*UPJ13,2)</f>
        <v>#REF!</v>
      </c>
      <c r="UPL13" s="292" t="e">
        <f>'PLAN. COMP.'!#REF!</f>
        <v>#REF!</v>
      </c>
      <c r="UPM13" s="293" t="e">
        <f>ROUND(UPK13*UPL13,2)</f>
        <v>#REF!</v>
      </c>
      <c r="UPN13" s="292" t="e">
        <f>'PLAN. COMP.'!#REF!</f>
        <v>#REF!</v>
      </c>
      <c r="UPO13" s="293" t="e">
        <f>ROUND(UPM13*UPN13,2)</f>
        <v>#REF!</v>
      </c>
      <c r="UPP13" s="292" t="e">
        <f>'PLAN. COMP.'!#REF!</f>
        <v>#REF!</v>
      </c>
      <c r="UPQ13" s="293" t="e">
        <f>ROUND(UPO13*UPP13,2)</f>
        <v>#REF!</v>
      </c>
      <c r="UPR13" s="292" t="e">
        <f>'PLAN. COMP.'!#REF!</f>
        <v>#REF!</v>
      </c>
      <c r="UPS13" s="293" t="e">
        <f>ROUND(UPQ13*UPR13,2)</f>
        <v>#REF!</v>
      </c>
      <c r="UPT13" s="292" t="e">
        <f>'PLAN. COMP.'!#REF!</f>
        <v>#REF!</v>
      </c>
      <c r="UPU13" s="293" t="e">
        <f>ROUND(UPS13*UPT13,2)</f>
        <v>#REF!</v>
      </c>
      <c r="UPV13" s="292" t="e">
        <f>'PLAN. COMP.'!#REF!</f>
        <v>#REF!</v>
      </c>
      <c r="UPW13" s="293" t="e">
        <f>ROUND(UPU13*UPV13,2)</f>
        <v>#REF!</v>
      </c>
      <c r="UPX13" s="292" t="e">
        <f>'PLAN. COMP.'!#REF!</f>
        <v>#REF!</v>
      </c>
      <c r="UPY13" s="293" t="e">
        <f>ROUND(UPW13*UPX13,2)</f>
        <v>#REF!</v>
      </c>
      <c r="UPZ13" s="292" t="e">
        <f>'PLAN. COMP.'!#REF!</f>
        <v>#REF!</v>
      </c>
      <c r="UQA13" s="293" t="e">
        <f>ROUND(UPY13*UPZ13,2)</f>
        <v>#REF!</v>
      </c>
      <c r="UQB13" s="292" t="e">
        <f>'PLAN. COMP.'!#REF!</f>
        <v>#REF!</v>
      </c>
      <c r="UQC13" s="293" t="e">
        <f>ROUND(UQA13*UQB13,2)</f>
        <v>#REF!</v>
      </c>
      <c r="UQD13" s="292" t="e">
        <f>'PLAN. COMP.'!#REF!</f>
        <v>#REF!</v>
      </c>
      <c r="UQE13" s="293" t="e">
        <f>ROUND(UQC13*UQD13,2)</f>
        <v>#REF!</v>
      </c>
      <c r="UQF13" s="292" t="e">
        <f>'PLAN. COMP.'!#REF!</f>
        <v>#REF!</v>
      </c>
      <c r="UQG13" s="293" t="e">
        <f>ROUND(UQE13*UQF13,2)</f>
        <v>#REF!</v>
      </c>
      <c r="UQH13" s="292" t="e">
        <f>'PLAN. COMP.'!#REF!</f>
        <v>#REF!</v>
      </c>
      <c r="UQI13" s="293" t="e">
        <f>ROUND(UQG13*UQH13,2)</f>
        <v>#REF!</v>
      </c>
      <c r="UQJ13" s="292" t="e">
        <f>'PLAN. COMP.'!#REF!</f>
        <v>#REF!</v>
      </c>
      <c r="UQK13" s="293" t="e">
        <f>ROUND(UQI13*UQJ13,2)</f>
        <v>#REF!</v>
      </c>
      <c r="UQL13" s="292" t="e">
        <f>'PLAN. COMP.'!#REF!</f>
        <v>#REF!</v>
      </c>
      <c r="UQM13" s="293" t="e">
        <f>ROUND(UQK13*UQL13,2)</f>
        <v>#REF!</v>
      </c>
      <c r="UQN13" s="292" t="e">
        <f>'PLAN. COMP.'!#REF!</f>
        <v>#REF!</v>
      </c>
      <c r="UQO13" s="293" t="e">
        <f>ROUND(UQM13*UQN13,2)</f>
        <v>#REF!</v>
      </c>
      <c r="UQP13" s="292" t="e">
        <f>'PLAN. COMP.'!#REF!</f>
        <v>#REF!</v>
      </c>
      <c r="UQQ13" s="293" t="e">
        <f>ROUND(UQO13*UQP13,2)</f>
        <v>#REF!</v>
      </c>
      <c r="UQR13" s="292" t="e">
        <f>'PLAN. COMP.'!#REF!</f>
        <v>#REF!</v>
      </c>
      <c r="UQS13" s="293" t="e">
        <f>ROUND(UQQ13*UQR13,2)</f>
        <v>#REF!</v>
      </c>
      <c r="UQT13" s="292" t="e">
        <f>'PLAN. COMP.'!#REF!</f>
        <v>#REF!</v>
      </c>
      <c r="UQU13" s="293" t="e">
        <f>ROUND(UQS13*UQT13,2)</f>
        <v>#REF!</v>
      </c>
      <c r="UQV13" s="292" t="e">
        <f>'PLAN. COMP.'!#REF!</f>
        <v>#REF!</v>
      </c>
      <c r="UQW13" s="293" t="e">
        <f>ROUND(UQU13*UQV13,2)</f>
        <v>#REF!</v>
      </c>
      <c r="UQX13" s="292" t="e">
        <f>'PLAN. COMP.'!#REF!</f>
        <v>#REF!</v>
      </c>
      <c r="UQY13" s="293" t="e">
        <f>ROUND(UQW13*UQX13,2)</f>
        <v>#REF!</v>
      </c>
      <c r="UQZ13" s="292" t="e">
        <f>'PLAN. COMP.'!#REF!</f>
        <v>#REF!</v>
      </c>
      <c r="URA13" s="293" t="e">
        <f>ROUND(UQY13*UQZ13,2)</f>
        <v>#REF!</v>
      </c>
      <c r="URB13" s="292" t="e">
        <f>'PLAN. COMP.'!#REF!</f>
        <v>#REF!</v>
      </c>
      <c r="URC13" s="293" t="e">
        <f>ROUND(URA13*URB13,2)</f>
        <v>#REF!</v>
      </c>
      <c r="URD13" s="292" t="e">
        <f>'PLAN. COMP.'!#REF!</f>
        <v>#REF!</v>
      </c>
      <c r="URE13" s="293" t="e">
        <f>ROUND(URC13*URD13,2)</f>
        <v>#REF!</v>
      </c>
      <c r="URF13" s="292" t="e">
        <f>'PLAN. COMP.'!#REF!</f>
        <v>#REF!</v>
      </c>
      <c r="URG13" s="293" t="e">
        <f>ROUND(URE13*URF13,2)</f>
        <v>#REF!</v>
      </c>
      <c r="URH13" s="292" t="e">
        <f>'PLAN. COMP.'!#REF!</f>
        <v>#REF!</v>
      </c>
      <c r="URI13" s="293" t="e">
        <f>ROUND(URG13*URH13,2)</f>
        <v>#REF!</v>
      </c>
      <c r="URJ13" s="292" t="e">
        <f>'PLAN. COMP.'!#REF!</f>
        <v>#REF!</v>
      </c>
      <c r="URK13" s="293" t="e">
        <f>ROUND(URI13*URJ13,2)</f>
        <v>#REF!</v>
      </c>
      <c r="URL13" s="292" t="e">
        <f>'PLAN. COMP.'!#REF!</f>
        <v>#REF!</v>
      </c>
      <c r="URM13" s="293" t="e">
        <f>ROUND(URK13*URL13,2)</f>
        <v>#REF!</v>
      </c>
      <c r="URN13" s="292" t="e">
        <f>'PLAN. COMP.'!#REF!</f>
        <v>#REF!</v>
      </c>
      <c r="URO13" s="293" t="e">
        <f>ROUND(URM13*URN13,2)</f>
        <v>#REF!</v>
      </c>
      <c r="URP13" s="292" t="e">
        <f>'PLAN. COMP.'!#REF!</f>
        <v>#REF!</v>
      </c>
      <c r="URQ13" s="293" t="e">
        <f>ROUND(URO13*URP13,2)</f>
        <v>#REF!</v>
      </c>
      <c r="URR13" s="292" t="e">
        <f>'PLAN. COMP.'!#REF!</f>
        <v>#REF!</v>
      </c>
      <c r="URS13" s="293" t="e">
        <f>ROUND(URQ13*URR13,2)</f>
        <v>#REF!</v>
      </c>
      <c r="URT13" s="292" t="e">
        <f>'PLAN. COMP.'!#REF!</f>
        <v>#REF!</v>
      </c>
      <c r="URU13" s="293" t="e">
        <f>ROUND(URS13*URT13,2)</f>
        <v>#REF!</v>
      </c>
      <c r="URV13" s="292" t="e">
        <f>'PLAN. COMP.'!#REF!</f>
        <v>#REF!</v>
      </c>
      <c r="URW13" s="293" t="e">
        <f>ROUND(URU13*URV13,2)</f>
        <v>#REF!</v>
      </c>
      <c r="URX13" s="292" t="e">
        <f>'PLAN. COMP.'!#REF!</f>
        <v>#REF!</v>
      </c>
      <c r="URY13" s="293" t="e">
        <f>ROUND(URW13*URX13,2)</f>
        <v>#REF!</v>
      </c>
      <c r="URZ13" s="292" t="e">
        <f>'PLAN. COMP.'!#REF!</f>
        <v>#REF!</v>
      </c>
      <c r="USA13" s="293" t="e">
        <f>ROUND(URY13*URZ13,2)</f>
        <v>#REF!</v>
      </c>
      <c r="USB13" s="292" t="e">
        <f>'PLAN. COMP.'!#REF!</f>
        <v>#REF!</v>
      </c>
      <c r="USC13" s="293" t="e">
        <f>ROUND(USA13*USB13,2)</f>
        <v>#REF!</v>
      </c>
      <c r="USD13" s="292" t="e">
        <f>'PLAN. COMP.'!#REF!</f>
        <v>#REF!</v>
      </c>
      <c r="USE13" s="293" t="e">
        <f>ROUND(USC13*USD13,2)</f>
        <v>#REF!</v>
      </c>
      <c r="USF13" s="292" t="e">
        <f>'PLAN. COMP.'!#REF!</f>
        <v>#REF!</v>
      </c>
      <c r="USG13" s="293" t="e">
        <f>ROUND(USE13*USF13,2)</f>
        <v>#REF!</v>
      </c>
      <c r="USH13" s="292" t="e">
        <f>'PLAN. COMP.'!#REF!</f>
        <v>#REF!</v>
      </c>
      <c r="USI13" s="293" t="e">
        <f>ROUND(USG13*USH13,2)</f>
        <v>#REF!</v>
      </c>
      <c r="USJ13" s="292" t="e">
        <f>'PLAN. COMP.'!#REF!</f>
        <v>#REF!</v>
      </c>
      <c r="USK13" s="293" t="e">
        <f>ROUND(USI13*USJ13,2)</f>
        <v>#REF!</v>
      </c>
      <c r="USL13" s="292" t="e">
        <f>'PLAN. COMP.'!#REF!</f>
        <v>#REF!</v>
      </c>
      <c r="USM13" s="293" t="e">
        <f>ROUND(USK13*USL13,2)</f>
        <v>#REF!</v>
      </c>
      <c r="USN13" s="292" t="e">
        <f>'PLAN. COMP.'!#REF!</f>
        <v>#REF!</v>
      </c>
      <c r="USO13" s="293" t="e">
        <f>ROUND(USM13*USN13,2)</f>
        <v>#REF!</v>
      </c>
      <c r="USP13" s="292" t="e">
        <f>'PLAN. COMP.'!#REF!</f>
        <v>#REF!</v>
      </c>
      <c r="USQ13" s="293" t="e">
        <f>ROUND(USO13*USP13,2)</f>
        <v>#REF!</v>
      </c>
      <c r="USR13" s="292" t="e">
        <f>'PLAN. COMP.'!#REF!</f>
        <v>#REF!</v>
      </c>
      <c r="USS13" s="293" t="e">
        <f>ROUND(USQ13*USR13,2)</f>
        <v>#REF!</v>
      </c>
      <c r="UST13" s="292" t="e">
        <f>'PLAN. COMP.'!#REF!</f>
        <v>#REF!</v>
      </c>
      <c r="USU13" s="293" t="e">
        <f>ROUND(USS13*UST13,2)</f>
        <v>#REF!</v>
      </c>
      <c r="USV13" s="292" t="e">
        <f>'PLAN. COMP.'!#REF!</f>
        <v>#REF!</v>
      </c>
      <c r="USW13" s="293" t="e">
        <f>ROUND(USU13*USV13,2)</f>
        <v>#REF!</v>
      </c>
      <c r="USX13" s="292" t="e">
        <f>'PLAN. COMP.'!#REF!</f>
        <v>#REF!</v>
      </c>
      <c r="USY13" s="293" t="e">
        <f>ROUND(USW13*USX13,2)</f>
        <v>#REF!</v>
      </c>
      <c r="USZ13" s="292" t="e">
        <f>'PLAN. COMP.'!#REF!</f>
        <v>#REF!</v>
      </c>
      <c r="UTA13" s="293" t="e">
        <f>ROUND(USY13*USZ13,2)</f>
        <v>#REF!</v>
      </c>
      <c r="UTB13" s="292" t="e">
        <f>'PLAN. COMP.'!#REF!</f>
        <v>#REF!</v>
      </c>
      <c r="UTC13" s="293" t="e">
        <f>ROUND(UTA13*UTB13,2)</f>
        <v>#REF!</v>
      </c>
      <c r="UTD13" s="292" t="e">
        <f>'PLAN. COMP.'!#REF!</f>
        <v>#REF!</v>
      </c>
      <c r="UTE13" s="293" t="e">
        <f>ROUND(UTC13*UTD13,2)</f>
        <v>#REF!</v>
      </c>
      <c r="UTF13" s="292" t="e">
        <f>'PLAN. COMP.'!#REF!</f>
        <v>#REF!</v>
      </c>
      <c r="UTG13" s="293" t="e">
        <f>ROUND(UTE13*UTF13,2)</f>
        <v>#REF!</v>
      </c>
      <c r="UTH13" s="292" t="e">
        <f>'PLAN. COMP.'!#REF!</f>
        <v>#REF!</v>
      </c>
      <c r="UTI13" s="293" t="e">
        <f>ROUND(UTG13*UTH13,2)</f>
        <v>#REF!</v>
      </c>
      <c r="UTJ13" s="292" t="e">
        <f>'PLAN. COMP.'!#REF!</f>
        <v>#REF!</v>
      </c>
      <c r="UTK13" s="293" t="e">
        <f>ROUND(UTI13*UTJ13,2)</f>
        <v>#REF!</v>
      </c>
      <c r="UTL13" s="292" t="e">
        <f>'PLAN. COMP.'!#REF!</f>
        <v>#REF!</v>
      </c>
      <c r="UTM13" s="293" t="e">
        <f>ROUND(UTK13*UTL13,2)</f>
        <v>#REF!</v>
      </c>
      <c r="UTN13" s="292" t="e">
        <f>'PLAN. COMP.'!#REF!</f>
        <v>#REF!</v>
      </c>
      <c r="UTO13" s="293" t="e">
        <f>ROUND(UTM13*UTN13,2)</f>
        <v>#REF!</v>
      </c>
      <c r="UTP13" s="292" t="e">
        <f>'PLAN. COMP.'!#REF!</f>
        <v>#REF!</v>
      </c>
      <c r="UTQ13" s="293" t="e">
        <f>ROUND(UTO13*UTP13,2)</f>
        <v>#REF!</v>
      </c>
      <c r="UTR13" s="292" t="e">
        <f>'PLAN. COMP.'!#REF!</f>
        <v>#REF!</v>
      </c>
      <c r="UTS13" s="293" t="e">
        <f>ROUND(UTQ13*UTR13,2)</f>
        <v>#REF!</v>
      </c>
      <c r="UTT13" s="292" t="e">
        <f>'PLAN. COMP.'!#REF!</f>
        <v>#REF!</v>
      </c>
      <c r="UTU13" s="293" t="e">
        <f>ROUND(UTS13*UTT13,2)</f>
        <v>#REF!</v>
      </c>
      <c r="UTV13" s="292" t="e">
        <f>'PLAN. COMP.'!#REF!</f>
        <v>#REF!</v>
      </c>
      <c r="UTW13" s="293" t="e">
        <f>ROUND(UTU13*UTV13,2)</f>
        <v>#REF!</v>
      </c>
      <c r="UTX13" s="292" t="e">
        <f>'PLAN. COMP.'!#REF!</f>
        <v>#REF!</v>
      </c>
      <c r="UTY13" s="293" t="e">
        <f>ROUND(UTW13*UTX13,2)</f>
        <v>#REF!</v>
      </c>
      <c r="UTZ13" s="292" t="e">
        <f>'PLAN. COMP.'!#REF!</f>
        <v>#REF!</v>
      </c>
      <c r="UUA13" s="293" t="e">
        <f>ROUND(UTY13*UTZ13,2)</f>
        <v>#REF!</v>
      </c>
      <c r="UUB13" s="292" t="e">
        <f>'PLAN. COMP.'!#REF!</f>
        <v>#REF!</v>
      </c>
      <c r="UUC13" s="293" t="e">
        <f>ROUND(UUA13*UUB13,2)</f>
        <v>#REF!</v>
      </c>
      <c r="UUD13" s="292" t="e">
        <f>'PLAN. COMP.'!#REF!</f>
        <v>#REF!</v>
      </c>
      <c r="UUE13" s="293" t="e">
        <f>ROUND(UUC13*UUD13,2)</f>
        <v>#REF!</v>
      </c>
      <c r="UUF13" s="292" t="e">
        <f>'PLAN. COMP.'!#REF!</f>
        <v>#REF!</v>
      </c>
      <c r="UUG13" s="293" t="e">
        <f>ROUND(UUE13*UUF13,2)</f>
        <v>#REF!</v>
      </c>
      <c r="UUH13" s="292" t="e">
        <f>'PLAN. COMP.'!#REF!</f>
        <v>#REF!</v>
      </c>
      <c r="UUI13" s="293" t="e">
        <f>ROUND(UUG13*UUH13,2)</f>
        <v>#REF!</v>
      </c>
      <c r="UUJ13" s="292" t="e">
        <f>'PLAN. COMP.'!#REF!</f>
        <v>#REF!</v>
      </c>
      <c r="UUK13" s="293" t="e">
        <f>ROUND(UUI13*UUJ13,2)</f>
        <v>#REF!</v>
      </c>
      <c r="UUL13" s="292" t="e">
        <f>'PLAN. COMP.'!#REF!</f>
        <v>#REF!</v>
      </c>
      <c r="UUM13" s="293" t="e">
        <f>ROUND(UUK13*UUL13,2)</f>
        <v>#REF!</v>
      </c>
      <c r="UUN13" s="292" t="e">
        <f>'PLAN. COMP.'!#REF!</f>
        <v>#REF!</v>
      </c>
      <c r="UUO13" s="293" t="e">
        <f>ROUND(UUM13*UUN13,2)</f>
        <v>#REF!</v>
      </c>
      <c r="UUP13" s="292" t="e">
        <f>'PLAN. COMP.'!#REF!</f>
        <v>#REF!</v>
      </c>
      <c r="UUQ13" s="293" t="e">
        <f>ROUND(UUO13*UUP13,2)</f>
        <v>#REF!</v>
      </c>
      <c r="UUR13" s="292" t="e">
        <f>'PLAN. COMP.'!#REF!</f>
        <v>#REF!</v>
      </c>
      <c r="UUS13" s="293" t="e">
        <f>ROUND(UUQ13*UUR13,2)</f>
        <v>#REF!</v>
      </c>
      <c r="UUT13" s="292" t="e">
        <f>'PLAN. COMP.'!#REF!</f>
        <v>#REF!</v>
      </c>
      <c r="UUU13" s="293" t="e">
        <f>ROUND(UUS13*UUT13,2)</f>
        <v>#REF!</v>
      </c>
      <c r="UUV13" s="292" t="e">
        <f>'PLAN. COMP.'!#REF!</f>
        <v>#REF!</v>
      </c>
      <c r="UUW13" s="293" t="e">
        <f>ROUND(UUU13*UUV13,2)</f>
        <v>#REF!</v>
      </c>
      <c r="UUX13" s="292" t="e">
        <f>'PLAN. COMP.'!#REF!</f>
        <v>#REF!</v>
      </c>
      <c r="UUY13" s="293" t="e">
        <f>ROUND(UUW13*UUX13,2)</f>
        <v>#REF!</v>
      </c>
      <c r="UUZ13" s="292" t="e">
        <f>'PLAN. COMP.'!#REF!</f>
        <v>#REF!</v>
      </c>
      <c r="UVA13" s="293" t="e">
        <f>ROUND(UUY13*UUZ13,2)</f>
        <v>#REF!</v>
      </c>
      <c r="UVB13" s="292" t="e">
        <f>'PLAN. COMP.'!#REF!</f>
        <v>#REF!</v>
      </c>
      <c r="UVC13" s="293" t="e">
        <f>ROUND(UVA13*UVB13,2)</f>
        <v>#REF!</v>
      </c>
      <c r="UVD13" s="292" t="e">
        <f>'PLAN. COMP.'!#REF!</f>
        <v>#REF!</v>
      </c>
      <c r="UVE13" s="293" t="e">
        <f>ROUND(UVC13*UVD13,2)</f>
        <v>#REF!</v>
      </c>
      <c r="UVF13" s="292" t="e">
        <f>'PLAN. COMP.'!#REF!</f>
        <v>#REF!</v>
      </c>
      <c r="UVG13" s="293" t="e">
        <f>ROUND(UVE13*UVF13,2)</f>
        <v>#REF!</v>
      </c>
      <c r="UVH13" s="292" t="e">
        <f>'PLAN. COMP.'!#REF!</f>
        <v>#REF!</v>
      </c>
      <c r="UVI13" s="293" t="e">
        <f>ROUND(UVG13*UVH13,2)</f>
        <v>#REF!</v>
      </c>
      <c r="UVJ13" s="292" t="e">
        <f>'PLAN. COMP.'!#REF!</f>
        <v>#REF!</v>
      </c>
      <c r="UVK13" s="293" t="e">
        <f>ROUND(UVI13*UVJ13,2)</f>
        <v>#REF!</v>
      </c>
      <c r="UVL13" s="292" t="e">
        <f>'PLAN. COMP.'!#REF!</f>
        <v>#REF!</v>
      </c>
      <c r="UVM13" s="293" t="e">
        <f>ROUND(UVK13*UVL13,2)</f>
        <v>#REF!</v>
      </c>
      <c r="UVN13" s="292" t="e">
        <f>'PLAN. COMP.'!#REF!</f>
        <v>#REF!</v>
      </c>
      <c r="UVO13" s="293" t="e">
        <f>ROUND(UVM13*UVN13,2)</f>
        <v>#REF!</v>
      </c>
      <c r="UVP13" s="292" t="e">
        <f>'PLAN. COMP.'!#REF!</f>
        <v>#REF!</v>
      </c>
      <c r="UVQ13" s="293" t="e">
        <f>ROUND(UVO13*UVP13,2)</f>
        <v>#REF!</v>
      </c>
      <c r="UVR13" s="292" t="e">
        <f>'PLAN. COMP.'!#REF!</f>
        <v>#REF!</v>
      </c>
      <c r="UVS13" s="293" t="e">
        <f>ROUND(UVQ13*UVR13,2)</f>
        <v>#REF!</v>
      </c>
      <c r="UVT13" s="292" t="e">
        <f>'PLAN. COMP.'!#REF!</f>
        <v>#REF!</v>
      </c>
      <c r="UVU13" s="293" t="e">
        <f>ROUND(UVS13*UVT13,2)</f>
        <v>#REF!</v>
      </c>
      <c r="UVV13" s="292" t="e">
        <f>'PLAN. COMP.'!#REF!</f>
        <v>#REF!</v>
      </c>
      <c r="UVW13" s="293" t="e">
        <f>ROUND(UVU13*UVV13,2)</f>
        <v>#REF!</v>
      </c>
      <c r="UVX13" s="292" t="e">
        <f>'PLAN. COMP.'!#REF!</f>
        <v>#REF!</v>
      </c>
      <c r="UVY13" s="293" t="e">
        <f>ROUND(UVW13*UVX13,2)</f>
        <v>#REF!</v>
      </c>
      <c r="UVZ13" s="292" t="e">
        <f>'PLAN. COMP.'!#REF!</f>
        <v>#REF!</v>
      </c>
      <c r="UWA13" s="293" t="e">
        <f>ROUND(UVY13*UVZ13,2)</f>
        <v>#REF!</v>
      </c>
      <c r="UWB13" s="292" t="e">
        <f>'PLAN. COMP.'!#REF!</f>
        <v>#REF!</v>
      </c>
      <c r="UWC13" s="293" t="e">
        <f>ROUND(UWA13*UWB13,2)</f>
        <v>#REF!</v>
      </c>
      <c r="UWD13" s="292" t="e">
        <f>'PLAN. COMP.'!#REF!</f>
        <v>#REF!</v>
      </c>
      <c r="UWE13" s="293" t="e">
        <f>ROUND(UWC13*UWD13,2)</f>
        <v>#REF!</v>
      </c>
      <c r="UWF13" s="292" t="e">
        <f>'PLAN. COMP.'!#REF!</f>
        <v>#REF!</v>
      </c>
      <c r="UWG13" s="293" t="e">
        <f>ROUND(UWE13*UWF13,2)</f>
        <v>#REF!</v>
      </c>
      <c r="UWH13" s="292" t="e">
        <f>'PLAN. COMP.'!#REF!</f>
        <v>#REF!</v>
      </c>
      <c r="UWI13" s="293" t="e">
        <f>ROUND(UWG13*UWH13,2)</f>
        <v>#REF!</v>
      </c>
      <c r="UWJ13" s="292" t="e">
        <f>'PLAN. COMP.'!#REF!</f>
        <v>#REF!</v>
      </c>
      <c r="UWK13" s="293" t="e">
        <f>ROUND(UWI13*UWJ13,2)</f>
        <v>#REF!</v>
      </c>
      <c r="UWL13" s="292" t="e">
        <f>'PLAN. COMP.'!#REF!</f>
        <v>#REF!</v>
      </c>
      <c r="UWM13" s="293" t="e">
        <f>ROUND(UWK13*UWL13,2)</f>
        <v>#REF!</v>
      </c>
      <c r="UWN13" s="292" t="e">
        <f>'PLAN. COMP.'!#REF!</f>
        <v>#REF!</v>
      </c>
      <c r="UWO13" s="293" t="e">
        <f>ROUND(UWM13*UWN13,2)</f>
        <v>#REF!</v>
      </c>
      <c r="UWP13" s="292" t="e">
        <f>'PLAN. COMP.'!#REF!</f>
        <v>#REF!</v>
      </c>
      <c r="UWQ13" s="293" t="e">
        <f>ROUND(UWO13*UWP13,2)</f>
        <v>#REF!</v>
      </c>
      <c r="UWR13" s="292" t="e">
        <f>'PLAN. COMP.'!#REF!</f>
        <v>#REF!</v>
      </c>
      <c r="UWS13" s="293" t="e">
        <f>ROUND(UWQ13*UWR13,2)</f>
        <v>#REF!</v>
      </c>
      <c r="UWT13" s="292" t="e">
        <f>'PLAN. COMP.'!#REF!</f>
        <v>#REF!</v>
      </c>
      <c r="UWU13" s="293" t="e">
        <f>ROUND(UWS13*UWT13,2)</f>
        <v>#REF!</v>
      </c>
      <c r="UWV13" s="292" t="e">
        <f>'PLAN. COMP.'!#REF!</f>
        <v>#REF!</v>
      </c>
      <c r="UWW13" s="293" t="e">
        <f>ROUND(UWU13*UWV13,2)</f>
        <v>#REF!</v>
      </c>
      <c r="UWX13" s="292" t="e">
        <f>'PLAN. COMP.'!#REF!</f>
        <v>#REF!</v>
      </c>
      <c r="UWY13" s="293" t="e">
        <f>ROUND(UWW13*UWX13,2)</f>
        <v>#REF!</v>
      </c>
      <c r="UWZ13" s="292" t="e">
        <f>'PLAN. COMP.'!#REF!</f>
        <v>#REF!</v>
      </c>
      <c r="UXA13" s="293" t="e">
        <f>ROUND(UWY13*UWZ13,2)</f>
        <v>#REF!</v>
      </c>
      <c r="UXB13" s="292" t="e">
        <f>'PLAN. COMP.'!#REF!</f>
        <v>#REF!</v>
      </c>
      <c r="UXC13" s="293" t="e">
        <f>ROUND(UXA13*UXB13,2)</f>
        <v>#REF!</v>
      </c>
      <c r="UXD13" s="292" t="e">
        <f>'PLAN. COMP.'!#REF!</f>
        <v>#REF!</v>
      </c>
      <c r="UXE13" s="293" t="e">
        <f>ROUND(UXC13*UXD13,2)</f>
        <v>#REF!</v>
      </c>
      <c r="UXF13" s="292" t="e">
        <f>'PLAN. COMP.'!#REF!</f>
        <v>#REF!</v>
      </c>
      <c r="UXG13" s="293" t="e">
        <f>ROUND(UXE13*UXF13,2)</f>
        <v>#REF!</v>
      </c>
      <c r="UXH13" s="292" t="e">
        <f>'PLAN. COMP.'!#REF!</f>
        <v>#REF!</v>
      </c>
      <c r="UXI13" s="293" t="e">
        <f>ROUND(UXG13*UXH13,2)</f>
        <v>#REF!</v>
      </c>
      <c r="UXJ13" s="292" t="e">
        <f>'PLAN. COMP.'!#REF!</f>
        <v>#REF!</v>
      </c>
      <c r="UXK13" s="293" t="e">
        <f>ROUND(UXI13*UXJ13,2)</f>
        <v>#REF!</v>
      </c>
      <c r="UXL13" s="292" t="e">
        <f>'PLAN. COMP.'!#REF!</f>
        <v>#REF!</v>
      </c>
      <c r="UXM13" s="293" t="e">
        <f>ROUND(UXK13*UXL13,2)</f>
        <v>#REF!</v>
      </c>
      <c r="UXN13" s="292" t="e">
        <f>'PLAN. COMP.'!#REF!</f>
        <v>#REF!</v>
      </c>
      <c r="UXO13" s="293" t="e">
        <f>ROUND(UXM13*UXN13,2)</f>
        <v>#REF!</v>
      </c>
      <c r="UXP13" s="292" t="e">
        <f>'PLAN. COMP.'!#REF!</f>
        <v>#REF!</v>
      </c>
      <c r="UXQ13" s="293" t="e">
        <f>ROUND(UXO13*UXP13,2)</f>
        <v>#REF!</v>
      </c>
      <c r="UXR13" s="292" t="e">
        <f>'PLAN. COMP.'!#REF!</f>
        <v>#REF!</v>
      </c>
      <c r="UXS13" s="293" t="e">
        <f>ROUND(UXQ13*UXR13,2)</f>
        <v>#REF!</v>
      </c>
      <c r="UXT13" s="292" t="e">
        <f>'PLAN. COMP.'!#REF!</f>
        <v>#REF!</v>
      </c>
      <c r="UXU13" s="293" t="e">
        <f>ROUND(UXS13*UXT13,2)</f>
        <v>#REF!</v>
      </c>
      <c r="UXV13" s="292" t="e">
        <f>'PLAN. COMP.'!#REF!</f>
        <v>#REF!</v>
      </c>
      <c r="UXW13" s="293" t="e">
        <f>ROUND(UXU13*UXV13,2)</f>
        <v>#REF!</v>
      </c>
      <c r="UXX13" s="292" t="e">
        <f>'PLAN. COMP.'!#REF!</f>
        <v>#REF!</v>
      </c>
      <c r="UXY13" s="293" t="e">
        <f>ROUND(UXW13*UXX13,2)</f>
        <v>#REF!</v>
      </c>
      <c r="UXZ13" s="292" t="e">
        <f>'PLAN. COMP.'!#REF!</f>
        <v>#REF!</v>
      </c>
      <c r="UYA13" s="293" t="e">
        <f>ROUND(UXY13*UXZ13,2)</f>
        <v>#REF!</v>
      </c>
      <c r="UYB13" s="292" t="e">
        <f>'PLAN. COMP.'!#REF!</f>
        <v>#REF!</v>
      </c>
      <c r="UYC13" s="293" t="e">
        <f>ROUND(UYA13*UYB13,2)</f>
        <v>#REF!</v>
      </c>
      <c r="UYD13" s="292" t="e">
        <f>'PLAN. COMP.'!#REF!</f>
        <v>#REF!</v>
      </c>
      <c r="UYE13" s="293" t="e">
        <f>ROUND(UYC13*UYD13,2)</f>
        <v>#REF!</v>
      </c>
      <c r="UYF13" s="292" t="e">
        <f>'PLAN. COMP.'!#REF!</f>
        <v>#REF!</v>
      </c>
      <c r="UYG13" s="293" t="e">
        <f>ROUND(UYE13*UYF13,2)</f>
        <v>#REF!</v>
      </c>
      <c r="UYH13" s="292" t="e">
        <f>'PLAN. COMP.'!#REF!</f>
        <v>#REF!</v>
      </c>
      <c r="UYI13" s="293" t="e">
        <f>ROUND(UYG13*UYH13,2)</f>
        <v>#REF!</v>
      </c>
      <c r="UYJ13" s="292" t="e">
        <f>'PLAN. COMP.'!#REF!</f>
        <v>#REF!</v>
      </c>
      <c r="UYK13" s="293" t="e">
        <f>ROUND(UYI13*UYJ13,2)</f>
        <v>#REF!</v>
      </c>
      <c r="UYL13" s="292" t="e">
        <f>'PLAN. COMP.'!#REF!</f>
        <v>#REF!</v>
      </c>
      <c r="UYM13" s="293" t="e">
        <f>ROUND(UYK13*UYL13,2)</f>
        <v>#REF!</v>
      </c>
      <c r="UYN13" s="292" t="e">
        <f>'PLAN. COMP.'!#REF!</f>
        <v>#REF!</v>
      </c>
      <c r="UYO13" s="293" t="e">
        <f>ROUND(UYM13*UYN13,2)</f>
        <v>#REF!</v>
      </c>
      <c r="UYP13" s="292" t="e">
        <f>'PLAN. COMP.'!#REF!</f>
        <v>#REF!</v>
      </c>
      <c r="UYQ13" s="293" t="e">
        <f>ROUND(UYO13*UYP13,2)</f>
        <v>#REF!</v>
      </c>
      <c r="UYR13" s="292" t="e">
        <f>'PLAN. COMP.'!#REF!</f>
        <v>#REF!</v>
      </c>
      <c r="UYS13" s="293" t="e">
        <f>ROUND(UYQ13*UYR13,2)</f>
        <v>#REF!</v>
      </c>
      <c r="UYT13" s="292" t="e">
        <f>'PLAN. COMP.'!#REF!</f>
        <v>#REF!</v>
      </c>
      <c r="UYU13" s="293" t="e">
        <f>ROUND(UYS13*UYT13,2)</f>
        <v>#REF!</v>
      </c>
      <c r="UYV13" s="292" t="e">
        <f>'PLAN. COMP.'!#REF!</f>
        <v>#REF!</v>
      </c>
      <c r="UYW13" s="293" t="e">
        <f>ROUND(UYU13*UYV13,2)</f>
        <v>#REF!</v>
      </c>
      <c r="UYX13" s="292" t="e">
        <f>'PLAN. COMP.'!#REF!</f>
        <v>#REF!</v>
      </c>
      <c r="UYY13" s="293" t="e">
        <f>ROUND(UYW13*UYX13,2)</f>
        <v>#REF!</v>
      </c>
      <c r="UYZ13" s="292" t="e">
        <f>'PLAN. COMP.'!#REF!</f>
        <v>#REF!</v>
      </c>
      <c r="UZA13" s="293" t="e">
        <f>ROUND(UYY13*UYZ13,2)</f>
        <v>#REF!</v>
      </c>
      <c r="UZB13" s="292" t="e">
        <f>'PLAN. COMP.'!#REF!</f>
        <v>#REF!</v>
      </c>
      <c r="UZC13" s="293" t="e">
        <f>ROUND(UZA13*UZB13,2)</f>
        <v>#REF!</v>
      </c>
      <c r="UZD13" s="292" t="e">
        <f>'PLAN. COMP.'!#REF!</f>
        <v>#REF!</v>
      </c>
      <c r="UZE13" s="293" t="e">
        <f>ROUND(UZC13*UZD13,2)</f>
        <v>#REF!</v>
      </c>
      <c r="UZF13" s="292" t="e">
        <f>'PLAN. COMP.'!#REF!</f>
        <v>#REF!</v>
      </c>
      <c r="UZG13" s="293" t="e">
        <f>ROUND(UZE13*UZF13,2)</f>
        <v>#REF!</v>
      </c>
      <c r="UZH13" s="292" t="e">
        <f>'PLAN. COMP.'!#REF!</f>
        <v>#REF!</v>
      </c>
      <c r="UZI13" s="293" t="e">
        <f>ROUND(UZG13*UZH13,2)</f>
        <v>#REF!</v>
      </c>
      <c r="UZJ13" s="292" t="e">
        <f>'PLAN. COMP.'!#REF!</f>
        <v>#REF!</v>
      </c>
      <c r="UZK13" s="293" t="e">
        <f>ROUND(UZI13*UZJ13,2)</f>
        <v>#REF!</v>
      </c>
      <c r="UZL13" s="292" t="e">
        <f>'PLAN. COMP.'!#REF!</f>
        <v>#REF!</v>
      </c>
      <c r="UZM13" s="293" t="e">
        <f>ROUND(UZK13*UZL13,2)</f>
        <v>#REF!</v>
      </c>
      <c r="UZN13" s="292" t="e">
        <f>'PLAN. COMP.'!#REF!</f>
        <v>#REF!</v>
      </c>
      <c r="UZO13" s="293" t="e">
        <f>ROUND(UZM13*UZN13,2)</f>
        <v>#REF!</v>
      </c>
      <c r="UZP13" s="292" t="e">
        <f>'PLAN. COMP.'!#REF!</f>
        <v>#REF!</v>
      </c>
      <c r="UZQ13" s="293" t="e">
        <f>ROUND(UZO13*UZP13,2)</f>
        <v>#REF!</v>
      </c>
      <c r="UZR13" s="292" t="e">
        <f>'PLAN. COMP.'!#REF!</f>
        <v>#REF!</v>
      </c>
      <c r="UZS13" s="293" t="e">
        <f>ROUND(UZQ13*UZR13,2)</f>
        <v>#REF!</v>
      </c>
      <c r="UZT13" s="292" t="e">
        <f>'PLAN. COMP.'!#REF!</f>
        <v>#REF!</v>
      </c>
      <c r="UZU13" s="293" t="e">
        <f>ROUND(UZS13*UZT13,2)</f>
        <v>#REF!</v>
      </c>
      <c r="UZV13" s="292" t="e">
        <f>'PLAN. COMP.'!#REF!</f>
        <v>#REF!</v>
      </c>
      <c r="UZW13" s="293" t="e">
        <f>ROUND(UZU13*UZV13,2)</f>
        <v>#REF!</v>
      </c>
      <c r="UZX13" s="292" t="e">
        <f>'PLAN. COMP.'!#REF!</f>
        <v>#REF!</v>
      </c>
      <c r="UZY13" s="293" t="e">
        <f>ROUND(UZW13*UZX13,2)</f>
        <v>#REF!</v>
      </c>
      <c r="UZZ13" s="292" t="e">
        <f>'PLAN. COMP.'!#REF!</f>
        <v>#REF!</v>
      </c>
      <c r="VAA13" s="293" t="e">
        <f>ROUND(UZY13*UZZ13,2)</f>
        <v>#REF!</v>
      </c>
      <c r="VAB13" s="292" t="e">
        <f>'PLAN. COMP.'!#REF!</f>
        <v>#REF!</v>
      </c>
      <c r="VAC13" s="293" t="e">
        <f>ROUND(VAA13*VAB13,2)</f>
        <v>#REF!</v>
      </c>
      <c r="VAD13" s="292" t="e">
        <f>'PLAN. COMP.'!#REF!</f>
        <v>#REF!</v>
      </c>
      <c r="VAE13" s="293" t="e">
        <f>ROUND(VAC13*VAD13,2)</f>
        <v>#REF!</v>
      </c>
      <c r="VAF13" s="292" t="e">
        <f>'PLAN. COMP.'!#REF!</f>
        <v>#REF!</v>
      </c>
      <c r="VAG13" s="293" t="e">
        <f>ROUND(VAE13*VAF13,2)</f>
        <v>#REF!</v>
      </c>
      <c r="VAH13" s="292" t="e">
        <f>'PLAN. COMP.'!#REF!</f>
        <v>#REF!</v>
      </c>
      <c r="VAI13" s="293" t="e">
        <f>ROUND(VAG13*VAH13,2)</f>
        <v>#REF!</v>
      </c>
      <c r="VAJ13" s="292" t="e">
        <f>'PLAN. COMP.'!#REF!</f>
        <v>#REF!</v>
      </c>
      <c r="VAK13" s="293" t="e">
        <f>ROUND(VAI13*VAJ13,2)</f>
        <v>#REF!</v>
      </c>
      <c r="VAL13" s="292" t="e">
        <f>'PLAN. COMP.'!#REF!</f>
        <v>#REF!</v>
      </c>
      <c r="VAM13" s="293" t="e">
        <f>ROUND(VAK13*VAL13,2)</f>
        <v>#REF!</v>
      </c>
      <c r="VAN13" s="292" t="e">
        <f>'PLAN. COMP.'!#REF!</f>
        <v>#REF!</v>
      </c>
      <c r="VAO13" s="293" t="e">
        <f>ROUND(VAM13*VAN13,2)</f>
        <v>#REF!</v>
      </c>
      <c r="VAP13" s="292" t="e">
        <f>'PLAN. COMP.'!#REF!</f>
        <v>#REF!</v>
      </c>
      <c r="VAQ13" s="293" t="e">
        <f>ROUND(VAO13*VAP13,2)</f>
        <v>#REF!</v>
      </c>
      <c r="VAR13" s="292" t="e">
        <f>'PLAN. COMP.'!#REF!</f>
        <v>#REF!</v>
      </c>
      <c r="VAS13" s="293" t="e">
        <f>ROUND(VAQ13*VAR13,2)</f>
        <v>#REF!</v>
      </c>
      <c r="VAT13" s="292" t="e">
        <f>'PLAN. COMP.'!#REF!</f>
        <v>#REF!</v>
      </c>
      <c r="VAU13" s="293" t="e">
        <f>ROUND(VAS13*VAT13,2)</f>
        <v>#REF!</v>
      </c>
      <c r="VAV13" s="292" t="e">
        <f>'PLAN. COMP.'!#REF!</f>
        <v>#REF!</v>
      </c>
      <c r="VAW13" s="293" t="e">
        <f>ROUND(VAU13*VAV13,2)</f>
        <v>#REF!</v>
      </c>
      <c r="VAX13" s="292" t="e">
        <f>'PLAN. COMP.'!#REF!</f>
        <v>#REF!</v>
      </c>
      <c r="VAY13" s="293" t="e">
        <f>ROUND(VAW13*VAX13,2)</f>
        <v>#REF!</v>
      </c>
      <c r="VAZ13" s="292" t="e">
        <f>'PLAN. COMP.'!#REF!</f>
        <v>#REF!</v>
      </c>
      <c r="VBA13" s="293" t="e">
        <f>ROUND(VAY13*VAZ13,2)</f>
        <v>#REF!</v>
      </c>
      <c r="VBB13" s="292" t="e">
        <f>'PLAN. COMP.'!#REF!</f>
        <v>#REF!</v>
      </c>
      <c r="VBC13" s="293" t="e">
        <f>ROUND(VBA13*VBB13,2)</f>
        <v>#REF!</v>
      </c>
      <c r="VBD13" s="292" t="e">
        <f>'PLAN. COMP.'!#REF!</f>
        <v>#REF!</v>
      </c>
      <c r="VBE13" s="293" t="e">
        <f>ROUND(VBC13*VBD13,2)</f>
        <v>#REF!</v>
      </c>
      <c r="VBF13" s="292" t="e">
        <f>'PLAN. COMP.'!#REF!</f>
        <v>#REF!</v>
      </c>
      <c r="VBG13" s="293" t="e">
        <f>ROUND(VBE13*VBF13,2)</f>
        <v>#REF!</v>
      </c>
      <c r="VBH13" s="292" t="e">
        <f>'PLAN. COMP.'!#REF!</f>
        <v>#REF!</v>
      </c>
      <c r="VBI13" s="293" t="e">
        <f>ROUND(VBG13*VBH13,2)</f>
        <v>#REF!</v>
      </c>
      <c r="VBJ13" s="292" t="e">
        <f>'PLAN. COMP.'!#REF!</f>
        <v>#REF!</v>
      </c>
      <c r="VBK13" s="293" t="e">
        <f>ROUND(VBI13*VBJ13,2)</f>
        <v>#REF!</v>
      </c>
      <c r="VBL13" s="292" t="e">
        <f>'PLAN. COMP.'!#REF!</f>
        <v>#REF!</v>
      </c>
      <c r="VBM13" s="293" t="e">
        <f>ROUND(VBK13*VBL13,2)</f>
        <v>#REF!</v>
      </c>
      <c r="VBN13" s="292" t="e">
        <f>'PLAN. COMP.'!#REF!</f>
        <v>#REF!</v>
      </c>
      <c r="VBO13" s="293" t="e">
        <f>ROUND(VBM13*VBN13,2)</f>
        <v>#REF!</v>
      </c>
      <c r="VBP13" s="292" t="e">
        <f>'PLAN. COMP.'!#REF!</f>
        <v>#REF!</v>
      </c>
      <c r="VBQ13" s="293" t="e">
        <f>ROUND(VBO13*VBP13,2)</f>
        <v>#REF!</v>
      </c>
      <c r="VBR13" s="292" t="e">
        <f>'PLAN. COMP.'!#REF!</f>
        <v>#REF!</v>
      </c>
      <c r="VBS13" s="293" t="e">
        <f>ROUND(VBQ13*VBR13,2)</f>
        <v>#REF!</v>
      </c>
      <c r="VBT13" s="292" t="e">
        <f>'PLAN. COMP.'!#REF!</f>
        <v>#REF!</v>
      </c>
      <c r="VBU13" s="293" t="e">
        <f>ROUND(VBS13*VBT13,2)</f>
        <v>#REF!</v>
      </c>
      <c r="VBV13" s="292" t="e">
        <f>'PLAN. COMP.'!#REF!</f>
        <v>#REF!</v>
      </c>
      <c r="VBW13" s="293" t="e">
        <f>ROUND(VBU13*VBV13,2)</f>
        <v>#REF!</v>
      </c>
      <c r="VBX13" s="292" t="e">
        <f>'PLAN. COMP.'!#REF!</f>
        <v>#REF!</v>
      </c>
      <c r="VBY13" s="293" t="e">
        <f>ROUND(VBW13*VBX13,2)</f>
        <v>#REF!</v>
      </c>
      <c r="VBZ13" s="292" t="e">
        <f>'PLAN. COMP.'!#REF!</f>
        <v>#REF!</v>
      </c>
      <c r="VCA13" s="293" t="e">
        <f>ROUND(VBY13*VBZ13,2)</f>
        <v>#REF!</v>
      </c>
      <c r="VCB13" s="292" t="e">
        <f>'PLAN. COMP.'!#REF!</f>
        <v>#REF!</v>
      </c>
      <c r="VCC13" s="293" t="e">
        <f>ROUND(VCA13*VCB13,2)</f>
        <v>#REF!</v>
      </c>
      <c r="VCD13" s="292" t="e">
        <f>'PLAN. COMP.'!#REF!</f>
        <v>#REF!</v>
      </c>
      <c r="VCE13" s="293" t="e">
        <f>ROUND(VCC13*VCD13,2)</f>
        <v>#REF!</v>
      </c>
      <c r="VCF13" s="292" t="e">
        <f>'PLAN. COMP.'!#REF!</f>
        <v>#REF!</v>
      </c>
      <c r="VCG13" s="293" t="e">
        <f>ROUND(VCE13*VCF13,2)</f>
        <v>#REF!</v>
      </c>
      <c r="VCH13" s="292" t="e">
        <f>'PLAN. COMP.'!#REF!</f>
        <v>#REF!</v>
      </c>
      <c r="VCI13" s="293" t="e">
        <f>ROUND(VCG13*VCH13,2)</f>
        <v>#REF!</v>
      </c>
      <c r="VCJ13" s="292" t="e">
        <f>'PLAN. COMP.'!#REF!</f>
        <v>#REF!</v>
      </c>
      <c r="VCK13" s="293" t="e">
        <f>ROUND(VCI13*VCJ13,2)</f>
        <v>#REF!</v>
      </c>
      <c r="VCL13" s="292" t="e">
        <f>'PLAN. COMP.'!#REF!</f>
        <v>#REF!</v>
      </c>
      <c r="VCM13" s="293" t="e">
        <f>ROUND(VCK13*VCL13,2)</f>
        <v>#REF!</v>
      </c>
      <c r="VCN13" s="292" t="e">
        <f>'PLAN. COMP.'!#REF!</f>
        <v>#REF!</v>
      </c>
      <c r="VCO13" s="293" t="e">
        <f>ROUND(VCM13*VCN13,2)</f>
        <v>#REF!</v>
      </c>
      <c r="VCP13" s="292" t="e">
        <f>'PLAN. COMP.'!#REF!</f>
        <v>#REF!</v>
      </c>
      <c r="VCQ13" s="293" t="e">
        <f>ROUND(VCO13*VCP13,2)</f>
        <v>#REF!</v>
      </c>
      <c r="VCR13" s="292" t="e">
        <f>'PLAN. COMP.'!#REF!</f>
        <v>#REF!</v>
      </c>
      <c r="VCS13" s="293" t="e">
        <f>ROUND(VCQ13*VCR13,2)</f>
        <v>#REF!</v>
      </c>
      <c r="VCT13" s="292" t="e">
        <f>'PLAN. COMP.'!#REF!</f>
        <v>#REF!</v>
      </c>
      <c r="VCU13" s="293" t="e">
        <f>ROUND(VCS13*VCT13,2)</f>
        <v>#REF!</v>
      </c>
      <c r="VCV13" s="292" t="e">
        <f>'PLAN. COMP.'!#REF!</f>
        <v>#REF!</v>
      </c>
      <c r="VCW13" s="293" t="e">
        <f>ROUND(VCU13*VCV13,2)</f>
        <v>#REF!</v>
      </c>
      <c r="VCX13" s="292" t="e">
        <f>'PLAN. COMP.'!#REF!</f>
        <v>#REF!</v>
      </c>
      <c r="VCY13" s="293" t="e">
        <f>ROUND(VCW13*VCX13,2)</f>
        <v>#REF!</v>
      </c>
      <c r="VCZ13" s="292" t="e">
        <f>'PLAN. COMP.'!#REF!</f>
        <v>#REF!</v>
      </c>
      <c r="VDA13" s="293" t="e">
        <f>ROUND(VCY13*VCZ13,2)</f>
        <v>#REF!</v>
      </c>
      <c r="VDB13" s="292" t="e">
        <f>'PLAN. COMP.'!#REF!</f>
        <v>#REF!</v>
      </c>
      <c r="VDC13" s="293" t="e">
        <f>ROUND(VDA13*VDB13,2)</f>
        <v>#REF!</v>
      </c>
      <c r="VDD13" s="292" t="e">
        <f>'PLAN. COMP.'!#REF!</f>
        <v>#REF!</v>
      </c>
      <c r="VDE13" s="293" t="e">
        <f>ROUND(VDC13*VDD13,2)</f>
        <v>#REF!</v>
      </c>
      <c r="VDF13" s="292" t="e">
        <f>'PLAN. COMP.'!#REF!</f>
        <v>#REF!</v>
      </c>
      <c r="VDG13" s="293" t="e">
        <f>ROUND(VDE13*VDF13,2)</f>
        <v>#REF!</v>
      </c>
      <c r="VDH13" s="292" t="e">
        <f>'PLAN. COMP.'!#REF!</f>
        <v>#REF!</v>
      </c>
      <c r="VDI13" s="293" t="e">
        <f>ROUND(VDG13*VDH13,2)</f>
        <v>#REF!</v>
      </c>
      <c r="VDJ13" s="292" t="e">
        <f>'PLAN. COMP.'!#REF!</f>
        <v>#REF!</v>
      </c>
      <c r="VDK13" s="293" t="e">
        <f>ROUND(VDI13*VDJ13,2)</f>
        <v>#REF!</v>
      </c>
      <c r="VDL13" s="292" t="e">
        <f>'PLAN. COMP.'!#REF!</f>
        <v>#REF!</v>
      </c>
      <c r="VDM13" s="293" t="e">
        <f>ROUND(VDK13*VDL13,2)</f>
        <v>#REF!</v>
      </c>
      <c r="VDN13" s="292" t="e">
        <f>'PLAN. COMP.'!#REF!</f>
        <v>#REF!</v>
      </c>
      <c r="VDO13" s="293" t="e">
        <f>ROUND(VDM13*VDN13,2)</f>
        <v>#REF!</v>
      </c>
      <c r="VDP13" s="292" t="e">
        <f>'PLAN. COMP.'!#REF!</f>
        <v>#REF!</v>
      </c>
      <c r="VDQ13" s="293" t="e">
        <f>ROUND(VDO13*VDP13,2)</f>
        <v>#REF!</v>
      </c>
      <c r="VDR13" s="292" t="e">
        <f>'PLAN. COMP.'!#REF!</f>
        <v>#REF!</v>
      </c>
      <c r="VDS13" s="293" t="e">
        <f>ROUND(VDQ13*VDR13,2)</f>
        <v>#REF!</v>
      </c>
      <c r="VDT13" s="292" t="e">
        <f>'PLAN. COMP.'!#REF!</f>
        <v>#REF!</v>
      </c>
      <c r="VDU13" s="293" t="e">
        <f>ROUND(VDS13*VDT13,2)</f>
        <v>#REF!</v>
      </c>
      <c r="VDV13" s="292" t="e">
        <f>'PLAN. COMP.'!#REF!</f>
        <v>#REF!</v>
      </c>
      <c r="VDW13" s="293" t="e">
        <f>ROUND(VDU13*VDV13,2)</f>
        <v>#REF!</v>
      </c>
      <c r="VDX13" s="292" t="e">
        <f>'PLAN. COMP.'!#REF!</f>
        <v>#REF!</v>
      </c>
      <c r="VDY13" s="293" t="e">
        <f>ROUND(VDW13*VDX13,2)</f>
        <v>#REF!</v>
      </c>
      <c r="VDZ13" s="292" t="e">
        <f>'PLAN. COMP.'!#REF!</f>
        <v>#REF!</v>
      </c>
      <c r="VEA13" s="293" t="e">
        <f>ROUND(VDY13*VDZ13,2)</f>
        <v>#REF!</v>
      </c>
      <c r="VEB13" s="292" t="e">
        <f>'PLAN. COMP.'!#REF!</f>
        <v>#REF!</v>
      </c>
      <c r="VEC13" s="293" t="e">
        <f>ROUND(VEA13*VEB13,2)</f>
        <v>#REF!</v>
      </c>
      <c r="VED13" s="292" t="e">
        <f>'PLAN. COMP.'!#REF!</f>
        <v>#REF!</v>
      </c>
      <c r="VEE13" s="293" t="e">
        <f>ROUND(VEC13*VED13,2)</f>
        <v>#REF!</v>
      </c>
      <c r="VEF13" s="292" t="e">
        <f>'PLAN. COMP.'!#REF!</f>
        <v>#REF!</v>
      </c>
      <c r="VEG13" s="293" t="e">
        <f>ROUND(VEE13*VEF13,2)</f>
        <v>#REF!</v>
      </c>
      <c r="VEH13" s="292" t="e">
        <f>'PLAN. COMP.'!#REF!</f>
        <v>#REF!</v>
      </c>
      <c r="VEI13" s="293" t="e">
        <f>ROUND(VEG13*VEH13,2)</f>
        <v>#REF!</v>
      </c>
      <c r="VEJ13" s="292" t="e">
        <f>'PLAN. COMP.'!#REF!</f>
        <v>#REF!</v>
      </c>
      <c r="VEK13" s="293" t="e">
        <f>ROUND(VEI13*VEJ13,2)</f>
        <v>#REF!</v>
      </c>
      <c r="VEL13" s="292" t="e">
        <f>'PLAN. COMP.'!#REF!</f>
        <v>#REF!</v>
      </c>
      <c r="VEM13" s="293" t="e">
        <f>ROUND(VEK13*VEL13,2)</f>
        <v>#REF!</v>
      </c>
      <c r="VEN13" s="292" t="e">
        <f>'PLAN. COMP.'!#REF!</f>
        <v>#REF!</v>
      </c>
      <c r="VEO13" s="293" t="e">
        <f>ROUND(VEM13*VEN13,2)</f>
        <v>#REF!</v>
      </c>
      <c r="VEP13" s="292" t="e">
        <f>'PLAN. COMP.'!#REF!</f>
        <v>#REF!</v>
      </c>
      <c r="VEQ13" s="293" t="e">
        <f>ROUND(VEO13*VEP13,2)</f>
        <v>#REF!</v>
      </c>
      <c r="VER13" s="292" t="e">
        <f>'PLAN. COMP.'!#REF!</f>
        <v>#REF!</v>
      </c>
      <c r="VES13" s="293" t="e">
        <f>ROUND(VEQ13*VER13,2)</f>
        <v>#REF!</v>
      </c>
      <c r="VET13" s="292" t="e">
        <f>'PLAN. COMP.'!#REF!</f>
        <v>#REF!</v>
      </c>
      <c r="VEU13" s="293" t="e">
        <f>ROUND(VES13*VET13,2)</f>
        <v>#REF!</v>
      </c>
      <c r="VEV13" s="292" t="e">
        <f>'PLAN. COMP.'!#REF!</f>
        <v>#REF!</v>
      </c>
      <c r="VEW13" s="293" t="e">
        <f>ROUND(VEU13*VEV13,2)</f>
        <v>#REF!</v>
      </c>
      <c r="VEX13" s="292" t="e">
        <f>'PLAN. COMP.'!#REF!</f>
        <v>#REF!</v>
      </c>
      <c r="VEY13" s="293" t="e">
        <f>ROUND(VEW13*VEX13,2)</f>
        <v>#REF!</v>
      </c>
      <c r="VEZ13" s="292" t="e">
        <f>'PLAN. COMP.'!#REF!</f>
        <v>#REF!</v>
      </c>
      <c r="VFA13" s="293" t="e">
        <f>ROUND(VEY13*VEZ13,2)</f>
        <v>#REF!</v>
      </c>
      <c r="VFB13" s="292" t="e">
        <f>'PLAN. COMP.'!#REF!</f>
        <v>#REF!</v>
      </c>
      <c r="VFC13" s="293" t="e">
        <f>ROUND(VFA13*VFB13,2)</f>
        <v>#REF!</v>
      </c>
      <c r="VFD13" s="292" t="e">
        <f>'PLAN. COMP.'!#REF!</f>
        <v>#REF!</v>
      </c>
      <c r="VFE13" s="293" t="e">
        <f>ROUND(VFC13*VFD13,2)</f>
        <v>#REF!</v>
      </c>
      <c r="VFF13" s="292" t="e">
        <f>'PLAN. COMP.'!#REF!</f>
        <v>#REF!</v>
      </c>
      <c r="VFG13" s="293" t="e">
        <f>ROUND(VFE13*VFF13,2)</f>
        <v>#REF!</v>
      </c>
      <c r="VFH13" s="292" t="e">
        <f>'PLAN. COMP.'!#REF!</f>
        <v>#REF!</v>
      </c>
      <c r="VFI13" s="293" t="e">
        <f>ROUND(VFG13*VFH13,2)</f>
        <v>#REF!</v>
      </c>
      <c r="VFJ13" s="292" t="e">
        <f>'PLAN. COMP.'!#REF!</f>
        <v>#REF!</v>
      </c>
      <c r="VFK13" s="293" t="e">
        <f>ROUND(VFI13*VFJ13,2)</f>
        <v>#REF!</v>
      </c>
      <c r="VFL13" s="292" t="e">
        <f>'PLAN. COMP.'!#REF!</f>
        <v>#REF!</v>
      </c>
      <c r="VFM13" s="293" t="e">
        <f>ROUND(VFK13*VFL13,2)</f>
        <v>#REF!</v>
      </c>
      <c r="VFN13" s="292" t="e">
        <f>'PLAN. COMP.'!#REF!</f>
        <v>#REF!</v>
      </c>
      <c r="VFO13" s="293" t="e">
        <f>ROUND(VFM13*VFN13,2)</f>
        <v>#REF!</v>
      </c>
      <c r="VFP13" s="292" t="e">
        <f>'PLAN. COMP.'!#REF!</f>
        <v>#REF!</v>
      </c>
      <c r="VFQ13" s="293" t="e">
        <f>ROUND(VFO13*VFP13,2)</f>
        <v>#REF!</v>
      </c>
      <c r="VFR13" s="292" t="e">
        <f>'PLAN. COMP.'!#REF!</f>
        <v>#REF!</v>
      </c>
      <c r="VFS13" s="293" t="e">
        <f>ROUND(VFQ13*VFR13,2)</f>
        <v>#REF!</v>
      </c>
      <c r="VFT13" s="292" t="e">
        <f>'PLAN. COMP.'!#REF!</f>
        <v>#REF!</v>
      </c>
      <c r="VFU13" s="293" t="e">
        <f>ROUND(VFS13*VFT13,2)</f>
        <v>#REF!</v>
      </c>
      <c r="VFV13" s="292" t="e">
        <f>'PLAN. COMP.'!#REF!</f>
        <v>#REF!</v>
      </c>
      <c r="VFW13" s="293" t="e">
        <f>ROUND(VFU13*VFV13,2)</f>
        <v>#REF!</v>
      </c>
      <c r="VFX13" s="292" t="e">
        <f>'PLAN. COMP.'!#REF!</f>
        <v>#REF!</v>
      </c>
      <c r="VFY13" s="293" t="e">
        <f>ROUND(VFW13*VFX13,2)</f>
        <v>#REF!</v>
      </c>
      <c r="VFZ13" s="292" t="e">
        <f>'PLAN. COMP.'!#REF!</f>
        <v>#REF!</v>
      </c>
      <c r="VGA13" s="293" t="e">
        <f>ROUND(VFY13*VFZ13,2)</f>
        <v>#REF!</v>
      </c>
      <c r="VGB13" s="292" t="e">
        <f>'PLAN. COMP.'!#REF!</f>
        <v>#REF!</v>
      </c>
      <c r="VGC13" s="293" t="e">
        <f>ROUND(VGA13*VGB13,2)</f>
        <v>#REF!</v>
      </c>
      <c r="VGD13" s="292" t="e">
        <f>'PLAN. COMP.'!#REF!</f>
        <v>#REF!</v>
      </c>
      <c r="VGE13" s="293" t="e">
        <f>ROUND(VGC13*VGD13,2)</f>
        <v>#REF!</v>
      </c>
      <c r="VGF13" s="292" t="e">
        <f>'PLAN. COMP.'!#REF!</f>
        <v>#REF!</v>
      </c>
      <c r="VGG13" s="293" t="e">
        <f>ROUND(VGE13*VGF13,2)</f>
        <v>#REF!</v>
      </c>
      <c r="VGH13" s="292" t="e">
        <f>'PLAN. COMP.'!#REF!</f>
        <v>#REF!</v>
      </c>
      <c r="VGI13" s="293" t="e">
        <f>ROUND(VGG13*VGH13,2)</f>
        <v>#REF!</v>
      </c>
      <c r="VGJ13" s="292" t="e">
        <f>'PLAN. COMP.'!#REF!</f>
        <v>#REF!</v>
      </c>
      <c r="VGK13" s="293" t="e">
        <f>ROUND(VGI13*VGJ13,2)</f>
        <v>#REF!</v>
      </c>
      <c r="VGL13" s="292" t="e">
        <f>'PLAN. COMP.'!#REF!</f>
        <v>#REF!</v>
      </c>
      <c r="VGM13" s="293" t="e">
        <f>ROUND(VGK13*VGL13,2)</f>
        <v>#REF!</v>
      </c>
      <c r="VGN13" s="292" t="e">
        <f>'PLAN. COMP.'!#REF!</f>
        <v>#REF!</v>
      </c>
      <c r="VGO13" s="293" t="e">
        <f>ROUND(VGM13*VGN13,2)</f>
        <v>#REF!</v>
      </c>
      <c r="VGP13" s="292" t="e">
        <f>'PLAN. COMP.'!#REF!</f>
        <v>#REF!</v>
      </c>
      <c r="VGQ13" s="293" t="e">
        <f>ROUND(VGO13*VGP13,2)</f>
        <v>#REF!</v>
      </c>
      <c r="VGR13" s="292" t="e">
        <f>'PLAN. COMP.'!#REF!</f>
        <v>#REF!</v>
      </c>
      <c r="VGS13" s="293" t="e">
        <f>ROUND(VGQ13*VGR13,2)</f>
        <v>#REF!</v>
      </c>
      <c r="VGT13" s="292" t="e">
        <f>'PLAN. COMP.'!#REF!</f>
        <v>#REF!</v>
      </c>
      <c r="VGU13" s="293" t="e">
        <f>ROUND(VGS13*VGT13,2)</f>
        <v>#REF!</v>
      </c>
      <c r="VGV13" s="292" t="e">
        <f>'PLAN. COMP.'!#REF!</f>
        <v>#REF!</v>
      </c>
      <c r="VGW13" s="293" t="e">
        <f>ROUND(VGU13*VGV13,2)</f>
        <v>#REF!</v>
      </c>
      <c r="VGX13" s="292" t="e">
        <f>'PLAN. COMP.'!#REF!</f>
        <v>#REF!</v>
      </c>
      <c r="VGY13" s="293" t="e">
        <f>ROUND(VGW13*VGX13,2)</f>
        <v>#REF!</v>
      </c>
      <c r="VGZ13" s="292" t="e">
        <f>'PLAN. COMP.'!#REF!</f>
        <v>#REF!</v>
      </c>
      <c r="VHA13" s="293" t="e">
        <f>ROUND(VGY13*VGZ13,2)</f>
        <v>#REF!</v>
      </c>
      <c r="VHB13" s="292" t="e">
        <f>'PLAN. COMP.'!#REF!</f>
        <v>#REF!</v>
      </c>
      <c r="VHC13" s="293" t="e">
        <f>ROUND(VHA13*VHB13,2)</f>
        <v>#REF!</v>
      </c>
      <c r="VHD13" s="292" t="e">
        <f>'PLAN. COMP.'!#REF!</f>
        <v>#REF!</v>
      </c>
      <c r="VHE13" s="293" t="e">
        <f>ROUND(VHC13*VHD13,2)</f>
        <v>#REF!</v>
      </c>
      <c r="VHF13" s="292" t="e">
        <f>'PLAN. COMP.'!#REF!</f>
        <v>#REF!</v>
      </c>
      <c r="VHG13" s="293" t="e">
        <f>ROUND(VHE13*VHF13,2)</f>
        <v>#REF!</v>
      </c>
      <c r="VHH13" s="292" t="e">
        <f>'PLAN. COMP.'!#REF!</f>
        <v>#REF!</v>
      </c>
      <c r="VHI13" s="293" t="e">
        <f>ROUND(VHG13*VHH13,2)</f>
        <v>#REF!</v>
      </c>
      <c r="VHJ13" s="292" t="e">
        <f>'PLAN. COMP.'!#REF!</f>
        <v>#REF!</v>
      </c>
      <c r="VHK13" s="293" t="e">
        <f>ROUND(VHI13*VHJ13,2)</f>
        <v>#REF!</v>
      </c>
      <c r="VHL13" s="292" t="e">
        <f>'PLAN. COMP.'!#REF!</f>
        <v>#REF!</v>
      </c>
      <c r="VHM13" s="293" t="e">
        <f>ROUND(VHK13*VHL13,2)</f>
        <v>#REF!</v>
      </c>
      <c r="VHN13" s="292" t="e">
        <f>'PLAN. COMP.'!#REF!</f>
        <v>#REF!</v>
      </c>
      <c r="VHO13" s="293" t="e">
        <f>ROUND(VHM13*VHN13,2)</f>
        <v>#REF!</v>
      </c>
      <c r="VHP13" s="292" t="e">
        <f>'PLAN. COMP.'!#REF!</f>
        <v>#REF!</v>
      </c>
      <c r="VHQ13" s="293" t="e">
        <f>ROUND(VHO13*VHP13,2)</f>
        <v>#REF!</v>
      </c>
      <c r="VHR13" s="292" t="e">
        <f>'PLAN. COMP.'!#REF!</f>
        <v>#REF!</v>
      </c>
      <c r="VHS13" s="293" t="e">
        <f>ROUND(VHQ13*VHR13,2)</f>
        <v>#REF!</v>
      </c>
      <c r="VHT13" s="292" t="e">
        <f>'PLAN. COMP.'!#REF!</f>
        <v>#REF!</v>
      </c>
      <c r="VHU13" s="293" t="e">
        <f>ROUND(VHS13*VHT13,2)</f>
        <v>#REF!</v>
      </c>
      <c r="VHV13" s="292" t="e">
        <f>'PLAN. COMP.'!#REF!</f>
        <v>#REF!</v>
      </c>
      <c r="VHW13" s="293" t="e">
        <f>ROUND(VHU13*VHV13,2)</f>
        <v>#REF!</v>
      </c>
      <c r="VHX13" s="292" t="e">
        <f>'PLAN. COMP.'!#REF!</f>
        <v>#REF!</v>
      </c>
      <c r="VHY13" s="293" t="e">
        <f>ROUND(VHW13*VHX13,2)</f>
        <v>#REF!</v>
      </c>
      <c r="VHZ13" s="292" t="e">
        <f>'PLAN. COMP.'!#REF!</f>
        <v>#REF!</v>
      </c>
      <c r="VIA13" s="293" t="e">
        <f>ROUND(VHY13*VHZ13,2)</f>
        <v>#REF!</v>
      </c>
      <c r="VIB13" s="292" t="e">
        <f>'PLAN. COMP.'!#REF!</f>
        <v>#REF!</v>
      </c>
      <c r="VIC13" s="293" t="e">
        <f>ROUND(VIA13*VIB13,2)</f>
        <v>#REF!</v>
      </c>
      <c r="VID13" s="292" t="e">
        <f>'PLAN. COMP.'!#REF!</f>
        <v>#REF!</v>
      </c>
      <c r="VIE13" s="293" t="e">
        <f>ROUND(VIC13*VID13,2)</f>
        <v>#REF!</v>
      </c>
      <c r="VIF13" s="292" t="e">
        <f>'PLAN. COMP.'!#REF!</f>
        <v>#REF!</v>
      </c>
      <c r="VIG13" s="293" t="e">
        <f>ROUND(VIE13*VIF13,2)</f>
        <v>#REF!</v>
      </c>
      <c r="VIH13" s="292" t="e">
        <f>'PLAN. COMP.'!#REF!</f>
        <v>#REF!</v>
      </c>
      <c r="VII13" s="293" t="e">
        <f>ROUND(VIG13*VIH13,2)</f>
        <v>#REF!</v>
      </c>
      <c r="VIJ13" s="292" t="e">
        <f>'PLAN. COMP.'!#REF!</f>
        <v>#REF!</v>
      </c>
      <c r="VIK13" s="293" t="e">
        <f>ROUND(VII13*VIJ13,2)</f>
        <v>#REF!</v>
      </c>
      <c r="VIL13" s="292" t="e">
        <f>'PLAN. COMP.'!#REF!</f>
        <v>#REF!</v>
      </c>
      <c r="VIM13" s="293" t="e">
        <f>ROUND(VIK13*VIL13,2)</f>
        <v>#REF!</v>
      </c>
      <c r="VIN13" s="292" t="e">
        <f>'PLAN. COMP.'!#REF!</f>
        <v>#REF!</v>
      </c>
      <c r="VIO13" s="293" t="e">
        <f>ROUND(VIM13*VIN13,2)</f>
        <v>#REF!</v>
      </c>
      <c r="VIP13" s="292" t="e">
        <f>'PLAN. COMP.'!#REF!</f>
        <v>#REF!</v>
      </c>
      <c r="VIQ13" s="293" t="e">
        <f>ROUND(VIO13*VIP13,2)</f>
        <v>#REF!</v>
      </c>
      <c r="VIR13" s="292" t="e">
        <f>'PLAN. COMP.'!#REF!</f>
        <v>#REF!</v>
      </c>
      <c r="VIS13" s="293" t="e">
        <f>ROUND(VIQ13*VIR13,2)</f>
        <v>#REF!</v>
      </c>
      <c r="VIT13" s="292" t="e">
        <f>'PLAN. COMP.'!#REF!</f>
        <v>#REF!</v>
      </c>
      <c r="VIU13" s="293" t="e">
        <f>ROUND(VIS13*VIT13,2)</f>
        <v>#REF!</v>
      </c>
      <c r="VIV13" s="292" t="e">
        <f>'PLAN. COMP.'!#REF!</f>
        <v>#REF!</v>
      </c>
      <c r="VIW13" s="293" t="e">
        <f>ROUND(VIU13*VIV13,2)</f>
        <v>#REF!</v>
      </c>
      <c r="VIX13" s="292" t="e">
        <f>'PLAN. COMP.'!#REF!</f>
        <v>#REF!</v>
      </c>
      <c r="VIY13" s="293" t="e">
        <f>ROUND(VIW13*VIX13,2)</f>
        <v>#REF!</v>
      </c>
      <c r="VIZ13" s="292" t="e">
        <f>'PLAN. COMP.'!#REF!</f>
        <v>#REF!</v>
      </c>
      <c r="VJA13" s="293" t="e">
        <f>ROUND(VIY13*VIZ13,2)</f>
        <v>#REF!</v>
      </c>
      <c r="VJB13" s="292" t="e">
        <f>'PLAN. COMP.'!#REF!</f>
        <v>#REF!</v>
      </c>
      <c r="VJC13" s="293" t="e">
        <f>ROUND(VJA13*VJB13,2)</f>
        <v>#REF!</v>
      </c>
      <c r="VJD13" s="292" t="e">
        <f>'PLAN. COMP.'!#REF!</f>
        <v>#REF!</v>
      </c>
      <c r="VJE13" s="293" t="e">
        <f>ROUND(VJC13*VJD13,2)</f>
        <v>#REF!</v>
      </c>
      <c r="VJF13" s="292" t="e">
        <f>'PLAN. COMP.'!#REF!</f>
        <v>#REF!</v>
      </c>
      <c r="VJG13" s="293" t="e">
        <f>ROUND(VJE13*VJF13,2)</f>
        <v>#REF!</v>
      </c>
      <c r="VJH13" s="292" t="e">
        <f>'PLAN. COMP.'!#REF!</f>
        <v>#REF!</v>
      </c>
      <c r="VJI13" s="293" t="e">
        <f>ROUND(VJG13*VJH13,2)</f>
        <v>#REF!</v>
      </c>
      <c r="VJJ13" s="292" t="e">
        <f>'PLAN. COMP.'!#REF!</f>
        <v>#REF!</v>
      </c>
      <c r="VJK13" s="293" t="e">
        <f>ROUND(VJI13*VJJ13,2)</f>
        <v>#REF!</v>
      </c>
      <c r="VJL13" s="292" t="e">
        <f>'PLAN. COMP.'!#REF!</f>
        <v>#REF!</v>
      </c>
      <c r="VJM13" s="293" t="e">
        <f>ROUND(VJK13*VJL13,2)</f>
        <v>#REF!</v>
      </c>
      <c r="VJN13" s="292" t="e">
        <f>'PLAN. COMP.'!#REF!</f>
        <v>#REF!</v>
      </c>
      <c r="VJO13" s="293" t="e">
        <f>ROUND(VJM13*VJN13,2)</f>
        <v>#REF!</v>
      </c>
      <c r="VJP13" s="292" t="e">
        <f>'PLAN. COMP.'!#REF!</f>
        <v>#REF!</v>
      </c>
      <c r="VJQ13" s="293" t="e">
        <f>ROUND(VJO13*VJP13,2)</f>
        <v>#REF!</v>
      </c>
      <c r="VJR13" s="292" t="e">
        <f>'PLAN. COMP.'!#REF!</f>
        <v>#REF!</v>
      </c>
      <c r="VJS13" s="293" t="e">
        <f>ROUND(VJQ13*VJR13,2)</f>
        <v>#REF!</v>
      </c>
      <c r="VJT13" s="292" t="e">
        <f>'PLAN. COMP.'!#REF!</f>
        <v>#REF!</v>
      </c>
      <c r="VJU13" s="293" t="e">
        <f>ROUND(VJS13*VJT13,2)</f>
        <v>#REF!</v>
      </c>
      <c r="VJV13" s="292" t="e">
        <f>'PLAN. COMP.'!#REF!</f>
        <v>#REF!</v>
      </c>
      <c r="VJW13" s="293" t="e">
        <f>ROUND(VJU13*VJV13,2)</f>
        <v>#REF!</v>
      </c>
      <c r="VJX13" s="292" t="e">
        <f>'PLAN. COMP.'!#REF!</f>
        <v>#REF!</v>
      </c>
      <c r="VJY13" s="293" t="e">
        <f>ROUND(VJW13*VJX13,2)</f>
        <v>#REF!</v>
      </c>
      <c r="VJZ13" s="292" t="e">
        <f>'PLAN. COMP.'!#REF!</f>
        <v>#REF!</v>
      </c>
      <c r="VKA13" s="293" t="e">
        <f>ROUND(VJY13*VJZ13,2)</f>
        <v>#REF!</v>
      </c>
      <c r="VKB13" s="292" t="e">
        <f>'PLAN. COMP.'!#REF!</f>
        <v>#REF!</v>
      </c>
      <c r="VKC13" s="293" t="e">
        <f>ROUND(VKA13*VKB13,2)</f>
        <v>#REF!</v>
      </c>
      <c r="VKD13" s="292" t="e">
        <f>'PLAN. COMP.'!#REF!</f>
        <v>#REF!</v>
      </c>
      <c r="VKE13" s="293" t="e">
        <f>ROUND(VKC13*VKD13,2)</f>
        <v>#REF!</v>
      </c>
      <c r="VKF13" s="292" t="e">
        <f>'PLAN. COMP.'!#REF!</f>
        <v>#REF!</v>
      </c>
      <c r="VKG13" s="293" t="e">
        <f>ROUND(VKE13*VKF13,2)</f>
        <v>#REF!</v>
      </c>
      <c r="VKH13" s="292" t="e">
        <f>'PLAN. COMP.'!#REF!</f>
        <v>#REF!</v>
      </c>
      <c r="VKI13" s="293" t="e">
        <f>ROUND(VKG13*VKH13,2)</f>
        <v>#REF!</v>
      </c>
      <c r="VKJ13" s="292" t="e">
        <f>'PLAN. COMP.'!#REF!</f>
        <v>#REF!</v>
      </c>
      <c r="VKK13" s="293" t="e">
        <f>ROUND(VKI13*VKJ13,2)</f>
        <v>#REF!</v>
      </c>
      <c r="VKL13" s="292" t="e">
        <f>'PLAN. COMP.'!#REF!</f>
        <v>#REF!</v>
      </c>
      <c r="VKM13" s="293" t="e">
        <f>ROUND(VKK13*VKL13,2)</f>
        <v>#REF!</v>
      </c>
      <c r="VKN13" s="292" t="e">
        <f>'PLAN. COMP.'!#REF!</f>
        <v>#REF!</v>
      </c>
      <c r="VKO13" s="293" t="e">
        <f>ROUND(VKM13*VKN13,2)</f>
        <v>#REF!</v>
      </c>
      <c r="VKP13" s="292" t="e">
        <f>'PLAN. COMP.'!#REF!</f>
        <v>#REF!</v>
      </c>
      <c r="VKQ13" s="293" t="e">
        <f>ROUND(VKO13*VKP13,2)</f>
        <v>#REF!</v>
      </c>
      <c r="VKR13" s="292" t="e">
        <f>'PLAN. COMP.'!#REF!</f>
        <v>#REF!</v>
      </c>
      <c r="VKS13" s="293" t="e">
        <f>ROUND(VKQ13*VKR13,2)</f>
        <v>#REF!</v>
      </c>
      <c r="VKT13" s="292" t="e">
        <f>'PLAN. COMP.'!#REF!</f>
        <v>#REF!</v>
      </c>
      <c r="VKU13" s="293" t="e">
        <f>ROUND(VKS13*VKT13,2)</f>
        <v>#REF!</v>
      </c>
      <c r="VKV13" s="292" t="e">
        <f>'PLAN. COMP.'!#REF!</f>
        <v>#REF!</v>
      </c>
      <c r="VKW13" s="293" t="e">
        <f>ROUND(VKU13*VKV13,2)</f>
        <v>#REF!</v>
      </c>
      <c r="VKX13" s="292" t="e">
        <f>'PLAN. COMP.'!#REF!</f>
        <v>#REF!</v>
      </c>
      <c r="VKY13" s="293" t="e">
        <f>ROUND(VKW13*VKX13,2)</f>
        <v>#REF!</v>
      </c>
      <c r="VKZ13" s="292" t="e">
        <f>'PLAN. COMP.'!#REF!</f>
        <v>#REF!</v>
      </c>
      <c r="VLA13" s="293" t="e">
        <f>ROUND(VKY13*VKZ13,2)</f>
        <v>#REF!</v>
      </c>
      <c r="VLB13" s="292" t="e">
        <f>'PLAN. COMP.'!#REF!</f>
        <v>#REF!</v>
      </c>
      <c r="VLC13" s="293" t="e">
        <f>ROUND(VLA13*VLB13,2)</f>
        <v>#REF!</v>
      </c>
      <c r="VLD13" s="292" t="e">
        <f>'PLAN. COMP.'!#REF!</f>
        <v>#REF!</v>
      </c>
      <c r="VLE13" s="293" t="e">
        <f>ROUND(VLC13*VLD13,2)</f>
        <v>#REF!</v>
      </c>
      <c r="VLF13" s="292" t="e">
        <f>'PLAN. COMP.'!#REF!</f>
        <v>#REF!</v>
      </c>
      <c r="VLG13" s="293" t="e">
        <f>ROUND(VLE13*VLF13,2)</f>
        <v>#REF!</v>
      </c>
      <c r="VLH13" s="292" t="e">
        <f>'PLAN. COMP.'!#REF!</f>
        <v>#REF!</v>
      </c>
      <c r="VLI13" s="293" t="e">
        <f>ROUND(VLG13*VLH13,2)</f>
        <v>#REF!</v>
      </c>
      <c r="VLJ13" s="292" t="e">
        <f>'PLAN. COMP.'!#REF!</f>
        <v>#REF!</v>
      </c>
      <c r="VLK13" s="293" t="e">
        <f>ROUND(VLI13*VLJ13,2)</f>
        <v>#REF!</v>
      </c>
      <c r="VLL13" s="292" t="e">
        <f>'PLAN. COMP.'!#REF!</f>
        <v>#REF!</v>
      </c>
      <c r="VLM13" s="293" t="e">
        <f>ROUND(VLK13*VLL13,2)</f>
        <v>#REF!</v>
      </c>
      <c r="VLN13" s="292" t="e">
        <f>'PLAN. COMP.'!#REF!</f>
        <v>#REF!</v>
      </c>
      <c r="VLO13" s="293" t="e">
        <f>ROUND(VLM13*VLN13,2)</f>
        <v>#REF!</v>
      </c>
      <c r="VLP13" s="292" t="e">
        <f>'PLAN. COMP.'!#REF!</f>
        <v>#REF!</v>
      </c>
      <c r="VLQ13" s="293" t="e">
        <f>ROUND(VLO13*VLP13,2)</f>
        <v>#REF!</v>
      </c>
      <c r="VLR13" s="292" t="e">
        <f>'PLAN. COMP.'!#REF!</f>
        <v>#REF!</v>
      </c>
      <c r="VLS13" s="293" t="e">
        <f>ROUND(VLQ13*VLR13,2)</f>
        <v>#REF!</v>
      </c>
      <c r="VLT13" s="292" t="e">
        <f>'PLAN. COMP.'!#REF!</f>
        <v>#REF!</v>
      </c>
      <c r="VLU13" s="293" t="e">
        <f>ROUND(VLS13*VLT13,2)</f>
        <v>#REF!</v>
      </c>
      <c r="VLV13" s="292" t="e">
        <f>'PLAN. COMP.'!#REF!</f>
        <v>#REF!</v>
      </c>
      <c r="VLW13" s="293" t="e">
        <f>ROUND(VLU13*VLV13,2)</f>
        <v>#REF!</v>
      </c>
      <c r="VLX13" s="292" t="e">
        <f>'PLAN. COMP.'!#REF!</f>
        <v>#REF!</v>
      </c>
      <c r="VLY13" s="293" t="e">
        <f>ROUND(VLW13*VLX13,2)</f>
        <v>#REF!</v>
      </c>
      <c r="VLZ13" s="292" t="e">
        <f>'PLAN. COMP.'!#REF!</f>
        <v>#REF!</v>
      </c>
      <c r="VMA13" s="293" t="e">
        <f>ROUND(VLY13*VLZ13,2)</f>
        <v>#REF!</v>
      </c>
      <c r="VMB13" s="292" t="e">
        <f>'PLAN. COMP.'!#REF!</f>
        <v>#REF!</v>
      </c>
      <c r="VMC13" s="293" t="e">
        <f>ROUND(VMA13*VMB13,2)</f>
        <v>#REF!</v>
      </c>
      <c r="VMD13" s="292" t="e">
        <f>'PLAN. COMP.'!#REF!</f>
        <v>#REF!</v>
      </c>
      <c r="VME13" s="293" t="e">
        <f>ROUND(VMC13*VMD13,2)</f>
        <v>#REF!</v>
      </c>
      <c r="VMF13" s="292" t="e">
        <f>'PLAN. COMP.'!#REF!</f>
        <v>#REF!</v>
      </c>
      <c r="VMG13" s="293" t="e">
        <f>ROUND(VME13*VMF13,2)</f>
        <v>#REF!</v>
      </c>
      <c r="VMH13" s="292" t="e">
        <f>'PLAN. COMP.'!#REF!</f>
        <v>#REF!</v>
      </c>
      <c r="VMI13" s="293" t="e">
        <f>ROUND(VMG13*VMH13,2)</f>
        <v>#REF!</v>
      </c>
      <c r="VMJ13" s="292" t="e">
        <f>'PLAN. COMP.'!#REF!</f>
        <v>#REF!</v>
      </c>
      <c r="VMK13" s="293" t="e">
        <f>ROUND(VMI13*VMJ13,2)</f>
        <v>#REF!</v>
      </c>
      <c r="VML13" s="292" t="e">
        <f>'PLAN. COMP.'!#REF!</f>
        <v>#REF!</v>
      </c>
      <c r="VMM13" s="293" t="e">
        <f>ROUND(VMK13*VML13,2)</f>
        <v>#REF!</v>
      </c>
      <c r="VMN13" s="292" t="e">
        <f>'PLAN. COMP.'!#REF!</f>
        <v>#REF!</v>
      </c>
      <c r="VMO13" s="293" t="e">
        <f>ROUND(VMM13*VMN13,2)</f>
        <v>#REF!</v>
      </c>
      <c r="VMP13" s="292" t="e">
        <f>'PLAN. COMP.'!#REF!</f>
        <v>#REF!</v>
      </c>
      <c r="VMQ13" s="293" t="e">
        <f>ROUND(VMO13*VMP13,2)</f>
        <v>#REF!</v>
      </c>
      <c r="VMR13" s="292" t="e">
        <f>'PLAN. COMP.'!#REF!</f>
        <v>#REF!</v>
      </c>
      <c r="VMS13" s="293" t="e">
        <f>ROUND(VMQ13*VMR13,2)</f>
        <v>#REF!</v>
      </c>
      <c r="VMT13" s="292" t="e">
        <f>'PLAN. COMP.'!#REF!</f>
        <v>#REF!</v>
      </c>
      <c r="VMU13" s="293" t="e">
        <f>ROUND(VMS13*VMT13,2)</f>
        <v>#REF!</v>
      </c>
      <c r="VMV13" s="292" t="e">
        <f>'PLAN. COMP.'!#REF!</f>
        <v>#REF!</v>
      </c>
      <c r="VMW13" s="293" t="e">
        <f>ROUND(VMU13*VMV13,2)</f>
        <v>#REF!</v>
      </c>
      <c r="VMX13" s="292" t="e">
        <f>'PLAN. COMP.'!#REF!</f>
        <v>#REF!</v>
      </c>
      <c r="VMY13" s="293" t="e">
        <f>ROUND(VMW13*VMX13,2)</f>
        <v>#REF!</v>
      </c>
      <c r="VMZ13" s="292" t="e">
        <f>'PLAN. COMP.'!#REF!</f>
        <v>#REF!</v>
      </c>
      <c r="VNA13" s="293" t="e">
        <f>ROUND(VMY13*VMZ13,2)</f>
        <v>#REF!</v>
      </c>
      <c r="VNB13" s="292" t="e">
        <f>'PLAN. COMP.'!#REF!</f>
        <v>#REF!</v>
      </c>
      <c r="VNC13" s="293" t="e">
        <f>ROUND(VNA13*VNB13,2)</f>
        <v>#REF!</v>
      </c>
      <c r="VND13" s="292" t="e">
        <f>'PLAN. COMP.'!#REF!</f>
        <v>#REF!</v>
      </c>
      <c r="VNE13" s="293" t="e">
        <f>ROUND(VNC13*VND13,2)</f>
        <v>#REF!</v>
      </c>
      <c r="VNF13" s="292" t="e">
        <f>'PLAN. COMP.'!#REF!</f>
        <v>#REF!</v>
      </c>
      <c r="VNG13" s="293" t="e">
        <f>ROUND(VNE13*VNF13,2)</f>
        <v>#REF!</v>
      </c>
      <c r="VNH13" s="292" t="e">
        <f>'PLAN. COMP.'!#REF!</f>
        <v>#REF!</v>
      </c>
      <c r="VNI13" s="293" t="e">
        <f>ROUND(VNG13*VNH13,2)</f>
        <v>#REF!</v>
      </c>
      <c r="VNJ13" s="292" t="e">
        <f>'PLAN. COMP.'!#REF!</f>
        <v>#REF!</v>
      </c>
      <c r="VNK13" s="293" t="e">
        <f>ROUND(VNI13*VNJ13,2)</f>
        <v>#REF!</v>
      </c>
      <c r="VNL13" s="292" t="e">
        <f>'PLAN. COMP.'!#REF!</f>
        <v>#REF!</v>
      </c>
      <c r="VNM13" s="293" t="e">
        <f>ROUND(VNK13*VNL13,2)</f>
        <v>#REF!</v>
      </c>
      <c r="VNN13" s="292" t="e">
        <f>'PLAN. COMP.'!#REF!</f>
        <v>#REF!</v>
      </c>
      <c r="VNO13" s="293" t="e">
        <f>ROUND(VNM13*VNN13,2)</f>
        <v>#REF!</v>
      </c>
      <c r="VNP13" s="292" t="e">
        <f>'PLAN. COMP.'!#REF!</f>
        <v>#REF!</v>
      </c>
      <c r="VNQ13" s="293" t="e">
        <f>ROUND(VNO13*VNP13,2)</f>
        <v>#REF!</v>
      </c>
      <c r="VNR13" s="292" t="e">
        <f>'PLAN. COMP.'!#REF!</f>
        <v>#REF!</v>
      </c>
      <c r="VNS13" s="293" t="e">
        <f>ROUND(VNQ13*VNR13,2)</f>
        <v>#REF!</v>
      </c>
      <c r="VNT13" s="292" t="e">
        <f>'PLAN. COMP.'!#REF!</f>
        <v>#REF!</v>
      </c>
      <c r="VNU13" s="293" t="e">
        <f>ROUND(VNS13*VNT13,2)</f>
        <v>#REF!</v>
      </c>
      <c r="VNV13" s="292" t="e">
        <f>'PLAN. COMP.'!#REF!</f>
        <v>#REF!</v>
      </c>
      <c r="VNW13" s="293" t="e">
        <f>ROUND(VNU13*VNV13,2)</f>
        <v>#REF!</v>
      </c>
      <c r="VNX13" s="292" t="e">
        <f>'PLAN. COMP.'!#REF!</f>
        <v>#REF!</v>
      </c>
      <c r="VNY13" s="293" t="e">
        <f>ROUND(VNW13*VNX13,2)</f>
        <v>#REF!</v>
      </c>
      <c r="VNZ13" s="292" t="e">
        <f>'PLAN. COMP.'!#REF!</f>
        <v>#REF!</v>
      </c>
      <c r="VOA13" s="293" t="e">
        <f>ROUND(VNY13*VNZ13,2)</f>
        <v>#REF!</v>
      </c>
      <c r="VOB13" s="292" t="e">
        <f>'PLAN. COMP.'!#REF!</f>
        <v>#REF!</v>
      </c>
      <c r="VOC13" s="293" t="e">
        <f>ROUND(VOA13*VOB13,2)</f>
        <v>#REF!</v>
      </c>
      <c r="VOD13" s="292" t="e">
        <f>'PLAN. COMP.'!#REF!</f>
        <v>#REF!</v>
      </c>
      <c r="VOE13" s="293" t="e">
        <f>ROUND(VOC13*VOD13,2)</f>
        <v>#REF!</v>
      </c>
      <c r="VOF13" s="292" t="e">
        <f>'PLAN. COMP.'!#REF!</f>
        <v>#REF!</v>
      </c>
      <c r="VOG13" s="293" t="e">
        <f>ROUND(VOE13*VOF13,2)</f>
        <v>#REF!</v>
      </c>
      <c r="VOH13" s="292" t="e">
        <f>'PLAN. COMP.'!#REF!</f>
        <v>#REF!</v>
      </c>
      <c r="VOI13" s="293" t="e">
        <f>ROUND(VOG13*VOH13,2)</f>
        <v>#REF!</v>
      </c>
      <c r="VOJ13" s="292" t="e">
        <f>'PLAN. COMP.'!#REF!</f>
        <v>#REF!</v>
      </c>
      <c r="VOK13" s="293" t="e">
        <f>ROUND(VOI13*VOJ13,2)</f>
        <v>#REF!</v>
      </c>
      <c r="VOL13" s="292" t="e">
        <f>'PLAN. COMP.'!#REF!</f>
        <v>#REF!</v>
      </c>
      <c r="VOM13" s="293" t="e">
        <f>ROUND(VOK13*VOL13,2)</f>
        <v>#REF!</v>
      </c>
      <c r="VON13" s="292" t="e">
        <f>'PLAN. COMP.'!#REF!</f>
        <v>#REF!</v>
      </c>
      <c r="VOO13" s="293" t="e">
        <f>ROUND(VOM13*VON13,2)</f>
        <v>#REF!</v>
      </c>
      <c r="VOP13" s="292" t="e">
        <f>'PLAN. COMP.'!#REF!</f>
        <v>#REF!</v>
      </c>
      <c r="VOQ13" s="293" t="e">
        <f>ROUND(VOO13*VOP13,2)</f>
        <v>#REF!</v>
      </c>
      <c r="VOR13" s="292" t="e">
        <f>'PLAN. COMP.'!#REF!</f>
        <v>#REF!</v>
      </c>
      <c r="VOS13" s="293" t="e">
        <f>ROUND(VOQ13*VOR13,2)</f>
        <v>#REF!</v>
      </c>
      <c r="VOT13" s="292" t="e">
        <f>'PLAN. COMP.'!#REF!</f>
        <v>#REF!</v>
      </c>
      <c r="VOU13" s="293" t="e">
        <f>ROUND(VOS13*VOT13,2)</f>
        <v>#REF!</v>
      </c>
      <c r="VOV13" s="292" t="e">
        <f>'PLAN. COMP.'!#REF!</f>
        <v>#REF!</v>
      </c>
      <c r="VOW13" s="293" t="e">
        <f>ROUND(VOU13*VOV13,2)</f>
        <v>#REF!</v>
      </c>
      <c r="VOX13" s="292" t="e">
        <f>'PLAN. COMP.'!#REF!</f>
        <v>#REF!</v>
      </c>
      <c r="VOY13" s="293" t="e">
        <f>ROUND(VOW13*VOX13,2)</f>
        <v>#REF!</v>
      </c>
      <c r="VOZ13" s="292" t="e">
        <f>'PLAN. COMP.'!#REF!</f>
        <v>#REF!</v>
      </c>
      <c r="VPA13" s="293" t="e">
        <f>ROUND(VOY13*VOZ13,2)</f>
        <v>#REF!</v>
      </c>
      <c r="VPB13" s="292" t="e">
        <f>'PLAN. COMP.'!#REF!</f>
        <v>#REF!</v>
      </c>
      <c r="VPC13" s="293" t="e">
        <f>ROUND(VPA13*VPB13,2)</f>
        <v>#REF!</v>
      </c>
      <c r="VPD13" s="292" t="e">
        <f>'PLAN. COMP.'!#REF!</f>
        <v>#REF!</v>
      </c>
      <c r="VPE13" s="293" t="e">
        <f>ROUND(VPC13*VPD13,2)</f>
        <v>#REF!</v>
      </c>
      <c r="VPF13" s="292" t="e">
        <f>'PLAN. COMP.'!#REF!</f>
        <v>#REF!</v>
      </c>
      <c r="VPG13" s="293" t="e">
        <f>ROUND(VPE13*VPF13,2)</f>
        <v>#REF!</v>
      </c>
      <c r="VPH13" s="292" t="e">
        <f>'PLAN. COMP.'!#REF!</f>
        <v>#REF!</v>
      </c>
      <c r="VPI13" s="293" t="e">
        <f>ROUND(VPG13*VPH13,2)</f>
        <v>#REF!</v>
      </c>
      <c r="VPJ13" s="292" t="e">
        <f>'PLAN. COMP.'!#REF!</f>
        <v>#REF!</v>
      </c>
      <c r="VPK13" s="293" t="e">
        <f>ROUND(VPI13*VPJ13,2)</f>
        <v>#REF!</v>
      </c>
      <c r="VPL13" s="292" t="e">
        <f>'PLAN. COMP.'!#REF!</f>
        <v>#REF!</v>
      </c>
      <c r="VPM13" s="293" t="e">
        <f>ROUND(VPK13*VPL13,2)</f>
        <v>#REF!</v>
      </c>
      <c r="VPN13" s="292" t="e">
        <f>'PLAN. COMP.'!#REF!</f>
        <v>#REF!</v>
      </c>
      <c r="VPO13" s="293" t="e">
        <f>ROUND(VPM13*VPN13,2)</f>
        <v>#REF!</v>
      </c>
      <c r="VPP13" s="292" t="e">
        <f>'PLAN. COMP.'!#REF!</f>
        <v>#REF!</v>
      </c>
      <c r="VPQ13" s="293" t="e">
        <f>ROUND(VPO13*VPP13,2)</f>
        <v>#REF!</v>
      </c>
      <c r="VPR13" s="292" t="e">
        <f>'PLAN. COMP.'!#REF!</f>
        <v>#REF!</v>
      </c>
      <c r="VPS13" s="293" t="e">
        <f>ROUND(VPQ13*VPR13,2)</f>
        <v>#REF!</v>
      </c>
      <c r="VPT13" s="292" t="e">
        <f>'PLAN. COMP.'!#REF!</f>
        <v>#REF!</v>
      </c>
      <c r="VPU13" s="293" t="e">
        <f>ROUND(VPS13*VPT13,2)</f>
        <v>#REF!</v>
      </c>
      <c r="VPV13" s="292" t="e">
        <f>'PLAN. COMP.'!#REF!</f>
        <v>#REF!</v>
      </c>
      <c r="VPW13" s="293" t="e">
        <f>ROUND(VPU13*VPV13,2)</f>
        <v>#REF!</v>
      </c>
      <c r="VPX13" s="292" t="e">
        <f>'PLAN. COMP.'!#REF!</f>
        <v>#REF!</v>
      </c>
      <c r="VPY13" s="293" t="e">
        <f>ROUND(VPW13*VPX13,2)</f>
        <v>#REF!</v>
      </c>
      <c r="VPZ13" s="292" t="e">
        <f>'PLAN. COMP.'!#REF!</f>
        <v>#REF!</v>
      </c>
      <c r="VQA13" s="293" t="e">
        <f>ROUND(VPY13*VPZ13,2)</f>
        <v>#REF!</v>
      </c>
      <c r="VQB13" s="292" t="e">
        <f>'PLAN. COMP.'!#REF!</f>
        <v>#REF!</v>
      </c>
      <c r="VQC13" s="293" t="e">
        <f>ROUND(VQA13*VQB13,2)</f>
        <v>#REF!</v>
      </c>
      <c r="VQD13" s="292" t="e">
        <f>'PLAN. COMP.'!#REF!</f>
        <v>#REF!</v>
      </c>
      <c r="VQE13" s="293" t="e">
        <f>ROUND(VQC13*VQD13,2)</f>
        <v>#REF!</v>
      </c>
      <c r="VQF13" s="292" t="e">
        <f>'PLAN. COMP.'!#REF!</f>
        <v>#REF!</v>
      </c>
      <c r="VQG13" s="293" t="e">
        <f>ROUND(VQE13*VQF13,2)</f>
        <v>#REF!</v>
      </c>
      <c r="VQH13" s="292" t="e">
        <f>'PLAN. COMP.'!#REF!</f>
        <v>#REF!</v>
      </c>
      <c r="VQI13" s="293" t="e">
        <f>ROUND(VQG13*VQH13,2)</f>
        <v>#REF!</v>
      </c>
      <c r="VQJ13" s="292" t="e">
        <f>'PLAN. COMP.'!#REF!</f>
        <v>#REF!</v>
      </c>
      <c r="VQK13" s="293" t="e">
        <f>ROUND(VQI13*VQJ13,2)</f>
        <v>#REF!</v>
      </c>
      <c r="VQL13" s="292" t="e">
        <f>'PLAN. COMP.'!#REF!</f>
        <v>#REF!</v>
      </c>
      <c r="VQM13" s="293" t="e">
        <f>ROUND(VQK13*VQL13,2)</f>
        <v>#REF!</v>
      </c>
      <c r="VQN13" s="292" t="e">
        <f>'PLAN. COMP.'!#REF!</f>
        <v>#REF!</v>
      </c>
      <c r="VQO13" s="293" t="e">
        <f>ROUND(VQM13*VQN13,2)</f>
        <v>#REF!</v>
      </c>
      <c r="VQP13" s="292" t="e">
        <f>'PLAN. COMP.'!#REF!</f>
        <v>#REF!</v>
      </c>
      <c r="VQQ13" s="293" t="e">
        <f>ROUND(VQO13*VQP13,2)</f>
        <v>#REF!</v>
      </c>
      <c r="VQR13" s="292" t="e">
        <f>'PLAN. COMP.'!#REF!</f>
        <v>#REF!</v>
      </c>
      <c r="VQS13" s="293" t="e">
        <f>ROUND(VQQ13*VQR13,2)</f>
        <v>#REF!</v>
      </c>
      <c r="VQT13" s="292" t="e">
        <f>'PLAN. COMP.'!#REF!</f>
        <v>#REF!</v>
      </c>
      <c r="VQU13" s="293" t="e">
        <f>ROUND(VQS13*VQT13,2)</f>
        <v>#REF!</v>
      </c>
      <c r="VQV13" s="292" t="e">
        <f>'PLAN. COMP.'!#REF!</f>
        <v>#REF!</v>
      </c>
      <c r="VQW13" s="293" t="e">
        <f>ROUND(VQU13*VQV13,2)</f>
        <v>#REF!</v>
      </c>
      <c r="VQX13" s="292" t="e">
        <f>'PLAN. COMP.'!#REF!</f>
        <v>#REF!</v>
      </c>
      <c r="VQY13" s="293" t="e">
        <f>ROUND(VQW13*VQX13,2)</f>
        <v>#REF!</v>
      </c>
      <c r="VQZ13" s="292" t="e">
        <f>'PLAN. COMP.'!#REF!</f>
        <v>#REF!</v>
      </c>
      <c r="VRA13" s="293" t="e">
        <f>ROUND(VQY13*VQZ13,2)</f>
        <v>#REF!</v>
      </c>
      <c r="VRB13" s="292" t="e">
        <f>'PLAN. COMP.'!#REF!</f>
        <v>#REF!</v>
      </c>
      <c r="VRC13" s="293" t="e">
        <f>ROUND(VRA13*VRB13,2)</f>
        <v>#REF!</v>
      </c>
      <c r="VRD13" s="292" t="e">
        <f>'PLAN. COMP.'!#REF!</f>
        <v>#REF!</v>
      </c>
      <c r="VRE13" s="293" t="e">
        <f>ROUND(VRC13*VRD13,2)</f>
        <v>#REF!</v>
      </c>
      <c r="VRF13" s="292" t="e">
        <f>'PLAN. COMP.'!#REF!</f>
        <v>#REF!</v>
      </c>
      <c r="VRG13" s="293" t="e">
        <f>ROUND(VRE13*VRF13,2)</f>
        <v>#REF!</v>
      </c>
      <c r="VRH13" s="292" t="e">
        <f>'PLAN. COMP.'!#REF!</f>
        <v>#REF!</v>
      </c>
      <c r="VRI13" s="293" t="e">
        <f>ROUND(VRG13*VRH13,2)</f>
        <v>#REF!</v>
      </c>
      <c r="VRJ13" s="292" t="e">
        <f>'PLAN. COMP.'!#REF!</f>
        <v>#REF!</v>
      </c>
      <c r="VRK13" s="293" t="e">
        <f>ROUND(VRI13*VRJ13,2)</f>
        <v>#REF!</v>
      </c>
      <c r="VRL13" s="292" t="e">
        <f>'PLAN. COMP.'!#REF!</f>
        <v>#REF!</v>
      </c>
      <c r="VRM13" s="293" t="e">
        <f>ROUND(VRK13*VRL13,2)</f>
        <v>#REF!</v>
      </c>
      <c r="VRN13" s="292" t="e">
        <f>'PLAN. COMP.'!#REF!</f>
        <v>#REF!</v>
      </c>
      <c r="VRO13" s="293" t="e">
        <f>ROUND(VRM13*VRN13,2)</f>
        <v>#REF!</v>
      </c>
      <c r="VRP13" s="292" t="e">
        <f>'PLAN. COMP.'!#REF!</f>
        <v>#REF!</v>
      </c>
      <c r="VRQ13" s="293" t="e">
        <f>ROUND(VRO13*VRP13,2)</f>
        <v>#REF!</v>
      </c>
      <c r="VRR13" s="292" t="e">
        <f>'PLAN. COMP.'!#REF!</f>
        <v>#REF!</v>
      </c>
      <c r="VRS13" s="293" t="e">
        <f>ROUND(VRQ13*VRR13,2)</f>
        <v>#REF!</v>
      </c>
      <c r="VRT13" s="292" t="e">
        <f>'PLAN. COMP.'!#REF!</f>
        <v>#REF!</v>
      </c>
      <c r="VRU13" s="293" t="e">
        <f>ROUND(VRS13*VRT13,2)</f>
        <v>#REF!</v>
      </c>
      <c r="VRV13" s="292" t="e">
        <f>'PLAN. COMP.'!#REF!</f>
        <v>#REF!</v>
      </c>
      <c r="VRW13" s="293" t="e">
        <f>ROUND(VRU13*VRV13,2)</f>
        <v>#REF!</v>
      </c>
      <c r="VRX13" s="292" t="e">
        <f>'PLAN. COMP.'!#REF!</f>
        <v>#REF!</v>
      </c>
      <c r="VRY13" s="293" t="e">
        <f>ROUND(VRW13*VRX13,2)</f>
        <v>#REF!</v>
      </c>
      <c r="VRZ13" s="292" t="e">
        <f>'PLAN. COMP.'!#REF!</f>
        <v>#REF!</v>
      </c>
      <c r="VSA13" s="293" t="e">
        <f>ROUND(VRY13*VRZ13,2)</f>
        <v>#REF!</v>
      </c>
      <c r="VSB13" s="292" t="e">
        <f>'PLAN. COMP.'!#REF!</f>
        <v>#REF!</v>
      </c>
      <c r="VSC13" s="293" t="e">
        <f>ROUND(VSA13*VSB13,2)</f>
        <v>#REF!</v>
      </c>
      <c r="VSD13" s="292" t="e">
        <f>'PLAN. COMP.'!#REF!</f>
        <v>#REF!</v>
      </c>
      <c r="VSE13" s="293" t="e">
        <f>ROUND(VSC13*VSD13,2)</f>
        <v>#REF!</v>
      </c>
      <c r="VSF13" s="292" t="e">
        <f>'PLAN. COMP.'!#REF!</f>
        <v>#REF!</v>
      </c>
      <c r="VSG13" s="293" t="e">
        <f>ROUND(VSE13*VSF13,2)</f>
        <v>#REF!</v>
      </c>
      <c r="VSH13" s="292" t="e">
        <f>'PLAN. COMP.'!#REF!</f>
        <v>#REF!</v>
      </c>
      <c r="VSI13" s="293" t="e">
        <f>ROUND(VSG13*VSH13,2)</f>
        <v>#REF!</v>
      </c>
      <c r="VSJ13" s="292" t="e">
        <f>'PLAN. COMP.'!#REF!</f>
        <v>#REF!</v>
      </c>
      <c r="VSK13" s="293" t="e">
        <f>ROUND(VSI13*VSJ13,2)</f>
        <v>#REF!</v>
      </c>
      <c r="VSL13" s="292" t="e">
        <f>'PLAN. COMP.'!#REF!</f>
        <v>#REF!</v>
      </c>
      <c r="VSM13" s="293" t="e">
        <f>ROUND(VSK13*VSL13,2)</f>
        <v>#REF!</v>
      </c>
      <c r="VSN13" s="292" t="e">
        <f>'PLAN. COMP.'!#REF!</f>
        <v>#REF!</v>
      </c>
      <c r="VSO13" s="293" t="e">
        <f>ROUND(VSM13*VSN13,2)</f>
        <v>#REF!</v>
      </c>
      <c r="VSP13" s="292" t="e">
        <f>'PLAN. COMP.'!#REF!</f>
        <v>#REF!</v>
      </c>
      <c r="VSQ13" s="293" t="e">
        <f>ROUND(VSO13*VSP13,2)</f>
        <v>#REF!</v>
      </c>
      <c r="VSR13" s="292" t="e">
        <f>'PLAN. COMP.'!#REF!</f>
        <v>#REF!</v>
      </c>
      <c r="VSS13" s="293" t="e">
        <f>ROUND(VSQ13*VSR13,2)</f>
        <v>#REF!</v>
      </c>
      <c r="VST13" s="292" t="e">
        <f>'PLAN. COMP.'!#REF!</f>
        <v>#REF!</v>
      </c>
      <c r="VSU13" s="293" t="e">
        <f>ROUND(VSS13*VST13,2)</f>
        <v>#REF!</v>
      </c>
      <c r="VSV13" s="292" t="e">
        <f>'PLAN. COMP.'!#REF!</f>
        <v>#REF!</v>
      </c>
      <c r="VSW13" s="293" t="e">
        <f>ROUND(VSU13*VSV13,2)</f>
        <v>#REF!</v>
      </c>
      <c r="VSX13" s="292" t="e">
        <f>'PLAN. COMP.'!#REF!</f>
        <v>#REF!</v>
      </c>
      <c r="VSY13" s="293" t="e">
        <f>ROUND(VSW13*VSX13,2)</f>
        <v>#REF!</v>
      </c>
      <c r="VSZ13" s="292" t="e">
        <f>'PLAN. COMP.'!#REF!</f>
        <v>#REF!</v>
      </c>
      <c r="VTA13" s="293" t="e">
        <f>ROUND(VSY13*VSZ13,2)</f>
        <v>#REF!</v>
      </c>
      <c r="VTB13" s="292" t="e">
        <f>'PLAN. COMP.'!#REF!</f>
        <v>#REF!</v>
      </c>
      <c r="VTC13" s="293" t="e">
        <f>ROUND(VTA13*VTB13,2)</f>
        <v>#REF!</v>
      </c>
      <c r="VTD13" s="292" t="e">
        <f>'PLAN. COMP.'!#REF!</f>
        <v>#REF!</v>
      </c>
      <c r="VTE13" s="293" t="e">
        <f>ROUND(VTC13*VTD13,2)</f>
        <v>#REF!</v>
      </c>
      <c r="VTF13" s="292" t="e">
        <f>'PLAN. COMP.'!#REF!</f>
        <v>#REF!</v>
      </c>
      <c r="VTG13" s="293" t="e">
        <f>ROUND(VTE13*VTF13,2)</f>
        <v>#REF!</v>
      </c>
      <c r="VTH13" s="292" t="e">
        <f>'PLAN. COMP.'!#REF!</f>
        <v>#REF!</v>
      </c>
      <c r="VTI13" s="293" t="e">
        <f>ROUND(VTG13*VTH13,2)</f>
        <v>#REF!</v>
      </c>
      <c r="VTJ13" s="292" t="e">
        <f>'PLAN. COMP.'!#REF!</f>
        <v>#REF!</v>
      </c>
      <c r="VTK13" s="293" t="e">
        <f>ROUND(VTI13*VTJ13,2)</f>
        <v>#REF!</v>
      </c>
      <c r="VTL13" s="292" t="e">
        <f>'PLAN. COMP.'!#REF!</f>
        <v>#REF!</v>
      </c>
      <c r="VTM13" s="293" t="e">
        <f>ROUND(VTK13*VTL13,2)</f>
        <v>#REF!</v>
      </c>
      <c r="VTN13" s="292" t="e">
        <f>'PLAN. COMP.'!#REF!</f>
        <v>#REF!</v>
      </c>
      <c r="VTO13" s="293" t="e">
        <f>ROUND(VTM13*VTN13,2)</f>
        <v>#REF!</v>
      </c>
      <c r="VTP13" s="292" t="e">
        <f>'PLAN. COMP.'!#REF!</f>
        <v>#REF!</v>
      </c>
      <c r="VTQ13" s="293" t="e">
        <f>ROUND(VTO13*VTP13,2)</f>
        <v>#REF!</v>
      </c>
      <c r="VTR13" s="292" t="e">
        <f>'PLAN. COMP.'!#REF!</f>
        <v>#REF!</v>
      </c>
      <c r="VTS13" s="293" t="e">
        <f>ROUND(VTQ13*VTR13,2)</f>
        <v>#REF!</v>
      </c>
      <c r="VTT13" s="292" t="e">
        <f>'PLAN. COMP.'!#REF!</f>
        <v>#REF!</v>
      </c>
      <c r="VTU13" s="293" t="e">
        <f>ROUND(VTS13*VTT13,2)</f>
        <v>#REF!</v>
      </c>
      <c r="VTV13" s="292" t="e">
        <f>'PLAN. COMP.'!#REF!</f>
        <v>#REF!</v>
      </c>
      <c r="VTW13" s="293" t="e">
        <f>ROUND(VTU13*VTV13,2)</f>
        <v>#REF!</v>
      </c>
      <c r="VTX13" s="292" t="e">
        <f>'PLAN. COMP.'!#REF!</f>
        <v>#REF!</v>
      </c>
      <c r="VTY13" s="293" t="e">
        <f>ROUND(VTW13*VTX13,2)</f>
        <v>#REF!</v>
      </c>
      <c r="VTZ13" s="292" t="e">
        <f>'PLAN. COMP.'!#REF!</f>
        <v>#REF!</v>
      </c>
      <c r="VUA13" s="293" t="e">
        <f>ROUND(VTY13*VTZ13,2)</f>
        <v>#REF!</v>
      </c>
      <c r="VUB13" s="292" t="e">
        <f>'PLAN. COMP.'!#REF!</f>
        <v>#REF!</v>
      </c>
      <c r="VUC13" s="293" t="e">
        <f>ROUND(VUA13*VUB13,2)</f>
        <v>#REF!</v>
      </c>
      <c r="VUD13" s="292" t="e">
        <f>'PLAN. COMP.'!#REF!</f>
        <v>#REF!</v>
      </c>
      <c r="VUE13" s="293" t="e">
        <f>ROUND(VUC13*VUD13,2)</f>
        <v>#REF!</v>
      </c>
      <c r="VUF13" s="292" t="e">
        <f>'PLAN. COMP.'!#REF!</f>
        <v>#REF!</v>
      </c>
      <c r="VUG13" s="293" t="e">
        <f>ROUND(VUE13*VUF13,2)</f>
        <v>#REF!</v>
      </c>
      <c r="VUH13" s="292" t="e">
        <f>'PLAN. COMP.'!#REF!</f>
        <v>#REF!</v>
      </c>
      <c r="VUI13" s="293" t="e">
        <f>ROUND(VUG13*VUH13,2)</f>
        <v>#REF!</v>
      </c>
      <c r="VUJ13" s="292" t="e">
        <f>'PLAN. COMP.'!#REF!</f>
        <v>#REF!</v>
      </c>
      <c r="VUK13" s="293" t="e">
        <f>ROUND(VUI13*VUJ13,2)</f>
        <v>#REF!</v>
      </c>
      <c r="VUL13" s="292" t="e">
        <f>'PLAN. COMP.'!#REF!</f>
        <v>#REF!</v>
      </c>
      <c r="VUM13" s="293" t="e">
        <f>ROUND(VUK13*VUL13,2)</f>
        <v>#REF!</v>
      </c>
      <c r="VUN13" s="292" t="e">
        <f>'PLAN. COMP.'!#REF!</f>
        <v>#REF!</v>
      </c>
      <c r="VUO13" s="293" t="e">
        <f>ROUND(VUM13*VUN13,2)</f>
        <v>#REF!</v>
      </c>
      <c r="VUP13" s="292" t="e">
        <f>'PLAN. COMP.'!#REF!</f>
        <v>#REF!</v>
      </c>
      <c r="VUQ13" s="293" t="e">
        <f>ROUND(VUO13*VUP13,2)</f>
        <v>#REF!</v>
      </c>
      <c r="VUR13" s="292" t="e">
        <f>'PLAN. COMP.'!#REF!</f>
        <v>#REF!</v>
      </c>
      <c r="VUS13" s="293" t="e">
        <f>ROUND(VUQ13*VUR13,2)</f>
        <v>#REF!</v>
      </c>
      <c r="VUT13" s="292" t="e">
        <f>'PLAN. COMP.'!#REF!</f>
        <v>#REF!</v>
      </c>
      <c r="VUU13" s="293" t="e">
        <f>ROUND(VUS13*VUT13,2)</f>
        <v>#REF!</v>
      </c>
      <c r="VUV13" s="292" t="e">
        <f>'PLAN. COMP.'!#REF!</f>
        <v>#REF!</v>
      </c>
      <c r="VUW13" s="293" t="e">
        <f>ROUND(VUU13*VUV13,2)</f>
        <v>#REF!</v>
      </c>
      <c r="VUX13" s="292" t="e">
        <f>'PLAN. COMP.'!#REF!</f>
        <v>#REF!</v>
      </c>
      <c r="VUY13" s="293" t="e">
        <f>ROUND(VUW13*VUX13,2)</f>
        <v>#REF!</v>
      </c>
      <c r="VUZ13" s="292" t="e">
        <f>'PLAN. COMP.'!#REF!</f>
        <v>#REF!</v>
      </c>
      <c r="VVA13" s="293" t="e">
        <f>ROUND(VUY13*VUZ13,2)</f>
        <v>#REF!</v>
      </c>
      <c r="VVB13" s="292" t="e">
        <f>'PLAN. COMP.'!#REF!</f>
        <v>#REF!</v>
      </c>
      <c r="VVC13" s="293" t="e">
        <f>ROUND(VVA13*VVB13,2)</f>
        <v>#REF!</v>
      </c>
      <c r="VVD13" s="292" t="e">
        <f>'PLAN. COMP.'!#REF!</f>
        <v>#REF!</v>
      </c>
      <c r="VVE13" s="293" t="e">
        <f>ROUND(VVC13*VVD13,2)</f>
        <v>#REF!</v>
      </c>
      <c r="VVF13" s="292" t="e">
        <f>'PLAN. COMP.'!#REF!</f>
        <v>#REF!</v>
      </c>
      <c r="VVG13" s="293" t="e">
        <f>ROUND(VVE13*VVF13,2)</f>
        <v>#REF!</v>
      </c>
      <c r="VVH13" s="292" t="e">
        <f>'PLAN. COMP.'!#REF!</f>
        <v>#REF!</v>
      </c>
      <c r="VVI13" s="293" t="e">
        <f>ROUND(VVG13*VVH13,2)</f>
        <v>#REF!</v>
      </c>
      <c r="VVJ13" s="292" t="e">
        <f>'PLAN. COMP.'!#REF!</f>
        <v>#REF!</v>
      </c>
      <c r="VVK13" s="293" t="e">
        <f>ROUND(VVI13*VVJ13,2)</f>
        <v>#REF!</v>
      </c>
      <c r="VVL13" s="292" t="e">
        <f>'PLAN. COMP.'!#REF!</f>
        <v>#REF!</v>
      </c>
      <c r="VVM13" s="293" t="e">
        <f>ROUND(VVK13*VVL13,2)</f>
        <v>#REF!</v>
      </c>
      <c r="VVN13" s="292" t="e">
        <f>'PLAN. COMP.'!#REF!</f>
        <v>#REF!</v>
      </c>
      <c r="VVO13" s="293" t="e">
        <f>ROUND(VVM13*VVN13,2)</f>
        <v>#REF!</v>
      </c>
      <c r="VVP13" s="292" t="e">
        <f>'PLAN. COMP.'!#REF!</f>
        <v>#REF!</v>
      </c>
      <c r="VVQ13" s="293" t="e">
        <f>ROUND(VVO13*VVP13,2)</f>
        <v>#REF!</v>
      </c>
      <c r="VVR13" s="292" t="e">
        <f>'PLAN. COMP.'!#REF!</f>
        <v>#REF!</v>
      </c>
      <c r="VVS13" s="293" t="e">
        <f>ROUND(VVQ13*VVR13,2)</f>
        <v>#REF!</v>
      </c>
      <c r="VVT13" s="292" t="e">
        <f>'PLAN. COMP.'!#REF!</f>
        <v>#REF!</v>
      </c>
      <c r="VVU13" s="293" t="e">
        <f>ROUND(VVS13*VVT13,2)</f>
        <v>#REF!</v>
      </c>
      <c r="VVV13" s="292" t="e">
        <f>'PLAN. COMP.'!#REF!</f>
        <v>#REF!</v>
      </c>
      <c r="VVW13" s="293" t="e">
        <f>ROUND(VVU13*VVV13,2)</f>
        <v>#REF!</v>
      </c>
      <c r="VVX13" s="292" t="e">
        <f>'PLAN. COMP.'!#REF!</f>
        <v>#REF!</v>
      </c>
      <c r="VVY13" s="293" t="e">
        <f>ROUND(VVW13*VVX13,2)</f>
        <v>#REF!</v>
      </c>
      <c r="VVZ13" s="292" t="e">
        <f>'PLAN. COMP.'!#REF!</f>
        <v>#REF!</v>
      </c>
      <c r="VWA13" s="293" t="e">
        <f>ROUND(VVY13*VVZ13,2)</f>
        <v>#REF!</v>
      </c>
      <c r="VWB13" s="292" t="e">
        <f>'PLAN. COMP.'!#REF!</f>
        <v>#REF!</v>
      </c>
      <c r="VWC13" s="293" t="e">
        <f>ROUND(VWA13*VWB13,2)</f>
        <v>#REF!</v>
      </c>
      <c r="VWD13" s="292" t="e">
        <f>'PLAN. COMP.'!#REF!</f>
        <v>#REF!</v>
      </c>
      <c r="VWE13" s="293" t="e">
        <f>ROUND(VWC13*VWD13,2)</f>
        <v>#REF!</v>
      </c>
      <c r="VWF13" s="292" t="e">
        <f>'PLAN. COMP.'!#REF!</f>
        <v>#REF!</v>
      </c>
      <c r="VWG13" s="293" t="e">
        <f>ROUND(VWE13*VWF13,2)</f>
        <v>#REF!</v>
      </c>
      <c r="VWH13" s="292" t="e">
        <f>'PLAN. COMP.'!#REF!</f>
        <v>#REF!</v>
      </c>
      <c r="VWI13" s="293" t="e">
        <f>ROUND(VWG13*VWH13,2)</f>
        <v>#REF!</v>
      </c>
      <c r="VWJ13" s="292" t="e">
        <f>'PLAN. COMP.'!#REF!</f>
        <v>#REF!</v>
      </c>
      <c r="VWK13" s="293" t="e">
        <f>ROUND(VWI13*VWJ13,2)</f>
        <v>#REF!</v>
      </c>
      <c r="VWL13" s="292" t="e">
        <f>'PLAN. COMP.'!#REF!</f>
        <v>#REF!</v>
      </c>
      <c r="VWM13" s="293" t="e">
        <f>ROUND(VWK13*VWL13,2)</f>
        <v>#REF!</v>
      </c>
      <c r="VWN13" s="292" t="e">
        <f>'PLAN. COMP.'!#REF!</f>
        <v>#REF!</v>
      </c>
      <c r="VWO13" s="293" t="e">
        <f>ROUND(VWM13*VWN13,2)</f>
        <v>#REF!</v>
      </c>
      <c r="VWP13" s="292" t="e">
        <f>'PLAN. COMP.'!#REF!</f>
        <v>#REF!</v>
      </c>
      <c r="VWQ13" s="293" t="e">
        <f>ROUND(VWO13*VWP13,2)</f>
        <v>#REF!</v>
      </c>
      <c r="VWR13" s="292" t="e">
        <f>'PLAN. COMP.'!#REF!</f>
        <v>#REF!</v>
      </c>
      <c r="VWS13" s="293" t="e">
        <f>ROUND(VWQ13*VWR13,2)</f>
        <v>#REF!</v>
      </c>
      <c r="VWT13" s="292" t="e">
        <f>'PLAN. COMP.'!#REF!</f>
        <v>#REF!</v>
      </c>
      <c r="VWU13" s="293" t="e">
        <f>ROUND(VWS13*VWT13,2)</f>
        <v>#REF!</v>
      </c>
      <c r="VWV13" s="292" t="e">
        <f>'PLAN. COMP.'!#REF!</f>
        <v>#REF!</v>
      </c>
      <c r="VWW13" s="293" t="e">
        <f>ROUND(VWU13*VWV13,2)</f>
        <v>#REF!</v>
      </c>
      <c r="VWX13" s="292" t="e">
        <f>'PLAN. COMP.'!#REF!</f>
        <v>#REF!</v>
      </c>
      <c r="VWY13" s="293" t="e">
        <f>ROUND(VWW13*VWX13,2)</f>
        <v>#REF!</v>
      </c>
      <c r="VWZ13" s="292" t="e">
        <f>'PLAN. COMP.'!#REF!</f>
        <v>#REF!</v>
      </c>
      <c r="VXA13" s="293" t="e">
        <f>ROUND(VWY13*VWZ13,2)</f>
        <v>#REF!</v>
      </c>
      <c r="VXB13" s="292" t="e">
        <f>'PLAN. COMP.'!#REF!</f>
        <v>#REF!</v>
      </c>
      <c r="VXC13" s="293" t="e">
        <f>ROUND(VXA13*VXB13,2)</f>
        <v>#REF!</v>
      </c>
      <c r="VXD13" s="292" t="e">
        <f>'PLAN. COMP.'!#REF!</f>
        <v>#REF!</v>
      </c>
      <c r="VXE13" s="293" t="e">
        <f>ROUND(VXC13*VXD13,2)</f>
        <v>#REF!</v>
      </c>
      <c r="VXF13" s="292" t="e">
        <f>'PLAN. COMP.'!#REF!</f>
        <v>#REF!</v>
      </c>
      <c r="VXG13" s="293" t="e">
        <f>ROUND(VXE13*VXF13,2)</f>
        <v>#REF!</v>
      </c>
      <c r="VXH13" s="292" t="e">
        <f>'PLAN. COMP.'!#REF!</f>
        <v>#REF!</v>
      </c>
      <c r="VXI13" s="293" t="e">
        <f>ROUND(VXG13*VXH13,2)</f>
        <v>#REF!</v>
      </c>
      <c r="VXJ13" s="292" t="e">
        <f>'PLAN. COMP.'!#REF!</f>
        <v>#REF!</v>
      </c>
      <c r="VXK13" s="293" t="e">
        <f>ROUND(VXI13*VXJ13,2)</f>
        <v>#REF!</v>
      </c>
      <c r="VXL13" s="292" t="e">
        <f>'PLAN. COMP.'!#REF!</f>
        <v>#REF!</v>
      </c>
      <c r="VXM13" s="293" t="e">
        <f>ROUND(VXK13*VXL13,2)</f>
        <v>#REF!</v>
      </c>
      <c r="VXN13" s="292" t="e">
        <f>'PLAN. COMP.'!#REF!</f>
        <v>#REF!</v>
      </c>
      <c r="VXO13" s="293" t="e">
        <f>ROUND(VXM13*VXN13,2)</f>
        <v>#REF!</v>
      </c>
      <c r="VXP13" s="292" t="e">
        <f>'PLAN. COMP.'!#REF!</f>
        <v>#REF!</v>
      </c>
      <c r="VXQ13" s="293" t="e">
        <f>ROUND(VXO13*VXP13,2)</f>
        <v>#REF!</v>
      </c>
      <c r="VXR13" s="292" t="e">
        <f>'PLAN. COMP.'!#REF!</f>
        <v>#REF!</v>
      </c>
      <c r="VXS13" s="293" t="e">
        <f>ROUND(VXQ13*VXR13,2)</f>
        <v>#REF!</v>
      </c>
      <c r="VXT13" s="292" t="e">
        <f>'PLAN. COMP.'!#REF!</f>
        <v>#REF!</v>
      </c>
      <c r="VXU13" s="293" t="e">
        <f>ROUND(VXS13*VXT13,2)</f>
        <v>#REF!</v>
      </c>
      <c r="VXV13" s="292" t="e">
        <f>'PLAN. COMP.'!#REF!</f>
        <v>#REF!</v>
      </c>
      <c r="VXW13" s="293" t="e">
        <f>ROUND(VXU13*VXV13,2)</f>
        <v>#REF!</v>
      </c>
      <c r="VXX13" s="292" t="e">
        <f>'PLAN. COMP.'!#REF!</f>
        <v>#REF!</v>
      </c>
      <c r="VXY13" s="293" t="e">
        <f>ROUND(VXW13*VXX13,2)</f>
        <v>#REF!</v>
      </c>
      <c r="VXZ13" s="292" t="e">
        <f>'PLAN. COMP.'!#REF!</f>
        <v>#REF!</v>
      </c>
      <c r="VYA13" s="293" t="e">
        <f>ROUND(VXY13*VXZ13,2)</f>
        <v>#REF!</v>
      </c>
      <c r="VYB13" s="292" t="e">
        <f>'PLAN. COMP.'!#REF!</f>
        <v>#REF!</v>
      </c>
      <c r="VYC13" s="293" t="e">
        <f>ROUND(VYA13*VYB13,2)</f>
        <v>#REF!</v>
      </c>
      <c r="VYD13" s="292" t="e">
        <f>'PLAN. COMP.'!#REF!</f>
        <v>#REF!</v>
      </c>
      <c r="VYE13" s="293" t="e">
        <f>ROUND(VYC13*VYD13,2)</f>
        <v>#REF!</v>
      </c>
      <c r="VYF13" s="292" t="e">
        <f>'PLAN. COMP.'!#REF!</f>
        <v>#REF!</v>
      </c>
      <c r="VYG13" s="293" t="e">
        <f>ROUND(VYE13*VYF13,2)</f>
        <v>#REF!</v>
      </c>
      <c r="VYH13" s="292" t="e">
        <f>'PLAN. COMP.'!#REF!</f>
        <v>#REF!</v>
      </c>
      <c r="VYI13" s="293" t="e">
        <f>ROUND(VYG13*VYH13,2)</f>
        <v>#REF!</v>
      </c>
      <c r="VYJ13" s="292" t="e">
        <f>'PLAN. COMP.'!#REF!</f>
        <v>#REF!</v>
      </c>
      <c r="VYK13" s="293" t="e">
        <f>ROUND(VYI13*VYJ13,2)</f>
        <v>#REF!</v>
      </c>
      <c r="VYL13" s="292" t="e">
        <f>'PLAN. COMP.'!#REF!</f>
        <v>#REF!</v>
      </c>
      <c r="VYM13" s="293" t="e">
        <f>ROUND(VYK13*VYL13,2)</f>
        <v>#REF!</v>
      </c>
      <c r="VYN13" s="292" t="e">
        <f>'PLAN. COMP.'!#REF!</f>
        <v>#REF!</v>
      </c>
      <c r="VYO13" s="293" t="e">
        <f>ROUND(VYM13*VYN13,2)</f>
        <v>#REF!</v>
      </c>
      <c r="VYP13" s="292" t="e">
        <f>'PLAN. COMP.'!#REF!</f>
        <v>#REF!</v>
      </c>
      <c r="VYQ13" s="293" t="e">
        <f>ROUND(VYO13*VYP13,2)</f>
        <v>#REF!</v>
      </c>
      <c r="VYR13" s="292" t="e">
        <f>'PLAN. COMP.'!#REF!</f>
        <v>#REF!</v>
      </c>
      <c r="VYS13" s="293" t="e">
        <f>ROUND(VYQ13*VYR13,2)</f>
        <v>#REF!</v>
      </c>
      <c r="VYT13" s="292" t="e">
        <f>'PLAN. COMP.'!#REF!</f>
        <v>#REF!</v>
      </c>
      <c r="VYU13" s="293" t="e">
        <f>ROUND(VYS13*VYT13,2)</f>
        <v>#REF!</v>
      </c>
      <c r="VYV13" s="292" t="e">
        <f>'PLAN. COMP.'!#REF!</f>
        <v>#REF!</v>
      </c>
      <c r="VYW13" s="293" t="e">
        <f>ROUND(VYU13*VYV13,2)</f>
        <v>#REF!</v>
      </c>
      <c r="VYX13" s="292" t="e">
        <f>'PLAN. COMP.'!#REF!</f>
        <v>#REF!</v>
      </c>
      <c r="VYY13" s="293" t="e">
        <f>ROUND(VYW13*VYX13,2)</f>
        <v>#REF!</v>
      </c>
      <c r="VYZ13" s="292" t="e">
        <f>'PLAN. COMP.'!#REF!</f>
        <v>#REF!</v>
      </c>
      <c r="VZA13" s="293" t="e">
        <f>ROUND(VYY13*VYZ13,2)</f>
        <v>#REF!</v>
      </c>
      <c r="VZB13" s="292" t="e">
        <f>'PLAN. COMP.'!#REF!</f>
        <v>#REF!</v>
      </c>
      <c r="VZC13" s="293" t="e">
        <f>ROUND(VZA13*VZB13,2)</f>
        <v>#REF!</v>
      </c>
      <c r="VZD13" s="292" t="e">
        <f>'PLAN. COMP.'!#REF!</f>
        <v>#REF!</v>
      </c>
      <c r="VZE13" s="293" t="e">
        <f>ROUND(VZC13*VZD13,2)</f>
        <v>#REF!</v>
      </c>
      <c r="VZF13" s="292" t="e">
        <f>'PLAN. COMP.'!#REF!</f>
        <v>#REF!</v>
      </c>
      <c r="VZG13" s="293" t="e">
        <f>ROUND(VZE13*VZF13,2)</f>
        <v>#REF!</v>
      </c>
      <c r="VZH13" s="292" t="e">
        <f>'PLAN. COMP.'!#REF!</f>
        <v>#REF!</v>
      </c>
      <c r="VZI13" s="293" t="e">
        <f>ROUND(VZG13*VZH13,2)</f>
        <v>#REF!</v>
      </c>
      <c r="VZJ13" s="292" t="e">
        <f>'PLAN. COMP.'!#REF!</f>
        <v>#REF!</v>
      </c>
      <c r="VZK13" s="293" t="e">
        <f>ROUND(VZI13*VZJ13,2)</f>
        <v>#REF!</v>
      </c>
      <c r="VZL13" s="292" t="e">
        <f>'PLAN. COMP.'!#REF!</f>
        <v>#REF!</v>
      </c>
      <c r="VZM13" s="293" t="e">
        <f>ROUND(VZK13*VZL13,2)</f>
        <v>#REF!</v>
      </c>
      <c r="VZN13" s="292" t="e">
        <f>'PLAN. COMP.'!#REF!</f>
        <v>#REF!</v>
      </c>
      <c r="VZO13" s="293" t="e">
        <f>ROUND(VZM13*VZN13,2)</f>
        <v>#REF!</v>
      </c>
      <c r="VZP13" s="292" t="e">
        <f>'PLAN. COMP.'!#REF!</f>
        <v>#REF!</v>
      </c>
      <c r="VZQ13" s="293" t="e">
        <f>ROUND(VZO13*VZP13,2)</f>
        <v>#REF!</v>
      </c>
      <c r="VZR13" s="292" t="e">
        <f>'PLAN. COMP.'!#REF!</f>
        <v>#REF!</v>
      </c>
      <c r="VZS13" s="293" t="e">
        <f>ROUND(VZQ13*VZR13,2)</f>
        <v>#REF!</v>
      </c>
      <c r="VZT13" s="292" t="e">
        <f>'PLAN. COMP.'!#REF!</f>
        <v>#REF!</v>
      </c>
      <c r="VZU13" s="293" t="e">
        <f>ROUND(VZS13*VZT13,2)</f>
        <v>#REF!</v>
      </c>
      <c r="VZV13" s="292" t="e">
        <f>'PLAN. COMP.'!#REF!</f>
        <v>#REF!</v>
      </c>
      <c r="VZW13" s="293" t="e">
        <f>ROUND(VZU13*VZV13,2)</f>
        <v>#REF!</v>
      </c>
      <c r="VZX13" s="292" t="e">
        <f>'PLAN. COMP.'!#REF!</f>
        <v>#REF!</v>
      </c>
      <c r="VZY13" s="293" t="e">
        <f>ROUND(VZW13*VZX13,2)</f>
        <v>#REF!</v>
      </c>
      <c r="VZZ13" s="292" t="e">
        <f>'PLAN. COMP.'!#REF!</f>
        <v>#REF!</v>
      </c>
      <c r="WAA13" s="293" t="e">
        <f>ROUND(VZY13*VZZ13,2)</f>
        <v>#REF!</v>
      </c>
      <c r="WAB13" s="292" t="e">
        <f>'PLAN. COMP.'!#REF!</f>
        <v>#REF!</v>
      </c>
      <c r="WAC13" s="293" t="e">
        <f>ROUND(WAA13*WAB13,2)</f>
        <v>#REF!</v>
      </c>
      <c r="WAD13" s="292" t="e">
        <f>'PLAN. COMP.'!#REF!</f>
        <v>#REF!</v>
      </c>
      <c r="WAE13" s="293" t="e">
        <f>ROUND(WAC13*WAD13,2)</f>
        <v>#REF!</v>
      </c>
      <c r="WAF13" s="292" t="e">
        <f>'PLAN. COMP.'!#REF!</f>
        <v>#REF!</v>
      </c>
      <c r="WAG13" s="293" t="e">
        <f>ROUND(WAE13*WAF13,2)</f>
        <v>#REF!</v>
      </c>
      <c r="WAH13" s="292" t="e">
        <f>'PLAN. COMP.'!#REF!</f>
        <v>#REF!</v>
      </c>
      <c r="WAI13" s="293" t="e">
        <f>ROUND(WAG13*WAH13,2)</f>
        <v>#REF!</v>
      </c>
      <c r="WAJ13" s="292" t="e">
        <f>'PLAN. COMP.'!#REF!</f>
        <v>#REF!</v>
      </c>
      <c r="WAK13" s="293" t="e">
        <f>ROUND(WAI13*WAJ13,2)</f>
        <v>#REF!</v>
      </c>
      <c r="WAL13" s="292" t="e">
        <f>'PLAN. COMP.'!#REF!</f>
        <v>#REF!</v>
      </c>
      <c r="WAM13" s="293" t="e">
        <f>ROUND(WAK13*WAL13,2)</f>
        <v>#REF!</v>
      </c>
      <c r="WAN13" s="292" t="e">
        <f>'PLAN. COMP.'!#REF!</f>
        <v>#REF!</v>
      </c>
      <c r="WAO13" s="293" t="e">
        <f>ROUND(WAM13*WAN13,2)</f>
        <v>#REF!</v>
      </c>
      <c r="WAP13" s="292" t="e">
        <f>'PLAN. COMP.'!#REF!</f>
        <v>#REF!</v>
      </c>
      <c r="WAQ13" s="293" t="e">
        <f>ROUND(WAO13*WAP13,2)</f>
        <v>#REF!</v>
      </c>
      <c r="WAR13" s="292" t="e">
        <f>'PLAN. COMP.'!#REF!</f>
        <v>#REF!</v>
      </c>
      <c r="WAS13" s="293" t="e">
        <f>ROUND(WAQ13*WAR13,2)</f>
        <v>#REF!</v>
      </c>
      <c r="WAT13" s="292" t="e">
        <f>'PLAN. COMP.'!#REF!</f>
        <v>#REF!</v>
      </c>
      <c r="WAU13" s="293" t="e">
        <f>ROUND(WAS13*WAT13,2)</f>
        <v>#REF!</v>
      </c>
      <c r="WAV13" s="292" t="e">
        <f>'PLAN. COMP.'!#REF!</f>
        <v>#REF!</v>
      </c>
      <c r="WAW13" s="293" t="e">
        <f>ROUND(WAU13*WAV13,2)</f>
        <v>#REF!</v>
      </c>
      <c r="WAX13" s="292" t="e">
        <f>'PLAN. COMP.'!#REF!</f>
        <v>#REF!</v>
      </c>
      <c r="WAY13" s="293" t="e">
        <f>ROUND(WAW13*WAX13,2)</f>
        <v>#REF!</v>
      </c>
      <c r="WAZ13" s="292" t="e">
        <f>'PLAN. COMP.'!#REF!</f>
        <v>#REF!</v>
      </c>
      <c r="WBA13" s="293" t="e">
        <f>ROUND(WAY13*WAZ13,2)</f>
        <v>#REF!</v>
      </c>
      <c r="WBB13" s="292" t="e">
        <f>'PLAN. COMP.'!#REF!</f>
        <v>#REF!</v>
      </c>
      <c r="WBC13" s="293" t="e">
        <f>ROUND(WBA13*WBB13,2)</f>
        <v>#REF!</v>
      </c>
      <c r="WBD13" s="292" t="e">
        <f>'PLAN. COMP.'!#REF!</f>
        <v>#REF!</v>
      </c>
      <c r="WBE13" s="293" t="e">
        <f>ROUND(WBC13*WBD13,2)</f>
        <v>#REF!</v>
      </c>
      <c r="WBF13" s="292" t="e">
        <f>'PLAN. COMP.'!#REF!</f>
        <v>#REF!</v>
      </c>
      <c r="WBG13" s="293" t="e">
        <f>ROUND(WBE13*WBF13,2)</f>
        <v>#REF!</v>
      </c>
      <c r="WBH13" s="292" t="e">
        <f>'PLAN. COMP.'!#REF!</f>
        <v>#REF!</v>
      </c>
      <c r="WBI13" s="293" t="e">
        <f>ROUND(WBG13*WBH13,2)</f>
        <v>#REF!</v>
      </c>
      <c r="WBJ13" s="292" t="e">
        <f>'PLAN. COMP.'!#REF!</f>
        <v>#REF!</v>
      </c>
      <c r="WBK13" s="293" t="e">
        <f>ROUND(WBI13*WBJ13,2)</f>
        <v>#REF!</v>
      </c>
      <c r="WBL13" s="292" t="e">
        <f>'PLAN. COMP.'!#REF!</f>
        <v>#REF!</v>
      </c>
      <c r="WBM13" s="293" t="e">
        <f>ROUND(WBK13*WBL13,2)</f>
        <v>#REF!</v>
      </c>
      <c r="WBN13" s="292" t="e">
        <f>'PLAN. COMP.'!#REF!</f>
        <v>#REF!</v>
      </c>
      <c r="WBO13" s="293" t="e">
        <f>ROUND(WBM13*WBN13,2)</f>
        <v>#REF!</v>
      </c>
      <c r="WBP13" s="292" t="e">
        <f>'PLAN. COMP.'!#REF!</f>
        <v>#REF!</v>
      </c>
      <c r="WBQ13" s="293" t="e">
        <f>ROUND(WBO13*WBP13,2)</f>
        <v>#REF!</v>
      </c>
      <c r="WBR13" s="292" t="e">
        <f>'PLAN. COMP.'!#REF!</f>
        <v>#REF!</v>
      </c>
      <c r="WBS13" s="293" t="e">
        <f>ROUND(WBQ13*WBR13,2)</f>
        <v>#REF!</v>
      </c>
      <c r="WBT13" s="292" t="e">
        <f>'PLAN. COMP.'!#REF!</f>
        <v>#REF!</v>
      </c>
      <c r="WBU13" s="293" t="e">
        <f>ROUND(WBS13*WBT13,2)</f>
        <v>#REF!</v>
      </c>
      <c r="WBV13" s="292" t="e">
        <f>'PLAN. COMP.'!#REF!</f>
        <v>#REF!</v>
      </c>
      <c r="WBW13" s="293" t="e">
        <f>ROUND(WBU13*WBV13,2)</f>
        <v>#REF!</v>
      </c>
      <c r="WBX13" s="292" t="e">
        <f>'PLAN. COMP.'!#REF!</f>
        <v>#REF!</v>
      </c>
      <c r="WBY13" s="293" t="e">
        <f>ROUND(WBW13*WBX13,2)</f>
        <v>#REF!</v>
      </c>
      <c r="WBZ13" s="292" t="e">
        <f>'PLAN. COMP.'!#REF!</f>
        <v>#REF!</v>
      </c>
      <c r="WCA13" s="293" t="e">
        <f>ROUND(WBY13*WBZ13,2)</f>
        <v>#REF!</v>
      </c>
      <c r="WCB13" s="292" t="e">
        <f>'PLAN. COMP.'!#REF!</f>
        <v>#REF!</v>
      </c>
      <c r="WCC13" s="293" t="e">
        <f>ROUND(WCA13*WCB13,2)</f>
        <v>#REF!</v>
      </c>
      <c r="WCD13" s="292" t="e">
        <f>'PLAN. COMP.'!#REF!</f>
        <v>#REF!</v>
      </c>
      <c r="WCE13" s="293" t="e">
        <f>ROUND(WCC13*WCD13,2)</f>
        <v>#REF!</v>
      </c>
      <c r="WCF13" s="292" t="e">
        <f>'PLAN. COMP.'!#REF!</f>
        <v>#REF!</v>
      </c>
      <c r="WCG13" s="293" t="e">
        <f>ROUND(WCE13*WCF13,2)</f>
        <v>#REF!</v>
      </c>
      <c r="WCH13" s="292" t="e">
        <f>'PLAN. COMP.'!#REF!</f>
        <v>#REF!</v>
      </c>
      <c r="WCI13" s="293" t="e">
        <f>ROUND(WCG13*WCH13,2)</f>
        <v>#REF!</v>
      </c>
      <c r="WCJ13" s="292" t="e">
        <f>'PLAN. COMP.'!#REF!</f>
        <v>#REF!</v>
      </c>
      <c r="WCK13" s="293" t="e">
        <f>ROUND(WCI13*WCJ13,2)</f>
        <v>#REF!</v>
      </c>
      <c r="WCL13" s="292" t="e">
        <f>'PLAN. COMP.'!#REF!</f>
        <v>#REF!</v>
      </c>
      <c r="WCM13" s="293" t="e">
        <f>ROUND(WCK13*WCL13,2)</f>
        <v>#REF!</v>
      </c>
      <c r="WCN13" s="292" t="e">
        <f>'PLAN. COMP.'!#REF!</f>
        <v>#REF!</v>
      </c>
      <c r="WCO13" s="293" t="e">
        <f>ROUND(WCM13*WCN13,2)</f>
        <v>#REF!</v>
      </c>
      <c r="WCP13" s="292" t="e">
        <f>'PLAN. COMP.'!#REF!</f>
        <v>#REF!</v>
      </c>
      <c r="WCQ13" s="293" t="e">
        <f>ROUND(WCO13*WCP13,2)</f>
        <v>#REF!</v>
      </c>
      <c r="WCR13" s="292" t="e">
        <f>'PLAN. COMP.'!#REF!</f>
        <v>#REF!</v>
      </c>
      <c r="WCS13" s="293" t="e">
        <f>ROUND(WCQ13*WCR13,2)</f>
        <v>#REF!</v>
      </c>
      <c r="WCT13" s="292" t="e">
        <f>'PLAN. COMP.'!#REF!</f>
        <v>#REF!</v>
      </c>
      <c r="WCU13" s="293" t="e">
        <f>ROUND(WCS13*WCT13,2)</f>
        <v>#REF!</v>
      </c>
      <c r="WCV13" s="292" t="e">
        <f>'PLAN. COMP.'!#REF!</f>
        <v>#REF!</v>
      </c>
      <c r="WCW13" s="293" t="e">
        <f>ROUND(WCU13*WCV13,2)</f>
        <v>#REF!</v>
      </c>
      <c r="WCX13" s="292" t="e">
        <f>'PLAN. COMP.'!#REF!</f>
        <v>#REF!</v>
      </c>
      <c r="WCY13" s="293" t="e">
        <f>ROUND(WCW13*WCX13,2)</f>
        <v>#REF!</v>
      </c>
      <c r="WCZ13" s="292" t="e">
        <f>'PLAN. COMP.'!#REF!</f>
        <v>#REF!</v>
      </c>
      <c r="WDA13" s="293" t="e">
        <f>ROUND(WCY13*WCZ13,2)</f>
        <v>#REF!</v>
      </c>
      <c r="WDB13" s="292" t="e">
        <f>'PLAN. COMP.'!#REF!</f>
        <v>#REF!</v>
      </c>
      <c r="WDC13" s="293" t="e">
        <f>ROUND(WDA13*WDB13,2)</f>
        <v>#REF!</v>
      </c>
      <c r="WDD13" s="292" t="e">
        <f>'PLAN. COMP.'!#REF!</f>
        <v>#REF!</v>
      </c>
      <c r="WDE13" s="293" t="e">
        <f>ROUND(WDC13*WDD13,2)</f>
        <v>#REF!</v>
      </c>
      <c r="WDF13" s="292" t="e">
        <f>'PLAN. COMP.'!#REF!</f>
        <v>#REF!</v>
      </c>
      <c r="WDG13" s="293" t="e">
        <f>ROUND(WDE13*WDF13,2)</f>
        <v>#REF!</v>
      </c>
      <c r="WDH13" s="292" t="e">
        <f>'PLAN. COMP.'!#REF!</f>
        <v>#REF!</v>
      </c>
      <c r="WDI13" s="293" t="e">
        <f>ROUND(WDG13*WDH13,2)</f>
        <v>#REF!</v>
      </c>
      <c r="WDJ13" s="292" t="e">
        <f>'PLAN. COMP.'!#REF!</f>
        <v>#REF!</v>
      </c>
      <c r="WDK13" s="293" t="e">
        <f>ROUND(WDI13*WDJ13,2)</f>
        <v>#REF!</v>
      </c>
      <c r="WDL13" s="292" t="e">
        <f>'PLAN. COMP.'!#REF!</f>
        <v>#REF!</v>
      </c>
      <c r="WDM13" s="293" t="e">
        <f>ROUND(WDK13*WDL13,2)</f>
        <v>#REF!</v>
      </c>
      <c r="WDN13" s="292" t="e">
        <f>'PLAN. COMP.'!#REF!</f>
        <v>#REF!</v>
      </c>
      <c r="WDO13" s="293" t="e">
        <f>ROUND(WDM13*WDN13,2)</f>
        <v>#REF!</v>
      </c>
      <c r="WDP13" s="292" t="e">
        <f>'PLAN. COMP.'!#REF!</f>
        <v>#REF!</v>
      </c>
      <c r="WDQ13" s="293" t="e">
        <f>ROUND(WDO13*WDP13,2)</f>
        <v>#REF!</v>
      </c>
      <c r="WDR13" s="292" t="e">
        <f>'PLAN. COMP.'!#REF!</f>
        <v>#REF!</v>
      </c>
      <c r="WDS13" s="293" t="e">
        <f>ROUND(WDQ13*WDR13,2)</f>
        <v>#REF!</v>
      </c>
      <c r="WDT13" s="292" t="e">
        <f>'PLAN. COMP.'!#REF!</f>
        <v>#REF!</v>
      </c>
      <c r="WDU13" s="293" t="e">
        <f>ROUND(WDS13*WDT13,2)</f>
        <v>#REF!</v>
      </c>
      <c r="WDV13" s="292" t="e">
        <f>'PLAN. COMP.'!#REF!</f>
        <v>#REF!</v>
      </c>
      <c r="WDW13" s="293" t="e">
        <f>ROUND(WDU13*WDV13,2)</f>
        <v>#REF!</v>
      </c>
      <c r="WDX13" s="292" t="e">
        <f>'PLAN. COMP.'!#REF!</f>
        <v>#REF!</v>
      </c>
      <c r="WDY13" s="293" t="e">
        <f>ROUND(WDW13*WDX13,2)</f>
        <v>#REF!</v>
      </c>
      <c r="WDZ13" s="292" t="e">
        <f>'PLAN. COMP.'!#REF!</f>
        <v>#REF!</v>
      </c>
      <c r="WEA13" s="293" t="e">
        <f>ROUND(WDY13*WDZ13,2)</f>
        <v>#REF!</v>
      </c>
      <c r="WEB13" s="292" t="e">
        <f>'PLAN. COMP.'!#REF!</f>
        <v>#REF!</v>
      </c>
      <c r="WEC13" s="293" t="e">
        <f>ROUND(WEA13*WEB13,2)</f>
        <v>#REF!</v>
      </c>
      <c r="WED13" s="292" t="e">
        <f>'PLAN. COMP.'!#REF!</f>
        <v>#REF!</v>
      </c>
      <c r="WEE13" s="293" t="e">
        <f>ROUND(WEC13*WED13,2)</f>
        <v>#REF!</v>
      </c>
      <c r="WEF13" s="292" t="e">
        <f>'PLAN. COMP.'!#REF!</f>
        <v>#REF!</v>
      </c>
      <c r="WEG13" s="293" t="e">
        <f>ROUND(WEE13*WEF13,2)</f>
        <v>#REF!</v>
      </c>
      <c r="WEH13" s="292" t="e">
        <f>'PLAN. COMP.'!#REF!</f>
        <v>#REF!</v>
      </c>
      <c r="WEI13" s="293" t="e">
        <f>ROUND(WEG13*WEH13,2)</f>
        <v>#REF!</v>
      </c>
      <c r="WEJ13" s="292" t="e">
        <f>'PLAN. COMP.'!#REF!</f>
        <v>#REF!</v>
      </c>
      <c r="WEK13" s="293" t="e">
        <f>ROUND(WEI13*WEJ13,2)</f>
        <v>#REF!</v>
      </c>
      <c r="WEL13" s="292" t="e">
        <f>'PLAN. COMP.'!#REF!</f>
        <v>#REF!</v>
      </c>
      <c r="WEM13" s="293" t="e">
        <f>ROUND(WEK13*WEL13,2)</f>
        <v>#REF!</v>
      </c>
      <c r="WEN13" s="292" t="e">
        <f>'PLAN. COMP.'!#REF!</f>
        <v>#REF!</v>
      </c>
      <c r="WEO13" s="293" t="e">
        <f>ROUND(WEM13*WEN13,2)</f>
        <v>#REF!</v>
      </c>
      <c r="WEP13" s="292" t="e">
        <f>'PLAN. COMP.'!#REF!</f>
        <v>#REF!</v>
      </c>
      <c r="WEQ13" s="293" t="e">
        <f>ROUND(WEO13*WEP13,2)</f>
        <v>#REF!</v>
      </c>
      <c r="WER13" s="292" t="e">
        <f>'PLAN. COMP.'!#REF!</f>
        <v>#REF!</v>
      </c>
      <c r="WES13" s="293" t="e">
        <f>ROUND(WEQ13*WER13,2)</f>
        <v>#REF!</v>
      </c>
      <c r="WET13" s="292" t="e">
        <f>'PLAN. COMP.'!#REF!</f>
        <v>#REF!</v>
      </c>
      <c r="WEU13" s="293" t="e">
        <f>ROUND(WES13*WET13,2)</f>
        <v>#REF!</v>
      </c>
      <c r="WEV13" s="292" t="e">
        <f>'PLAN. COMP.'!#REF!</f>
        <v>#REF!</v>
      </c>
      <c r="WEW13" s="293" t="e">
        <f>ROUND(WEU13*WEV13,2)</f>
        <v>#REF!</v>
      </c>
      <c r="WEX13" s="292" t="e">
        <f>'PLAN. COMP.'!#REF!</f>
        <v>#REF!</v>
      </c>
      <c r="WEY13" s="293" t="e">
        <f>ROUND(WEW13*WEX13,2)</f>
        <v>#REF!</v>
      </c>
      <c r="WEZ13" s="292" t="e">
        <f>'PLAN. COMP.'!#REF!</f>
        <v>#REF!</v>
      </c>
      <c r="WFA13" s="293" t="e">
        <f>ROUND(WEY13*WEZ13,2)</f>
        <v>#REF!</v>
      </c>
      <c r="WFB13" s="292" t="e">
        <f>'PLAN. COMP.'!#REF!</f>
        <v>#REF!</v>
      </c>
      <c r="WFC13" s="293" t="e">
        <f>ROUND(WFA13*WFB13,2)</f>
        <v>#REF!</v>
      </c>
      <c r="WFD13" s="292" t="e">
        <f>'PLAN. COMP.'!#REF!</f>
        <v>#REF!</v>
      </c>
      <c r="WFE13" s="293" t="e">
        <f>ROUND(WFC13*WFD13,2)</f>
        <v>#REF!</v>
      </c>
      <c r="WFF13" s="292" t="e">
        <f>'PLAN. COMP.'!#REF!</f>
        <v>#REF!</v>
      </c>
      <c r="WFG13" s="293" t="e">
        <f>ROUND(WFE13*WFF13,2)</f>
        <v>#REF!</v>
      </c>
      <c r="WFH13" s="292" t="e">
        <f>'PLAN. COMP.'!#REF!</f>
        <v>#REF!</v>
      </c>
      <c r="WFI13" s="293" t="e">
        <f>ROUND(WFG13*WFH13,2)</f>
        <v>#REF!</v>
      </c>
      <c r="WFJ13" s="292" t="e">
        <f>'PLAN. COMP.'!#REF!</f>
        <v>#REF!</v>
      </c>
      <c r="WFK13" s="293" t="e">
        <f>ROUND(WFI13*WFJ13,2)</f>
        <v>#REF!</v>
      </c>
      <c r="WFL13" s="292" t="e">
        <f>'PLAN. COMP.'!#REF!</f>
        <v>#REF!</v>
      </c>
      <c r="WFM13" s="293" t="e">
        <f>ROUND(WFK13*WFL13,2)</f>
        <v>#REF!</v>
      </c>
      <c r="WFN13" s="292" t="e">
        <f>'PLAN. COMP.'!#REF!</f>
        <v>#REF!</v>
      </c>
      <c r="WFO13" s="293" t="e">
        <f>ROUND(WFM13*WFN13,2)</f>
        <v>#REF!</v>
      </c>
      <c r="WFP13" s="292" t="e">
        <f>'PLAN. COMP.'!#REF!</f>
        <v>#REF!</v>
      </c>
      <c r="WFQ13" s="293" t="e">
        <f>ROUND(WFO13*WFP13,2)</f>
        <v>#REF!</v>
      </c>
      <c r="WFR13" s="292" t="e">
        <f>'PLAN. COMP.'!#REF!</f>
        <v>#REF!</v>
      </c>
      <c r="WFS13" s="293" t="e">
        <f>ROUND(WFQ13*WFR13,2)</f>
        <v>#REF!</v>
      </c>
      <c r="WFT13" s="292" t="e">
        <f>'PLAN. COMP.'!#REF!</f>
        <v>#REF!</v>
      </c>
      <c r="WFU13" s="293" t="e">
        <f>ROUND(WFS13*WFT13,2)</f>
        <v>#REF!</v>
      </c>
      <c r="WFV13" s="292" t="e">
        <f>'PLAN. COMP.'!#REF!</f>
        <v>#REF!</v>
      </c>
      <c r="WFW13" s="293" t="e">
        <f>ROUND(WFU13*WFV13,2)</f>
        <v>#REF!</v>
      </c>
      <c r="WFX13" s="292" t="e">
        <f>'PLAN. COMP.'!#REF!</f>
        <v>#REF!</v>
      </c>
      <c r="WFY13" s="293" t="e">
        <f>ROUND(WFW13*WFX13,2)</f>
        <v>#REF!</v>
      </c>
      <c r="WFZ13" s="292" t="e">
        <f>'PLAN. COMP.'!#REF!</f>
        <v>#REF!</v>
      </c>
      <c r="WGA13" s="293" t="e">
        <f>ROUND(WFY13*WFZ13,2)</f>
        <v>#REF!</v>
      </c>
      <c r="WGB13" s="292" t="e">
        <f>'PLAN. COMP.'!#REF!</f>
        <v>#REF!</v>
      </c>
      <c r="WGC13" s="293" t="e">
        <f>ROUND(WGA13*WGB13,2)</f>
        <v>#REF!</v>
      </c>
      <c r="WGD13" s="292" t="e">
        <f>'PLAN. COMP.'!#REF!</f>
        <v>#REF!</v>
      </c>
      <c r="WGE13" s="293" t="e">
        <f>ROUND(WGC13*WGD13,2)</f>
        <v>#REF!</v>
      </c>
      <c r="WGF13" s="292" t="e">
        <f>'PLAN. COMP.'!#REF!</f>
        <v>#REF!</v>
      </c>
      <c r="WGG13" s="293" t="e">
        <f>ROUND(WGE13*WGF13,2)</f>
        <v>#REF!</v>
      </c>
      <c r="WGH13" s="292" t="e">
        <f>'PLAN. COMP.'!#REF!</f>
        <v>#REF!</v>
      </c>
      <c r="WGI13" s="293" t="e">
        <f>ROUND(WGG13*WGH13,2)</f>
        <v>#REF!</v>
      </c>
      <c r="WGJ13" s="292" t="e">
        <f>'PLAN. COMP.'!#REF!</f>
        <v>#REF!</v>
      </c>
      <c r="WGK13" s="293" t="e">
        <f>ROUND(WGI13*WGJ13,2)</f>
        <v>#REF!</v>
      </c>
      <c r="WGL13" s="292" t="e">
        <f>'PLAN. COMP.'!#REF!</f>
        <v>#REF!</v>
      </c>
      <c r="WGM13" s="293" t="e">
        <f>ROUND(WGK13*WGL13,2)</f>
        <v>#REF!</v>
      </c>
      <c r="WGN13" s="292" t="e">
        <f>'PLAN. COMP.'!#REF!</f>
        <v>#REF!</v>
      </c>
      <c r="WGO13" s="293" t="e">
        <f>ROUND(WGM13*WGN13,2)</f>
        <v>#REF!</v>
      </c>
      <c r="WGP13" s="292" t="e">
        <f>'PLAN. COMP.'!#REF!</f>
        <v>#REF!</v>
      </c>
      <c r="WGQ13" s="293" t="e">
        <f>ROUND(WGO13*WGP13,2)</f>
        <v>#REF!</v>
      </c>
      <c r="WGR13" s="292" t="e">
        <f>'PLAN. COMP.'!#REF!</f>
        <v>#REF!</v>
      </c>
      <c r="WGS13" s="293" t="e">
        <f>ROUND(WGQ13*WGR13,2)</f>
        <v>#REF!</v>
      </c>
      <c r="WGT13" s="292" t="e">
        <f>'PLAN. COMP.'!#REF!</f>
        <v>#REF!</v>
      </c>
      <c r="WGU13" s="293" t="e">
        <f>ROUND(WGS13*WGT13,2)</f>
        <v>#REF!</v>
      </c>
      <c r="WGV13" s="292" t="e">
        <f>'PLAN. COMP.'!#REF!</f>
        <v>#REF!</v>
      </c>
      <c r="WGW13" s="293" t="e">
        <f>ROUND(WGU13*WGV13,2)</f>
        <v>#REF!</v>
      </c>
      <c r="WGX13" s="292" t="e">
        <f>'PLAN. COMP.'!#REF!</f>
        <v>#REF!</v>
      </c>
      <c r="WGY13" s="293" t="e">
        <f>ROUND(WGW13*WGX13,2)</f>
        <v>#REF!</v>
      </c>
      <c r="WGZ13" s="292" t="e">
        <f>'PLAN. COMP.'!#REF!</f>
        <v>#REF!</v>
      </c>
      <c r="WHA13" s="293" t="e">
        <f>ROUND(WGY13*WGZ13,2)</f>
        <v>#REF!</v>
      </c>
      <c r="WHB13" s="292" t="e">
        <f>'PLAN. COMP.'!#REF!</f>
        <v>#REF!</v>
      </c>
      <c r="WHC13" s="293" t="e">
        <f>ROUND(WHA13*WHB13,2)</f>
        <v>#REF!</v>
      </c>
      <c r="WHD13" s="292" t="e">
        <f>'PLAN. COMP.'!#REF!</f>
        <v>#REF!</v>
      </c>
      <c r="WHE13" s="293" t="e">
        <f>ROUND(WHC13*WHD13,2)</f>
        <v>#REF!</v>
      </c>
      <c r="WHF13" s="292" t="e">
        <f>'PLAN. COMP.'!#REF!</f>
        <v>#REF!</v>
      </c>
      <c r="WHG13" s="293" t="e">
        <f>ROUND(WHE13*WHF13,2)</f>
        <v>#REF!</v>
      </c>
      <c r="WHH13" s="292" t="e">
        <f>'PLAN. COMP.'!#REF!</f>
        <v>#REF!</v>
      </c>
      <c r="WHI13" s="293" t="e">
        <f>ROUND(WHG13*WHH13,2)</f>
        <v>#REF!</v>
      </c>
      <c r="WHJ13" s="292" t="e">
        <f>'PLAN. COMP.'!#REF!</f>
        <v>#REF!</v>
      </c>
      <c r="WHK13" s="293" t="e">
        <f>ROUND(WHI13*WHJ13,2)</f>
        <v>#REF!</v>
      </c>
      <c r="WHL13" s="292" t="e">
        <f>'PLAN. COMP.'!#REF!</f>
        <v>#REF!</v>
      </c>
      <c r="WHM13" s="293" t="e">
        <f>ROUND(WHK13*WHL13,2)</f>
        <v>#REF!</v>
      </c>
      <c r="WHN13" s="292" t="e">
        <f>'PLAN. COMP.'!#REF!</f>
        <v>#REF!</v>
      </c>
      <c r="WHO13" s="293" t="e">
        <f>ROUND(WHM13*WHN13,2)</f>
        <v>#REF!</v>
      </c>
      <c r="WHP13" s="292" t="e">
        <f>'PLAN. COMP.'!#REF!</f>
        <v>#REF!</v>
      </c>
      <c r="WHQ13" s="293" t="e">
        <f>ROUND(WHO13*WHP13,2)</f>
        <v>#REF!</v>
      </c>
      <c r="WHR13" s="292" t="e">
        <f>'PLAN. COMP.'!#REF!</f>
        <v>#REF!</v>
      </c>
      <c r="WHS13" s="293" t="e">
        <f>ROUND(WHQ13*WHR13,2)</f>
        <v>#REF!</v>
      </c>
      <c r="WHT13" s="292" t="e">
        <f>'PLAN. COMP.'!#REF!</f>
        <v>#REF!</v>
      </c>
      <c r="WHU13" s="293" t="e">
        <f>ROUND(WHS13*WHT13,2)</f>
        <v>#REF!</v>
      </c>
      <c r="WHV13" s="292" t="e">
        <f>'PLAN. COMP.'!#REF!</f>
        <v>#REF!</v>
      </c>
      <c r="WHW13" s="293" t="e">
        <f>ROUND(WHU13*WHV13,2)</f>
        <v>#REF!</v>
      </c>
      <c r="WHX13" s="292" t="e">
        <f>'PLAN. COMP.'!#REF!</f>
        <v>#REF!</v>
      </c>
      <c r="WHY13" s="293" t="e">
        <f>ROUND(WHW13*WHX13,2)</f>
        <v>#REF!</v>
      </c>
      <c r="WHZ13" s="292" t="e">
        <f>'PLAN. COMP.'!#REF!</f>
        <v>#REF!</v>
      </c>
      <c r="WIA13" s="293" t="e">
        <f>ROUND(WHY13*WHZ13,2)</f>
        <v>#REF!</v>
      </c>
      <c r="WIB13" s="292" t="e">
        <f>'PLAN. COMP.'!#REF!</f>
        <v>#REF!</v>
      </c>
      <c r="WIC13" s="293" t="e">
        <f>ROUND(WIA13*WIB13,2)</f>
        <v>#REF!</v>
      </c>
      <c r="WID13" s="292" t="e">
        <f>'PLAN. COMP.'!#REF!</f>
        <v>#REF!</v>
      </c>
      <c r="WIE13" s="293" t="e">
        <f>ROUND(WIC13*WID13,2)</f>
        <v>#REF!</v>
      </c>
      <c r="WIF13" s="292" t="e">
        <f>'PLAN. COMP.'!#REF!</f>
        <v>#REF!</v>
      </c>
      <c r="WIG13" s="293" t="e">
        <f>ROUND(WIE13*WIF13,2)</f>
        <v>#REF!</v>
      </c>
      <c r="WIH13" s="292" t="e">
        <f>'PLAN. COMP.'!#REF!</f>
        <v>#REF!</v>
      </c>
      <c r="WII13" s="293" t="e">
        <f>ROUND(WIG13*WIH13,2)</f>
        <v>#REF!</v>
      </c>
      <c r="WIJ13" s="292" t="e">
        <f>'PLAN. COMP.'!#REF!</f>
        <v>#REF!</v>
      </c>
      <c r="WIK13" s="293" t="e">
        <f>ROUND(WII13*WIJ13,2)</f>
        <v>#REF!</v>
      </c>
      <c r="WIL13" s="292" t="e">
        <f>'PLAN. COMP.'!#REF!</f>
        <v>#REF!</v>
      </c>
      <c r="WIM13" s="293" t="e">
        <f>ROUND(WIK13*WIL13,2)</f>
        <v>#REF!</v>
      </c>
      <c r="WIN13" s="292" t="e">
        <f>'PLAN. COMP.'!#REF!</f>
        <v>#REF!</v>
      </c>
      <c r="WIO13" s="293" t="e">
        <f>ROUND(WIM13*WIN13,2)</f>
        <v>#REF!</v>
      </c>
      <c r="WIP13" s="292" t="e">
        <f>'PLAN. COMP.'!#REF!</f>
        <v>#REF!</v>
      </c>
      <c r="WIQ13" s="293" t="e">
        <f>ROUND(WIO13*WIP13,2)</f>
        <v>#REF!</v>
      </c>
      <c r="WIR13" s="292" t="e">
        <f>'PLAN. COMP.'!#REF!</f>
        <v>#REF!</v>
      </c>
      <c r="WIS13" s="293" t="e">
        <f>ROUND(WIQ13*WIR13,2)</f>
        <v>#REF!</v>
      </c>
      <c r="WIT13" s="292" t="e">
        <f>'PLAN. COMP.'!#REF!</f>
        <v>#REF!</v>
      </c>
      <c r="WIU13" s="293" t="e">
        <f>ROUND(WIS13*WIT13,2)</f>
        <v>#REF!</v>
      </c>
      <c r="WIV13" s="292" t="e">
        <f>'PLAN. COMP.'!#REF!</f>
        <v>#REF!</v>
      </c>
      <c r="WIW13" s="293" t="e">
        <f>ROUND(WIU13*WIV13,2)</f>
        <v>#REF!</v>
      </c>
      <c r="WIX13" s="292" t="e">
        <f>'PLAN. COMP.'!#REF!</f>
        <v>#REF!</v>
      </c>
      <c r="WIY13" s="293" t="e">
        <f>ROUND(WIW13*WIX13,2)</f>
        <v>#REF!</v>
      </c>
      <c r="WIZ13" s="292" t="e">
        <f>'PLAN. COMP.'!#REF!</f>
        <v>#REF!</v>
      </c>
      <c r="WJA13" s="293" t="e">
        <f>ROUND(WIY13*WIZ13,2)</f>
        <v>#REF!</v>
      </c>
      <c r="WJB13" s="292" t="e">
        <f>'PLAN. COMP.'!#REF!</f>
        <v>#REF!</v>
      </c>
      <c r="WJC13" s="293" t="e">
        <f>ROUND(WJA13*WJB13,2)</f>
        <v>#REF!</v>
      </c>
      <c r="WJD13" s="292" t="e">
        <f>'PLAN. COMP.'!#REF!</f>
        <v>#REF!</v>
      </c>
      <c r="WJE13" s="293" t="e">
        <f>ROUND(WJC13*WJD13,2)</f>
        <v>#REF!</v>
      </c>
      <c r="WJF13" s="292" t="e">
        <f>'PLAN. COMP.'!#REF!</f>
        <v>#REF!</v>
      </c>
      <c r="WJG13" s="293" t="e">
        <f>ROUND(WJE13*WJF13,2)</f>
        <v>#REF!</v>
      </c>
      <c r="WJH13" s="292" t="e">
        <f>'PLAN. COMP.'!#REF!</f>
        <v>#REF!</v>
      </c>
      <c r="WJI13" s="293" t="e">
        <f>ROUND(WJG13*WJH13,2)</f>
        <v>#REF!</v>
      </c>
      <c r="WJJ13" s="292" t="e">
        <f>'PLAN. COMP.'!#REF!</f>
        <v>#REF!</v>
      </c>
      <c r="WJK13" s="293" t="e">
        <f>ROUND(WJI13*WJJ13,2)</f>
        <v>#REF!</v>
      </c>
      <c r="WJL13" s="292" t="e">
        <f>'PLAN. COMP.'!#REF!</f>
        <v>#REF!</v>
      </c>
      <c r="WJM13" s="293" t="e">
        <f>ROUND(WJK13*WJL13,2)</f>
        <v>#REF!</v>
      </c>
      <c r="WJN13" s="292" t="e">
        <f>'PLAN. COMP.'!#REF!</f>
        <v>#REF!</v>
      </c>
      <c r="WJO13" s="293" t="e">
        <f>ROUND(WJM13*WJN13,2)</f>
        <v>#REF!</v>
      </c>
      <c r="WJP13" s="292" t="e">
        <f>'PLAN. COMP.'!#REF!</f>
        <v>#REF!</v>
      </c>
      <c r="WJQ13" s="293" t="e">
        <f>ROUND(WJO13*WJP13,2)</f>
        <v>#REF!</v>
      </c>
      <c r="WJR13" s="292" t="e">
        <f>'PLAN. COMP.'!#REF!</f>
        <v>#REF!</v>
      </c>
      <c r="WJS13" s="293" t="e">
        <f>ROUND(WJQ13*WJR13,2)</f>
        <v>#REF!</v>
      </c>
      <c r="WJT13" s="292" t="e">
        <f>'PLAN. COMP.'!#REF!</f>
        <v>#REF!</v>
      </c>
      <c r="WJU13" s="293" t="e">
        <f>ROUND(WJS13*WJT13,2)</f>
        <v>#REF!</v>
      </c>
      <c r="WJV13" s="292" t="e">
        <f>'PLAN. COMP.'!#REF!</f>
        <v>#REF!</v>
      </c>
      <c r="WJW13" s="293" t="e">
        <f>ROUND(WJU13*WJV13,2)</f>
        <v>#REF!</v>
      </c>
      <c r="WJX13" s="292" t="e">
        <f>'PLAN. COMP.'!#REF!</f>
        <v>#REF!</v>
      </c>
      <c r="WJY13" s="293" t="e">
        <f>ROUND(WJW13*WJX13,2)</f>
        <v>#REF!</v>
      </c>
      <c r="WJZ13" s="292" t="e">
        <f>'PLAN. COMP.'!#REF!</f>
        <v>#REF!</v>
      </c>
      <c r="WKA13" s="293" t="e">
        <f>ROUND(WJY13*WJZ13,2)</f>
        <v>#REF!</v>
      </c>
      <c r="WKB13" s="292" t="e">
        <f>'PLAN. COMP.'!#REF!</f>
        <v>#REF!</v>
      </c>
      <c r="WKC13" s="293" t="e">
        <f>ROUND(WKA13*WKB13,2)</f>
        <v>#REF!</v>
      </c>
      <c r="WKD13" s="292" t="e">
        <f>'PLAN. COMP.'!#REF!</f>
        <v>#REF!</v>
      </c>
      <c r="WKE13" s="293" t="e">
        <f>ROUND(WKC13*WKD13,2)</f>
        <v>#REF!</v>
      </c>
      <c r="WKF13" s="292" t="e">
        <f>'PLAN. COMP.'!#REF!</f>
        <v>#REF!</v>
      </c>
      <c r="WKG13" s="293" t="e">
        <f>ROUND(WKE13*WKF13,2)</f>
        <v>#REF!</v>
      </c>
      <c r="WKH13" s="292" t="e">
        <f>'PLAN. COMP.'!#REF!</f>
        <v>#REF!</v>
      </c>
      <c r="WKI13" s="293" t="e">
        <f>ROUND(WKG13*WKH13,2)</f>
        <v>#REF!</v>
      </c>
      <c r="WKJ13" s="292" t="e">
        <f>'PLAN. COMP.'!#REF!</f>
        <v>#REF!</v>
      </c>
      <c r="WKK13" s="293" t="e">
        <f>ROUND(WKI13*WKJ13,2)</f>
        <v>#REF!</v>
      </c>
      <c r="WKL13" s="292" t="e">
        <f>'PLAN. COMP.'!#REF!</f>
        <v>#REF!</v>
      </c>
      <c r="WKM13" s="293" t="e">
        <f>ROUND(WKK13*WKL13,2)</f>
        <v>#REF!</v>
      </c>
      <c r="WKN13" s="292" t="e">
        <f>'PLAN. COMP.'!#REF!</f>
        <v>#REF!</v>
      </c>
      <c r="WKO13" s="293" t="e">
        <f>ROUND(WKM13*WKN13,2)</f>
        <v>#REF!</v>
      </c>
      <c r="WKP13" s="292" t="e">
        <f>'PLAN. COMP.'!#REF!</f>
        <v>#REF!</v>
      </c>
      <c r="WKQ13" s="293" t="e">
        <f>ROUND(WKO13*WKP13,2)</f>
        <v>#REF!</v>
      </c>
      <c r="WKR13" s="292" t="e">
        <f>'PLAN. COMP.'!#REF!</f>
        <v>#REF!</v>
      </c>
      <c r="WKS13" s="293" t="e">
        <f>ROUND(WKQ13*WKR13,2)</f>
        <v>#REF!</v>
      </c>
      <c r="WKT13" s="292" t="e">
        <f>'PLAN. COMP.'!#REF!</f>
        <v>#REF!</v>
      </c>
      <c r="WKU13" s="293" t="e">
        <f>ROUND(WKS13*WKT13,2)</f>
        <v>#REF!</v>
      </c>
      <c r="WKV13" s="292" t="e">
        <f>'PLAN. COMP.'!#REF!</f>
        <v>#REF!</v>
      </c>
      <c r="WKW13" s="293" t="e">
        <f>ROUND(WKU13*WKV13,2)</f>
        <v>#REF!</v>
      </c>
      <c r="WKX13" s="292" t="e">
        <f>'PLAN. COMP.'!#REF!</f>
        <v>#REF!</v>
      </c>
      <c r="WKY13" s="293" t="e">
        <f>ROUND(WKW13*WKX13,2)</f>
        <v>#REF!</v>
      </c>
      <c r="WKZ13" s="292" t="e">
        <f>'PLAN. COMP.'!#REF!</f>
        <v>#REF!</v>
      </c>
      <c r="WLA13" s="293" t="e">
        <f>ROUND(WKY13*WKZ13,2)</f>
        <v>#REF!</v>
      </c>
      <c r="WLB13" s="292" t="e">
        <f>'PLAN. COMP.'!#REF!</f>
        <v>#REF!</v>
      </c>
      <c r="WLC13" s="293" t="e">
        <f>ROUND(WLA13*WLB13,2)</f>
        <v>#REF!</v>
      </c>
      <c r="WLD13" s="292" t="e">
        <f>'PLAN. COMP.'!#REF!</f>
        <v>#REF!</v>
      </c>
      <c r="WLE13" s="293" t="e">
        <f>ROUND(WLC13*WLD13,2)</f>
        <v>#REF!</v>
      </c>
      <c r="WLF13" s="292" t="e">
        <f>'PLAN. COMP.'!#REF!</f>
        <v>#REF!</v>
      </c>
      <c r="WLG13" s="293" t="e">
        <f>ROUND(WLE13*WLF13,2)</f>
        <v>#REF!</v>
      </c>
      <c r="WLH13" s="292" t="e">
        <f>'PLAN. COMP.'!#REF!</f>
        <v>#REF!</v>
      </c>
      <c r="WLI13" s="293" t="e">
        <f>ROUND(WLG13*WLH13,2)</f>
        <v>#REF!</v>
      </c>
      <c r="WLJ13" s="292" t="e">
        <f>'PLAN. COMP.'!#REF!</f>
        <v>#REF!</v>
      </c>
      <c r="WLK13" s="293" t="e">
        <f>ROUND(WLI13*WLJ13,2)</f>
        <v>#REF!</v>
      </c>
      <c r="WLL13" s="292" t="e">
        <f>'PLAN. COMP.'!#REF!</f>
        <v>#REF!</v>
      </c>
      <c r="WLM13" s="293" t="e">
        <f>ROUND(WLK13*WLL13,2)</f>
        <v>#REF!</v>
      </c>
      <c r="WLN13" s="292" t="e">
        <f>'PLAN. COMP.'!#REF!</f>
        <v>#REF!</v>
      </c>
      <c r="WLO13" s="293" t="e">
        <f>ROUND(WLM13*WLN13,2)</f>
        <v>#REF!</v>
      </c>
      <c r="WLP13" s="292" t="e">
        <f>'PLAN. COMP.'!#REF!</f>
        <v>#REF!</v>
      </c>
      <c r="WLQ13" s="293" t="e">
        <f>ROUND(WLO13*WLP13,2)</f>
        <v>#REF!</v>
      </c>
      <c r="WLR13" s="292" t="e">
        <f>'PLAN. COMP.'!#REF!</f>
        <v>#REF!</v>
      </c>
      <c r="WLS13" s="293" t="e">
        <f>ROUND(WLQ13*WLR13,2)</f>
        <v>#REF!</v>
      </c>
      <c r="WLT13" s="292" t="e">
        <f>'PLAN. COMP.'!#REF!</f>
        <v>#REF!</v>
      </c>
      <c r="WLU13" s="293" t="e">
        <f>ROUND(WLS13*WLT13,2)</f>
        <v>#REF!</v>
      </c>
      <c r="WLV13" s="292" t="e">
        <f>'PLAN. COMP.'!#REF!</f>
        <v>#REF!</v>
      </c>
      <c r="WLW13" s="293" t="e">
        <f>ROUND(WLU13*WLV13,2)</f>
        <v>#REF!</v>
      </c>
      <c r="WLX13" s="292" t="e">
        <f>'PLAN. COMP.'!#REF!</f>
        <v>#REF!</v>
      </c>
      <c r="WLY13" s="293" t="e">
        <f>ROUND(WLW13*WLX13,2)</f>
        <v>#REF!</v>
      </c>
      <c r="WLZ13" s="292" t="e">
        <f>'PLAN. COMP.'!#REF!</f>
        <v>#REF!</v>
      </c>
      <c r="WMA13" s="293" t="e">
        <f>ROUND(WLY13*WLZ13,2)</f>
        <v>#REF!</v>
      </c>
      <c r="WMB13" s="292" t="e">
        <f>'PLAN. COMP.'!#REF!</f>
        <v>#REF!</v>
      </c>
      <c r="WMC13" s="293" t="e">
        <f>ROUND(WMA13*WMB13,2)</f>
        <v>#REF!</v>
      </c>
      <c r="WMD13" s="292" t="e">
        <f>'PLAN. COMP.'!#REF!</f>
        <v>#REF!</v>
      </c>
      <c r="WME13" s="293" t="e">
        <f>ROUND(WMC13*WMD13,2)</f>
        <v>#REF!</v>
      </c>
      <c r="WMF13" s="292" t="e">
        <f>'PLAN. COMP.'!#REF!</f>
        <v>#REF!</v>
      </c>
      <c r="WMG13" s="293" t="e">
        <f>ROUND(WME13*WMF13,2)</f>
        <v>#REF!</v>
      </c>
      <c r="WMH13" s="292" t="e">
        <f>'PLAN. COMP.'!#REF!</f>
        <v>#REF!</v>
      </c>
      <c r="WMI13" s="293" t="e">
        <f>ROUND(WMG13*WMH13,2)</f>
        <v>#REF!</v>
      </c>
      <c r="WMJ13" s="292" t="e">
        <f>'PLAN. COMP.'!#REF!</f>
        <v>#REF!</v>
      </c>
      <c r="WMK13" s="293" t="e">
        <f>ROUND(WMI13*WMJ13,2)</f>
        <v>#REF!</v>
      </c>
      <c r="WML13" s="292" t="e">
        <f>'PLAN. COMP.'!#REF!</f>
        <v>#REF!</v>
      </c>
      <c r="WMM13" s="293" t="e">
        <f>ROUND(WMK13*WML13,2)</f>
        <v>#REF!</v>
      </c>
      <c r="WMN13" s="292" t="e">
        <f>'PLAN. COMP.'!#REF!</f>
        <v>#REF!</v>
      </c>
      <c r="WMO13" s="293" t="e">
        <f>ROUND(WMM13*WMN13,2)</f>
        <v>#REF!</v>
      </c>
      <c r="WMP13" s="292" t="e">
        <f>'PLAN. COMP.'!#REF!</f>
        <v>#REF!</v>
      </c>
      <c r="WMQ13" s="293" t="e">
        <f>ROUND(WMO13*WMP13,2)</f>
        <v>#REF!</v>
      </c>
      <c r="WMR13" s="292" t="e">
        <f>'PLAN. COMP.'!#REF!</f>
        <v>#REF!</v>
      </c>
      <c r="WMS13" s="293" t="e">
        <f>ROUND(WMQ13*WMR13,2)</f>
        <v>#REF!</v>
      </c>
      <c r="WMT13" s="292" t="e">
        <f>'PLAN. COMP.'!#REF!</f>
        <v>#REF!</v>
      </c>
      <c r="WMU13" s="293" t="e">
        <f>ROUND(WMS13*WMT13,2)</f>
        <v>#REF!</v>
      </c>
      <c r="WMV13" s="292" t="e">
        <f>'PLAN. COMP.'!#REF!</f>
        <v>#REF!</v>
      </c>
      <c r="WMW13" s="293" t="e">
        <f>ROUND(WMU13*WMV13,2)</f>
        <v>#REF!</v>
      </c>
      <c r="WMX13" s="292" t="e">
        <f>'PLAN. COMP.'!#REF!</f>
        <v>#REF!</v>
      </c>
      <c r="WMY13" s="293" t="e">
        <f>ROUND(WMW13*WMX13,2)</f>
        <v>#REF!</v>
      </c>
      <c r="WMZ13" s="292" t="e">
        <f>'PLAN. COMP.'!#REF!</f>
        <v>#REF!</v>
      </c>
      <c r="WNA13" s="293" t="e">
        <f>ROUND(WMY13*WMZ13,2)</f>
        <v>#REF!</v>
      </c>
      <c r="WNB13" s="292" t="e">
        <f>'PLAN. COMP.'!#REF!</f>
        <v>#REF!</v>
      </c>
      <c r="WNC13" s="293" t="e">
        <f>ROUND(WNA13*WNB13,2)</f>
        <v>#REF!</v>
      </c>
      <c r="WND13" s="292" t="e">
        <f>'PLAN. COMP.'!#REF!</f>
        <v>#REF!</v>
      </c>
      <c r="WNE13" s="293" t="e">
        <f>ROUND(WNC13*WND13,2)</f>
        <v>#REF!</v>
      </c>
      <c r="WNF13" s="292" t="e">
        <f>'PLAN. COMP.'!#REF!</f>
        <v>#REF!</v>
      </c>
      <c r="WNG13" s="293" t="e">
        <f>ROUND(WNE13*WNF13,2)</f>
        <v>#REF!</v>
      </c>
      <c r="WNH13" s="292" t="e">
        <f>'PLAN. COMP.'!#REF!</f>
        <v>#REF!</v>
      </c>
      <c r="WNI13" s="293" t="e">
        <f>ROUND(WNG13*WNH13,2)</f>
        <v>#REF!</v>
      </c>
      <c r="WNJ13" s="292" t="e">
        <f>'PLAN. COMP.'!#REF!</f>
        <v>#REF!</v>
      </c>
      <c r="WNK13" s="293" t="e">
        <f>ROUND(WNI13*WNJ13,2)</f>
        <v>#REF!</v>
      </c>
      <c r="WNL13" s="292" t="e">
        <f>'PLAN. COMP.'!#REF!</f>
        <v>#REF!</v>
      </c>
      <c r="WNM13" s="293" t="e">
        <f>ROUND(WNK13*WNL13,2)</f>
        <v>#REF!</v>
      </c>
      <c r="WNN13" s="292" t="e">
        <f>'PLAN. COMP.'!#REF!</f>
        <v>#REF!</v>
      </c>
      <c r="WNO13" s="293" t="e">
        <f>ROUND(WNM13*WNN13,2)</f>
        <v>#REF!</v>
      </c>
      <c r="WNP13" s="292" t="e">
        <f>'PLAN. COMP.'!#REF!</f>
        <v>#REF!</v>
      </c>
      <c r="WNQ13" s="293" t="e">
        <f>ROUND(WNO13*WNP13,2)</f>
        <v>#REF!</v>
      </c>
      <c r="WNR13" s="292" t="e">
        <f>'PLAN. COMP.'!#REF!</f>
        <v>#REF!</v>
      </c>
      <c r="WNS13" s="293" t="e">
        <f>ROUND(WNQ13*WNR13,2)</f>
        <v>#REF!</v>
      </c>
      <c r="WNT13" s="292" t="e">
        <f>'PLAN. COMP.'!#REF!</f>
        <v>#REF!</v>
      </c>
      <c r="WNU13" s="293" t="e">
        <f>ROUND(WNS13*WNT13,2)</f>
        <v>#REF!</v>
      </c>
      <c r="WNV13" s="292" t="e">
        <f>'PLAN. COMP.'!#REF!</f>
        <v>#REF!</v>
      </c>
      <c r="WNW13" s="293" t="e">
        <f>ROUND(WNU13*WNV13,2)</f>
        <v>#REF!</v>
      </c>
      <c r="WNX13" s="292" t="e">
        <f>'PLAN. COMP.'!#REF!</f>
        <v>#REF!</v>
      </c>
      <c r="WNY13" s="293" t="e">
        <f>ROUND(WNW13*WNX13,2)</f>
        <v>#REF!</v>
      </c>
      <c r="WNZ13" s="292" t="e">
        <f>'PLAN. COMP.'!#REF!</f>
        <v>#REF!</v>
      </c>
      <c r="WOA13" s="293" t="e">
        <f>ROUND(WNY13*WNZ13,2)</f>
        <v>#REF!</v>
      </c>
      <c r="WOB13" s="292" t="e">
        <f>'PLAN. COMP.'!#REF!</f>
        <v>#REF!</v>
      </c>
      <c r="WOC13" s="293" t="e">
        <f>ROUND(WOA13*WOB13,2)</f>
        <v>#REF!</v>
      </c>
      <c r="WOD13" s="292" t="e">
        <f>'PLAN. COMP.'!#REF!</f>
        <v>#REF!</v>
      </c>
      <c r="WOE13" s="293" t="e">
        <f>ROUND(WOC13*WOD13,2)</f>
        <v>#REF!</v>
      </c>
      <c r="WOF13" s="292" t="e">
        <f>'PLAN. COMP.'!#REF!</f>
        <v>#REF!</v>
      </c>
      <c r="WOG13" s="293" t="e">
        <f>ROUND(WOE13*WOF13,2)</f>
        <v>#REF!</v>
      </c>
      <c r="WOH13" s="292" t="e">
        <f>'PLAN. COMP.'!#REF!</f>
        <v>#REF!</v>
      </c>
      <c r="WOI13" s="293" t="e">
        <f>ROUND(WOG13*WOH13,2)</f>
        <v>#REF!</v>
      </c>
      <c r="WOJ13" s="292" t="e">
        <f>'PLAN. COMP.'!#REF!</f>
        <v>#REF!</v>
      </c>
      <c r="WOK13" s="293" t="e">
        <f>ROUND(WOI13*WOJ13,2)</f>
        <v>#REF!</v>
      </c>
      <c r="WOL13" s="292" t="e">
        <f>'PLAN. COMP.'!#REF!</f>
        <v>#REF!</v>
      </c>
      <c r="WOM13" s="293" t="e">
        <f>ROUND(WOK13*WOL13,2)</f>
        <v>#REF!</v>
      </c>
      <c r="WON13" s="292" t="e">
        <f>'PLAN. COMP.'!#REF!</f>
        <v>#REF!</v>
      </c>
      <c r="WOO13" s="293" t="e">
        <f>ROUND(WOM13*WON13,2)</f>
        <v>#REF!</v>
      </c>
      <c r="WOP13" s="292" t="e">
        <f>'PLAN. COMP.'!#REF!</f>
        <v>#REF!</v>
      </c>
      <c r="WOQ13" s="293" t="e">
        <f>ROUND(WOO13*WOP13,2)</f>
        <v>#REF!</v>
      </c>
      <c r="WOR13" s="292" t="e">
        <f>'PLAN. COMP.'!#REF!</f>
        <v>#REF!</v>
      </c>
      <c r="WOS13" s="293" t="e">
        <f>ROUND(WOQ13*WOR13,2)</f>
        <v>#REF!</v>
      </c>
      <c r="WOT13" s="292" t="e">
        <f>'PLAN. COMP.'!#REF!</f>
        <v>#REF!</v>
      </c>
      <c r="WOU13" s="293" t="e">
        <f>ROUND(WOS13*WOT13,2)</f>
        <v>#REF!</v>
      </c>
      <c r="WOV13" s="292" t="e">
        <f>'PLAN. COMP.'!#REF!</f>
        <v>#REF!</v>
      </c>
      <c r="WOW13" s="293" t="e">
        <f>ROUND(WOU13*WOV13,2)</f>
        <v>#REF!</v>
      </c>
      <c r="WOX13" s="292" t="e">
        <f>'PLAN. COMP.'!#REF!</f>
        <v>#REF!</v>
      </c>
      <c r="WOY13" s="293" t="e">
        <f>ROUND(WOW13*WOX13,2)</f>
        <v>#REF!</v>
      </c>
      <c r="WOZ13" s="292" t="e">
        <f>'PLAN. COMP.'!#REF!</f>
        <v>#REF!</v>
      </c>
      <c r="WPA13" s="293" t="e">
        <f>ROUND(WOY13*WOZ13,2)</f>
        <v>#REF!</v>
      </c>
      <c r="WPB13" s="292" t="e">
        <f>'PLAN. COMP.'!#REF!</f>
        <v>#REF!</v>
      </c>
      <c r="WPC13" s="293" t="e">
        <f>ROUND(WPA13*WPB13,2)</f>
        <v>#REF!</v>
      </c>
      <c r="WPD13" s="292" t="e">
        <f>'PLAN. COMP.'!#REF!</f>
        <v>#REF!</v>
      </c>
      <c r="WPE13" s="293" t="e">
        <f>ROUND(WPC13*WPD13,2)</f>
        <v>#REF!</v>
      </c>
      <c r="WPF13" s="292" t="e">
        <f>'PLAN. COMP.'!#REF!</f>
        <v>#REF!</v>
      </c>
      <c r="WPG13" s="293" t="e">
        <f>ROUND(WPE13*WPF13,2)</f>
        <v>#REF!</v>
      </c>
      <c r="WPH13" s="292" t="e">
        <f>'PLAN. COMP.'!#REF!</f>
        <v>#REF!</v>
      </c>
      <c r="WPI13" s="293" t="e">
        <f>ROUND(WPG13*WPH13,2)</f>
        <v>#REF!</v>
      </c>
      <c r="WPJ13" s="292" t="e">
        <f>'PLAN. COMP.'!#REF!</f>
        <v>#REF!</v>
      </c>
      <c r="WPK13" s="293" t="e">
        <f>ROUND(WPI13*WPJ13,2)</f>
        <v>#REF!</v>
      </c>
      <c r="WPL13" s="292" t="e">
        <f>'PLAN. COMP.'!#REF!</f>
        <v>#REF!</v>
      </c>
      <c r="WPM13" s="293" t="e">
        <f>ROUND(WPK13*WPL13,2)</f>
        <v>#REF!</v>
      </c>
      <c r="WPN13" s="292" t="e">
        <f>'PLAN. COMP.'!#REF!</f>
        <v>#REF!</v>
      </c>
      <c r="WPO13" s="293" t="e">
        <f>ROUND(WPM13*WPN13,2)</f>
        <v>#REF!</v>
      </c>
      <c r="WPP13" s="292" t="e">
        <f>'PLAN. COMP.'!#REF!</f>
        <v>#REF!</v>
      </c>
      <c r="WPQ13" s="293" t="e">
        <f>ROUND(WPO13*WPP13,2)</f>
        <v>#REF!</v>
      </c>
      <c r="WPR13" s="292" t="e">
        <f>'PLAN. COMP.'!#REF!</f>
        <v>#REF!</v>
      </c>
      <c r="WPS13" s="293" t="e">
        <f>ROUND(WPQ13*WPR13,2)</f>
        <v>#REF!</v>
      </c>
      <c r="WPT13" s="292" t="e">
        <f>'PLAN. COMP.'!#REF!</f>
        <v>#REF!</v>
      </c>
      <c r="WPU13" s="293" t="e">
        <f>ROUND(WPS13*WPT13,2)</f>
        <v>#REF!</v>
      </c>
      <c r="WPV13" s="292" t="e">
        <f>'PLAN. COMP.'!#REF!</f>
        <v>#REF!</v>
      </c>
      <c r="WPW13" s="293" t="e">
        <f>ROUND(WPU13*WPV13,2)</f>
        <v>#REF!</v>
      </c>
      <c r="WPX13" s="292" t="e">
        <f>'PLAN. COMP.'!#REF!</f>
        <v>#REF!</v>
      </c>
      <c r="WPY13" s="293" t="e">
        <f>ROUND(WPW13*WPX13,2)</f>
        <v>#REF!</v>
      </c>
      <c r="WPZ13" s="292" t="e">
        <f>'PLAN. COMP.'!#REF!</f>
        <v>#REF!</v>
      </c>
      <c r="WQA13" s="293" t="e">
        <f>ROUND(WPY13*WPZ13,2)</f>
        <v>#REF!</v>
      </c>
      <c r="WQB13" s="292" t="e">
        <f>'PLAN. COMP.'!#REF!</f>
        <v>#REF!</v>
      </c>
      <c r="WQC13" s="293" t="e">
        <f>ROUND(WQA13*WQB13,2)</f>
        <v>#REF!</v>
      </c>
      <c r="WQD13" s="292" t="e">
        <f>'PLAN. COMP.'!#REF!</f>
        <v>#REF!</v>
      </c>
      <c r="WQE13" s="293" t="e">
        <f>ROUND(WQC13*WQD13,2)</f>
        <v>#REF!</v>
      </c>
      <c r="WQF13" s="292" t="e">
        <f>'PLAN. COMP.'!#REF!</f>
        <v>#REF!</v>
      </c>
      <c r="WQG13" s="293" t="e">
        <f>ROUND(WQE13*WQF13,2)</f>
        <v>#REF!</v>
      </c>
      <c r="WQH13" s="292" t="e">
        <f>'PLAN. COMP.'!#REF!</f>
        <v>#REF!</v>
      </c>
      <c r="WQI13" s="293" t="e">
        <f>ROUND(WQG13*WQH13,2)</f>
        <v>#REF!</v>
      </c>
      <c r="WQJ13" s="292" t="e">
        <f>'PLAN. COMP.'!#REF!</f>
        <v>#REF!</v>
      </c>
      <c r="WQK13" s="293" t="e">
        <f>ROUND(WQI13*WQJ13,2)</f>
        <v>#REF!</v>
      </c>
      <c r="WQL13" s="292" t="e">
        <f>'PLAN. COMP.'!#REF!</f>
        <v>#REF!</v>
      </c>
      <c r="WQM13" s="293" t="e">
        <f>ROUND(WQK13*WQL13,2)</f>
        <v>#REF!</v>
      </c>
      <c r="WQN13" s="292" t="e">
        <f>'PLAN. COMP.'!#REF!</f>
        <v>#REF!</v>
      </c>
      <c r="WQO13" s="293" t="e">
        <f>ROUND(WQM13*WQN13,2)</f>
        <v>#REF!</v>
      </c>
      <c r="WQP13" s="292" t="e">
        <f>'PLAN. COMP.'!#REF!</f>
        <v>#REF!</v>
      </c>
      <c r="WQQ13" s="293" t="e">
        <f>ROUND(WQO13*WQP13,2)</f>
        <v>#REF!</v>
      </c>
      <c r="WQR13" s="292" t="e">
        <f>'PLAN. COMP.'!#REF!</f>
        <v>#REF!</v>
      </c>
      <c r="WQS13" s="293" t="e">
        <f>ROUND(WQQ13*WQR13,2)</f>
        <v>#REF!</v>
      </c>
      <c r="WQT13" s="292" t="e">
        <f>'PLAN. COMP.'!#REF!</f>
        <v>#REF!</v>
      </c>
      <c r="WQU13" s="293" t="e">
        <f>ROUND(WQS13*WQT13,2)</f>
        <v>#REF!</v>
      </c>
      <c r="WQV13" s="292" t="e">
        <f>'PLAN. COMP.'!#REF!</f>
        <v>#REF!</v>
      </c>
      <c r="WQW13" s="293" t="e">
        <f>ROUND(WQU13*WQV13,2)</f>
        <v>#REF!</v>
      </c>
      <c r="WQX13" s="292" t="e">
        <f>'PLAN. COMP.'!#REF!</f>
        <v>#REF!</v>
      </c>
      <c r="WQY13" s="293" t="e">
        <f>ROUND(WQW13*WQX13,2)</f>
        <v>#REF!</v>
      </c>
      <c r="WQZ13" s="292" t="e">
        <f>'PLAN. COMP.'!#REF!</f>
        <v>#REF!</v>
      </c>
      <c r="WRA13" s="293" t="e">
        <f>ROUND(WQY13*WQZ13,2)</f>
        <v>#REF!</v>
      </c>
      <c r="WRB13" s="292" t="e">
        <f>'PLAN. COMP.'!#REF!</f>
        <v>#REF!</v>
      </c>
      <c r="WRC13" s="293" t="e">
        <f>ROUND(WRA13*WRB13,2)</f>
        <v>#REF!</v>
      </c>
      <c r="WRD13" s="292" t="e">
        <f>'PLAN. COMP.'!#REF!</f>
        <v>#REF!</v>
      </c>
      <c r="WRE13" s="293" t="e">
        <f>ROUND(WRC13*WRD13,2)</f>
        <v>#REF!</v>
      </c>
      <c r="WRF13" s="292" t="e">
        <f>'PLAN. COMP.'!#REF!</f>
        <v>#REF!</v>
      </c>
      <c r="WRG13" s="293" t="e">
        <f>ROUND(WRE13*WRF13,2)</f>
        <v>#REF!</v>
      </c>
      <c r="WRH13" s="292" t="e">
        <f>'PLAN. COMP.'!#REF!</f>
        <v>#REF!</v>
      </c>
      <c r="WRI13" s="293" t="e">
        <f>ROUND(WRG13*WRH13,2)</f>
        <v>#REF!</v>
      </c>
      <c r="WRJ13" s="292" t="e">
        <f>'PLAN. COMP.'!#REF!</f>
        <v>#REF!</v>
      </c>
      <c r="WRK13" s="293" t="e">
        <f>ROUND(WRI13*WRJ13,2)</f>
        <v>#REF!</v>
      </c>
      <c r="WRL13" s="292" t="e">
        <f>'PLAN. COMP.'!#REF!</f>
        <v>#REF!</v>
      </c>
      <c r="WRM13" s="293" t="e">
        <f>ROUND(WRK13*WRL13,2)</f>
        <v>#REF!</v>
      </c>
      <c r="WRN13" s="292" t="e">
        <f>'PLAN. COMP.'!#REF!</f>
        <v>#REF!</v>
      </c>
      <c r="WRO13" s="293" t="e">
        <f>ROUND(WRM13*WRN13,2)</f>
        <v>#REF!</v>
      </c>
      <c r="WRP13" s="292" t="e">
        <f>'PLAN. COMP.'!#REF!</f>
        <v>#REF!</v>
      </c>
      <c r="WRQ13" s="293" t="e">
        <f>ROUND(WRO13*WRP13,2)</f>
        <v>#REF!</v>
      </c>
      <c r="WRR13" s="292" t="e">
        <f>'PLAN. COMP.'!#REF!</f>
        <v>#REF!</v>
      </c>
      <c r="WRS13" s="293" t="e">
        <f>ROUND(WRQ13*WRR13,2)</f>
        <v>#REF!</v>
      </c>
      <c r="WRT13" s="292" t="e">
        <f>'PLAN. COMP.'!#REF!</f>
        <v>#REF!</v>
      </c>
      <c r="WRU13" s="293" t="e">
        <f>ROUND(WRS13*WRT13,2)</f>
        <v>#REF!</v>
      </c>
      <c r="WRV13" s="292" t="e">
        <f>'PLAN. COMP.'!#REF!</f>
        <v>#REF!</v>
      </c>
      <c r="WRW13" s="293" t="e">
        <f>ROUND(WRU13*WRV13,2)</f>
        <v>#REF!</v>
      </c>
      <c r="WRX13" s="292" t="e">
        <f>'PLAN. COMP.'!#REF!</f>
        <v>#REF!</v>
      </c>
      <c r="WRY13" s="293" t="e">
        <f>ROUND(WRW13*WRX13,2)</f>
        <v>#REF!</v>
      </c>
      <c r="WRZ13" s="292" t="e">
        <f>'PLAN. COMP.'!#REF!</f>
        <v>#REF!</v>
      </c>
      <c r="WSA13" s="293" t="e">
        <f>ROUND(WRY13*WRZ13,2)</f>
        <v>#REF!</v>
      </c>
      <c r="WSB13" s="292" t="e">
        <f>'PLAN. COMP.'!#REF!</f>
        <v>#REF!</v>
      </c>
      <c r="WSC13" s="293" t="e">
        <f>ROUND(WSA13*WSB13,2)</f>
        <v>#REF!</v>
      </c>
      <c r="WSD13" s="292" t="e">
        <f>'PLAN. COMP.'!#REF!</f>
        <v>#REF!</v>
      </c>
      <c r="WSE13" s="293" t="e">
        <f>ROUND(WSC13*WSD13,2)</f>
        <v>#REF!</v>
      </c>
      <c r="WSF13" s="292" t="e">
        <f>'PLAN. COMP.'!#REF!</f>
        <v>#REF!</v>
      </c>
      <c r="WSG13" s="293" t="e">
        <f>ROUND(WSE13*WSF13,2)</f>
        <v>#REF!</v>
      </c>
      <c r="WSH13" s="292" t="e">
        <f>'PLAN. COMP.'!#REF!</f>
        <v>#REF!</v>
      </c>
      <c r="WSI13" s="293" t="e">
        <f>ROUND(WSG13*WSH13,2)</f>
        <v>#REF!</v>
      </c>
      <c r="WSJ13" s="292" t="e">
        <f>'PLAN. COMP.'!#REF!</f>
        <v>#REF!</v>
      </c>
      <c r="WSK13" s="293" t="e">
        <f>ROUND(WSI13*WSJ13,2)</f>
        <v>#REF!</v>
      </c>
      <c r="WSL13" s="292" t="e">
        <f>'PLAN. COMP.'!#REF!</f>
        <v>#REF!</v>
      </c>
      <c r="WSM13" s="293" t="e">
        <f>ROUND(WSK13*WSL13,2)</f>
        <v>#REF!</v>
      </c>
      <c r="WSN13" s="292" t="e">
        <f>'PLAN. COMP.'!#REF!</f>
        <v>#REF!</v>
      </c>
      <c r="WSO13" s="293" t="e">
        <f>ROUND(WSM13*WSN13,2)</f>
        <v>#REF!</v>
      </c>
      <c r="WSP13" s="292" t="e">
        <f>'PLAN. COMP.'!#REF!</f>
        <v>#REF!</v>
      </c>
      <c r="WSQ13" s="293" t="e">
        <f>ROUND(WSO13*WSP13,2)</f>
        <v>#REF!</v>
      </c>
      <c r="WSR13" s="292" t="e">
        <f>'PLAN. COMP.'!#REF!</f>
        <v>#REF!</v>
      </c>
      <c r="WSS13" s="293" t="e">
        <f>ROUND(WSQ13*WSR13,2)</f>
        <v>#REF!</v>
      </c>
      <c r="WST13" s="292" t="e">
        <f>'PLAN. COMP.'!#REF!</f>
        <v>#REF!</v>
      </c>
      <c r="WSU13" s="293" t="e">
        <f>ROUND(WSS13*WST13,2)</f>
        <v>#REF!</v>
      </c>
      <c r="WSV13" s="292" t="e">
        <f>'PLAN. COMP.'!#REF!</f>
        <v>#REF!</v>
      </c>
      <c r="WSW13" s="293" t="e">
        <f>ROUND(WSU13*WSV13,2)</f>
        <v>#REF!</v>
      </c>
      <c r="WSX13" s="292" t="e">
        <f>'PLAN. COMP.'!#REF!</f>
        <v>#REF!</v>
      </c>
      <c r="WSY13" s="293" t="e">
        <f>ROUND(WSW13*WSX13,2)</f>
        <v>#REF!</v>
      </c>
      <c r="WSZ13" s="292" t="e">
        <f>'PLAN. COMP.'!#REF!</f>
        <v>#REF!</v>
      </c>
      <c r="WTA13" s="293" t="e">
        <f>ROUND(WSY13*WSZ13,2)</f>
        <v>#REF!</v>
      </c>
      <c r="WTB13" s="292" t="e">
        <f>'PLAN. COMP.'!#REF!</f>
        <v>#REF!</v>
      </c>
      <c r="WTC13" s="293" t="e">
        <f>ROUND(WTA13*WTB13,2)</f>
        <v>#REF!</v>
      </c>
      <c r="WTD13" s="292" t="e">
        <f>'PLAN. COMP.'!#REF!</f>
        <v>#REF!</v>
      </c>
      <c r="WTE13" s="293" t="e">
        <f>ROUND(WTC13*WTD13,2)</f>
        <v>#REF!</v>
      </c>
      <c r="WTF13" s="292" t="e">
        <f>'PLAN. COMP.'!#REF!</f>
        <v>#REF!</v>
      </c>
      <c r="WTG13" s="293" t="e">
        <f>ROUND(WTE13*WTF13,2)</f>
        <v>#REF!</v>
      </c>
      <c r="WTH13" s="292" t="e">
        <f>'PLAN. COMP.'!#REF!</f>
        <v>#REF!</v>
      </c>
      <c r="WTI13" s="293" t="e">
        <f>ROUND(WTG13*WTH13,2)</f>
        <v>#REF!</v>
      </c>
      <c r="WTJ13" s="292" t="e">
        <f>'PLAN. COMP.'!#REF!</f>
        <v>#REF!</v>
      </c>
      <c r="WTK13" s="293" t="e">
        <f>ROUND(WTI13*WTJ13,2)</f>
        <v>#REF!</v>
      </c>
      <c r="WTL13" s="292" t="e">
        <f>'PLAN. COMP.'!#REF!</f>
        <v>#REF!</v>
      </c>
      <c r="WTM13" s="293" t="e">
        <f>ROUND(WTK13*WTL13,2)</f>
        <v>#REF!</v>
      </c>
      <c r="WTN13" s="292" t="e">
        <f>'PLAN. COMP.'!#REF!</f>
        <v>#REF!</v>
      </c>
      <c r="WTO13" s="293" t="e">
        <f>ROUND(WTM13*WTN13,2)</f>
        <v>#REF!</v>
      </c>
      <c r="WTP13" s="292" t="e">
        <f>'PLAN. COMP.'!#REF!</f>
        <v>#REF!</v>
      </c>
      <c r="WTQ13" s="293" t="e">
        <f>ROUND(WTO13*WTP13,2)</f>
        <v>#REF!</v>
      </c>
      <c r="WTR13" s="292" t="e">
        <f>'PLAN. COMP.'!#REF!</f>
        <v>#REF!</v>
      </c>
      <c r="WTS13" s="293" t="e">
        <f>ROUND(WTQ13*WTR13,2)</f>
        <v>#REF!</v>
      </c>
      <c r="WTT13" s="292" t="e">
        <f>'PLAN. COMP.'!#REF!</f>
        <v>#REF!</v>
      </c>
      <c r="WTU13" s="293" t="e">
        <f>ROUND(WTS13*WTT13,2)</f>
        <v>#REF!</v>
      </c>
      <c r="WTV13" s="292" t="e">
        <f>'PLAN. COMP.'!#REF!</f>
        <v>#REF!</v>
      </c>
      <c r="WTW13" s="293" t="e">
        <f>ROUND(WTU13*WTV13,2)</f>
        <v>#REF!</v>
      </c>
      <c r="WTX13" s="292" t="e">
        <f>'PLAN. COMP.'!#REF!</f>
        <v>#REF!</v>
      </c>
      <c r="WTY13" s="293" t="e">
        <f>ROUND(WTW13*WTX13,2)</f>
        <v>#REF!</v>
      </c>
      <c r="WTZ13" s="292" t="e">
        <f>'PLAN. COMP.'!#REF!</f>
        <v>#REF!</v>
      </c>
      <c r="WUA13" s="293" t="e">
        <f>ROUND(WTY13*WTZ13,2)</f>
        <v>#REF!</v>
      </c>
      <c r="WUB13" s="292" t="e">
        <f>'PLAN. COMP.'!#REF!</f>
        <v>#REF!</v>
      </c>
      <c r="WUC13" s="293" t="e">
        <f>ROUND(WUA13*WUB13,2)</f>
        <v>#REF!</v>
      </c>
      <c r="WUD13" s="292" t="e">
        <f>'PLAN. COMP.'!#REF!</f>
        <v>#REF!</v>
      </c>
      <c r="WUE13" s="293" t="e">
        <f>ROUND(WUC13*WUD13,2)</f>
        <v>#REF!</v>
      </c>
      <c r="WUF13" s="292" t="e">
        <f>'PLAN. COMP.'!#REF!</f>
        <v>#REF!</v>
      </c>
      <c r="WUG13" s="293" t="e">
        <f>ROUND(WUE13*WUF13,2)</f>
        <v>#REF!</v>
      </c>
      <c r="WUH13" s="292" t="e">
        <f>'PLAN. COMP.'!#REF!</f>
        <v>#REF!</v>
      </c>
      <c r="WUI13" s="293" t="e">
        <f>ROUND(WUG13*WUH13,2)</f>
        <v>#REF!</v>
      </c>
      <c r="WUJ13" s="292" t="e">
        <f>'PLAN. COMP.'!#REF!</f>
        <v>#REF!</v>
      </c>
      <c r="WUK13" s="293" t="e">
        <f>ROUND(WUI13*WUJ13,2)</f>
        <v>#REF!</v>
      </c>
      <c r="WUL13" s="292" t="e">
        <f>'PLAN. COMP.'!#REF!</f>
        <v>#REF!</v>
      </c>
      <c r="WUM13" s="293" t="e">
        <f>ROUND(WUK13*WUL13,2)</f>
        <v>#REF!</v>
      </c>
      <c r="WUN13" s="292" t="e">
        <f>'PLAN. COMP.'!#REF!</f>
        <v>#REF!</v>
      </c>
      <c r="WUO13" s="293" t="e">
        <f>ROUND(WUM13*WUN13,2)</f>
        <v>#REF!</v>
      </c>
      <c r="WUP13" s="292" t="e">
        <f>'PLAN. COMP.'!#REF!</f>
        <v>#REF!</v>
      </c>
      <c r="WUQ13" s="293" t="e">
        <f>ROUND(WUO13*WUP13,2)</f>
        <v>#REF!</v>
      </c>
      <c r="WUR13" s="292" t="e">
        <f>'PLAN. COMP.'!#REF!</f>
        <v>#REF!</v>
      </c>
      <c r="WUS13" s="293" t="e">
        <f>ROUND(WUQ13*WUR13,2)</f>
        <v>#REF!</v>
      </c>
      <c r="WUT13" s="292" t="e">
        <f>'PLAN. COMP.'!#REF!</f>
        <v>#REF!</v>
      </c>
      <c r="WUU13" s="293" t="e">
        <f>ROUND(WUS13*WUT13,2)</f>
        <v>#REF!</v>
      </c>
      <c r="WUV13" s="292" t="e">
        <f>'PLAN. COMP.'!#REF!</f>
        <v>#REF!</v>
      </c>
      <c r="WUW13" s="293" t="e">
        <f>ROUND(WUU13*WUV13,2)</f>
        <v>#REF!</v>
      </c>
      <c r="WUX13" s="292" t="e">
        <f>'PLAN. COMP.'!#REF!</f>
        <v>#REF!</v>
      </c>
      <c r="WUY13" s="293" t="e">
        <f>ROUND(WUW13*WUX13,2)</f>
        <v>#REF!</v>
      </c>
      <c r="WUZ13" s="292" t="e">
        <f>'PLAN. COMP.'!#REF!</f>
        <v>#REF!</v>
      </c>
      <c r="WVA13" s="293" t="e">
        <f>ROUND(WUY13*WUZ13,2)</f>
        <v>#REF!</v>
      </c>
      <c r="WVB13" s="292" t="e">
        <f>'PLAN. COMP.'!#REF!</f>
        <v>#REF!</v>
      </c>
      <c r="WVC13" s="293" t="e">
        <f>ROUND(WVA13*WVB13,2)</f>
        <v>#REF!</v>
      </c>
      <c r="WVD13" s="292" t="e">
        <f>'PLAN. COMP.'!#REF!</f>
        <v>#REF!</v>
      </c>
      <c r="WVE13" s="293" t="e">
        <f>ROUND(WVC13*WVD13,2)</f>
        <v>#REF!</v>
      </c>
      <c r="WVF13" s="292" t="e">
        <f>'PLAN. COMP.'!#REF!</f>
        <v>#REF!</v>
      </c>
      <c r="WVG13" s="293" t="e">
        <f>ROUND(WVE13*WVF13,2)</f>
        <v>#REF!</v>
      </c>
      <c r="WVH13" s="292" t="e">
        <f>'PLAN. COMP.'!#REF!</f>
        <v>#REF!</v>
      </c>
      <c r="WVI13" s="293" t="e">
        <f>ROUND(WVG13*WVH13,2)</f>
        <v>#REF!</v>
      </c>
      <c r="WVJ13" s="292" t="e">
        <f>'PLAN. COMP.'!#REF!</f>
        <v>#REF!</v>
      </c>
      <c r="WVK13" s="293" t="e">
        <f>ROUND(WVI13*WVJ13,2)</f>
        <v>#REF!</v>
      </c>
      <c r="WVL13" s="292" t="e">
        <f>'PLAN. COMP.'!#REF!</f>
        <v>#REF!</v>
      </c>
      <c r="WVM13" s="293" t="e">
        <f>ROUND(WVK13*WVL13,2)</f>
        <v>#REF!</v>
      </c>
      <c r="WVN13" s="292" t="e">
        <f>'PLAN. COMP.'!#REF!</f>
        <v>#REF!</v>
      </c>
      <c r="WVO13" s="293" t="e">
        <f>ROUND(WVM13*WVN13,2)</f>
        <v>#REF!</v>
      </c>
      <c r="WVP13" s="292" t="e">
        <f>'PLAN. COMP.'!#REF!</f>
        <v>#REF!</v>
      </c>
      <c r="WVQ13" s="293" t="e">
        <f>ROUND(WVO13*WVP13,2)</f>
        <v>#REF!</v>
      </c>
      <c r="WVR13" s="292" t="e">
        <f>'PLAN. COMP.'!#REF!</f>
        <v>#REF!</v>
      </c>
      <c r="WVS13" s="293" t="e">
        <f>ROUND(WVQ13*WVR13,2)</f>
        <v>#REF!</v>
      </c>
      <c r="WVT13" s="292" t="e">
        <f>'PLAN. COMP.'!#REF!</f>
        <v>#REF!</v>
      </c>
      <c r="WVU13" s="293" t="e">
        <f>ROUND(WVS13*WVT13,2)</f>
        <v>#REF!</v>
      </c>
      <c r="WVV13" s="292" t="e">
        <f>'PLAN. COMP.'!#REF!</f>
        <v>#REF!</v>
      </c>
      <c r="WVW13" s="293" t="e">
        <f>ROUND(WVU13*WVV13,2)</f>
        <v>#REF!</v>
      </c>
      <c r="WVX13" s="292" t="e">
        <f>'PLAN. COMP.'!#REF!</f>
        <v>#REF!</v>
      </c>
      <c r="WVY13" s="293" t="e">
        <f>ROUND(WVW13*WVX13,2)</f>
        <v>#REF!</v>
      </c>
      <c r="WVZ13" s="292" t="e">
        <f>'PLAN. COMP.'!#REF!</f>
        <v>#REF!</v>
      </c>
      <c r="WWA13" s="293" t="e">
        <f>ROUND(WVY13*WVZ13,2)</f>
        <v>#REF!</v>
      </c>
      <c r="WWB13" s="292" t="e">
        <f>'PLAN. COMP.'!#REF!</f>
        <v>#REF!</v>
      </c>
      <c r="WWC13" s="293" t="e">
        <f>ROUND(WWA13*WWB13,2)</f>
        <v>#REF!</v>
      </c>
      <c r="WWD13" s="292" t="e">
        <f>'PLAN. COMP.'!#REF!</f>
        <v>#REF!</v>
      </c>
      <c r="WWE13" s="293" t="e">
        <f>ROUND(WWC13*WWD13,2)</f>
        <v>#REF!</v>
      </c>
      <c r="WWF13" s="292" t="e">
        <f>'PLAN. COMP.'!#REF!</f>
        <v>#REF!</v>
      </c>
      <c r="WWG13" s="293" t="e">
        <f>ROUND(WWE13*WWF13,2)</f>
        <v>#REF!</v>
      </c>
      <c r="WWH13" s="292" t="e">
        <f>'PLAN. COMP.'!#REF!</f>
        <v>#REF!</v>
      </c>
      <c r="WWI13" s="293" t="e">
        <f>ROUND(WWG13*WWH13,2)</f>
        <v>#REF!</v>
      </c>
      <c r="WWJ13" s="292" t="e">
        <f>'PLAN. COMP.'!#REF!</f>
        <v>#REF!</v>
      </c>
      <c r="WWK13" s="293" t="e">
        <f>ROUND(WWI13*WWJ13,2)</f>
        <v>#REF!</v>
      </c>
      <c r="WWL13" s="292" t="e">
        <f>'PLAN. COMP.'!#REF!</f>
        <v>#REF!</v>
      </c>
      <c r="WWM13" s="293" t="e">
        <f>ROUND(WWK13*WWL13,2)</f>
        <v>#REF!</v>
      </c>
      <c r="WWN13" s="292" t="e">
        <f>'PLAN. COMP.'!#REF!</f>
        <v>#REF!</v>
      </c>
      <c r="WWO13" s="293" t="e">
        <f>ROUND(WWM13*WWN13,2)</f>
        <v>#REF!</v>
      </c>
      <c r="WWP13" s="292" t="e">
        <f>'PLAN. COMP.'!#REF!</f>
        <v>#REF!</v>
      </c>
      <c r="WWQ13" s="293" t="e">
        <f>ROUND(WWO13*WWP13,2)</f>
        <v>#REF!</v>
      </c>
      <c r="WWR13" s="292" t="e">
        <f>'PLAN. COMP.'!#REF!</f>
        <v>#REF!</v>
      </c>
      <c r="WWS13" s="293" t="e">
        <f>ROUND(WWQ13*WWR13,2)</f>
        <v>#REF!</v>
      </c>
      <c r="WWT13" s="292" t="e">
        <f>'PLAN. COMP.'!#REF!</f>
        <v>#REF!</v>
      </c>
      <c r="WWU13" s="293" t="e">
        <f>ROUND(WWS13*WWT13,2)</f>
        <v>#REF!</v>
      </c>
      <c r="WWV13" s="292" t="e">
        <f>'PLAN. COMP.'!#REF!</f>
        <v>#REF!</v>
      </c>
      <c r="WWW13" s="293" t="e">
        <f>ROUND(WWU13*WWV13,2)</f>
        <v>#REF!</v>
      </c>
      <c r="WWX13" s="292" t="e">
        <f>'PLAN. COMP.'!#REF!</f>
        <v>#REF!</v>
      </c>
      <c r="WWY13" s="293" t="e">
        <f>ROUND(WWW13*WWX13,2)</f>
        <v>#REF!</v>
      </c>
      <c r="WWZ13" s="292" t="e">
        <f>'PLAN. COMP.'!#REF!</f>
        <v>#REF!</v>
      </c>
      <c r="WXA13" s="293" t="e">
        <f>ROUND(WWY13*WWZ13,2)</f>
        <v>#REF!</v>
      </c>
      <c r="WXB13" s="292" t="e">
        <f>'PLAN. COMP.'!#REF!</f>
        <v>#REF!</v>
      </c>
      <c r="WXC13" s="293" t="e">
        <f>ROUND(WXA13*WXB13,2)</f>
        <v>#REF!</v>
      </c>
      <c r="WXD13" s="292" t="e">
        <f>'PLAN. COMP.'!#REF!</f>
        <v>#REF!</v>
      </c>
      <c r="WXE13" s="293" t="e">
        <f>ROUND(WXC13*WXD13,2)</f>
        <v>#REF!</v>
      </c>
      <c r="WXF13" s="292" t="e">
        <f>'PLAN. COMP.'!#REF!</f>
        <v>#REF!</v>
      </c>
      <c r="WXG13" s="293" t="e">
        <f>ROUND(WXE13*WXF13,2)</f>
        <v>#REF!</v>
      </c>
      <c r="WXH13" s="292" t="e">
        <f>'PLAN. COMP.'!#REF!</f>
        <v>#REF!</v>
      </c>
      <c r="WXI13" s="293" t="e">
        <f>ROUND(WXG13*WXH13,2)</f>
        <v>#REF!</v>
      </c>
      <c r="WXJ13" s="292" t="e">
        <f>'PLAN. COMP.'!#REF!</f>
        <v>#REF!</v>
      </c>
      <c r="WXK13" s="293" t="e">
        <f>ROUND(WXI13*WXJ13,2)</f>
        <v>#REF!</v>
      </c>
      <c r="WXL13" s="292" t="e">
        <f>'PLAN. COMP.'!#REF!</f>
        <v>#REF!</v>
      </c>
      <c r="WXM13" s="293" t="e">
        <f>ROUND(WXK13*WXL13,2)</f>
        <v>#REF!</v>
      </c>
      <c r="WXN13" s="292" t="e">
        <f>'PLAN. COMP.'!#REF!</f>
        <v>#REF!</v>
      </c>
      <c r="WXO13" s="293" t="e">
        <f>ROUND(WXM13*WXN13,2)</f>
        <v>#REF!</v>
      </c>
      <c r="WXP13" s="292" t="e">
        <f>'PLAN. COMP.'!#REF!</f>
        <v>#REF!</v>
      </c>
      <c r="WXQ13" s="293" t="e">
        <f>ROUND(WXO13*WXP13,2)</f>
        <v>#REF!</v>
      </c>
      <c r="WXR13" s="292" t="e">
        <f>'PLAN. COMP.'!#REF!</f>
        <v>#REF!</v>
      </c>
      <c r="WXS13" s="293" t="e">
        <f>ROUND(WXQ13*WXR13,2)</f>
        <v>#REF!</v>
      </c>
      <c r="WXT13" s="292" t="e">
        <f>'PLAN. COMP.'!#REF!</f>
        <v>#REF!</v>
      </c>
      <c r="WXU13" s="293" t="e">
        <f>ROUND(WXS13*WXT13,2)</f>
        <v>#REF!</v>
      </c>
      <c r="WXV13" s="292" t="e">
        <f>'PLAN. COMP.'!#REF!</f>
        <v>#REF!</v>
      </c>
      <c r="WXW13" s="293" t="e">
        <f>ROUND(WXU13*WXV13,2)</f>
        <v>#REF!</v>
      </c>
      <c r="WXX13" s="292" t="e">
        <f>'PLAN. COMP.'!#REF!</f>
        <v>#REF!</v>
      </c>
      <c r="WXY13" s="293" t="e">
        <f>ROUND(WXW13*WXX13,2)</f>
        <v>#REF!</v>
      </c>
      <c r="WXZ13" s="292" t="e">
        <f>'PLAN. COMP.'!#REF!</f>
        <v>#REF!</v>
      </c>
      <c r="WYA13" s="293" t="e">
        <f>ROUND(WXY13*WXZ13,2)</f>
        <v>#REF!</v>
      </c>
      <c r="WYB13" s="292" t="e">
        <f>'PLAN. COMP.'!#REF!</f>
        <v>#REF!</v>
      </c>
      <c r="WYC13" s="293" t="e">
        <f>ROUND(WYA13*WYB13,2)</f>
        <v>#REF!</v>
      </c>
      <c r="WYD13" s="292" t="e">
        <f>'PLAN. COMP.'!#REF!</f>
        <v>#REF!</v>
      </c>
      <c r="WYE13" s="293" t="e">
        <f>ROUND(WYC13*WYD13,2)</f>
        <v>#REF!</v>
      </c>
      <c r="WYF13" s="292" t="e">
        <f>'PLAN. COMP.'!#REF!</f>
        <v>#REF!</v>
      </c>
      <c r="WYG13" s="293" t="e">
        <f>ROUND(WYE13*WYF13,2)</f>
        <v>#REF!</v>
      </c>
      <c r="WYH13" s="292" t="e">
        <f>'PLAN. COMP.'!#REF!</f>
        <v>#REF!</v>
      </c>
      <c r="WYI13" s="293" t="e">
        <f>ROUND(WYG13*WYH13,2)</f>
        <v>#REF!</v>
      </c>
      <c r="WYJ13" s="292" t="e">
        <f>'PLAN. COMP.'!#REF!</f>
        <v>#REF!</v>
      </c>
      <c r="WYK13" s="293" t="e">
        <f>ROUND(WYI13*WYJ13,2)</f>
        <v>#REF!</v>
      </c>
      <c r="WYL13" s="292" t="e">
        <f>'PLAN. COMP.'!#REF!</f>
        <v>#REF!</v>
      </c>
      <c r="WYM13" s="293" t="e">
        <f>ROUND(WYK13*WYL13,2)</f>
        <v>#REF!</v>
      </c>
      <c r="WYN13" s="292" t="e">
        <f>'PLAN. COMP.'!#REF!</f>
        <v>#REF!</v>
      </c>
      <c r="WYO13" s="293" t="e">
        <f>ROUND(WYM13*WYN13,2)</f>
        <v>#REF!</v>
      </c>
      <c r="WYP13" s="292" t="e">
        <f>'PLAN. COMP.'!#REF!</f>
        <v>#REF!</v>
      </c>
      <c r="WYQ13" s="293" t="e">
        <f>ROUND(WYO13*WYP13,2)</f>
        <v>#REF!</v>
      </c>
      <c r="WYR13" s="292" t="e">
        <f>'PLAN. COMP.'!#REF!</f>
        <v>#REF!</v>
      </c>
      <c r="WYS13" s="293" t="e">
        <f>ROUND(WYQ13*WYR13,2)</f>
        <v>#REF!</v>
      </c>
      <c r="WYT13" s="292" t="e">
        <f>'PLAN. COMP.'!#REF!</f>
        <v>#REF!</v>
      </c>
      <c r="WYU13" s="293" t="e">
        <f>ROUND(WYS13*WYT13,2)</f>
        <v>#REF!</v>
      </c>
      <c r="WYV13" s="292" t="e">
        <f>'PLAN. COMP.'!#REF!</f>
        <v>#REF!</v>
      </c>
      <c r="WYW13" s="293" t="e">
        <f>ROUND(WYU13*WYV13,2)</f>
        <v>#REF!</v>
      </c>
      <c r="WYX13" s="292" t="e">
        <f>'PLAN. COMP.'!#REF!</f>
        <v>#REF!</v>
      </c>
      <c r="WYY13" s="293" t="e">
        <f>ROUND(WYW13*WYX13,2)</f>
        <v>#REF!</v>
      </c>
      <c r="WYZ13" s="292" t="e">
        <f>'PLAN. COMP.'!#REF!</f>
        <v>#REF!</v>
      </c>
      <c r="WZA13" s="293" t="e">
        <f>ROUND(WYY13*WYZ13,2)</f>
        <v>#REF!</v>
      </c>
      <c r="WZB13" s="292" t="e">
        <f>'PLAN. COMP.'!#REF!</f>
        <v>#REF!</v>
      </c>
      <c r="WZC13" s="293" t="e">
        <f>ROUND(WZA13*WZB13,2)</f>
        <v>#REF!</v>
      </c>
      <c r="WZD13" s="292" t="e">
        <f>'PLAN. COMP.'!#REF!</f>
        <v>#REF!</v>
      </c>
      <c r="WZE13" s="293" t="e">
        <f>ROUND(WZC13*WZD13,2)</f>
        <v>#REF!</v>
      </c>
      <c r="WZF13" s="292" t="e">
        <f>'PLAN. COMP.'!#REF!</f>
        <v>#REF!</v>
      </c>
      <c r="WZG13" s="293" t="e">
        <f>ROUND(WZE13*WZF13,2)</f>
        <v>#REF!</v>
      </c>
      <c r="WZH13" s="292" t="e">
        <f>'PLAN. COMP.'!#REF!</f>
        <v>#REF!</v>
      </c>
      <c r="WZI13" s="293" t="e">
        <f>ROUND(WZG13*WZH13,2)</f>
        <v>#REF!</v>
      </c>
      <c r="WZJ13" s="292" t="e">
        <f>'PLAN. COMP.'!#REF!</f>
        <v>#REF!</v>
      </c>
      <c r="WZK13" s="293" t="e">
        <f>ROUND(WZI13*WZJ13,2)</f>
        <v>#REF!</v>
      </c>
      <c r="WZL13" s="292" t="e">
        <f>'PLAN. COMP.'!#REF!</f>
        <v>#REF!</v>
      </c>
      <c r="WZM13" s="293" t="e">
        <f>ROUND(WZK13*WZL13,2)</f>
        <v>#REF!</v>
      </c>
      <c r="WZN13" s="292" t="e">
        <f>'PLAN. COMP.'!#REF!</f>
        <v>#REF!</v>
      </c>
      <c r="WZO13" s="293" t="e">
        <f>ROUND(WZM13*WZN13,2)</f>
        <v>#REF!</v>
      </c>
      <c r="WZP13" s="292" t="e">
        <f>'PLAN. COMP.'!#REF!</f>
        <v>#REF!</v>
      </c>
      <c r="WZQ13" s="293" t="e">
        <f>ROUND(WZO13*WZP13,2)</f>
        <v>#REF!</v>
      </c>
      <c r="WZR13" s="292" t="e">
        <f>'PLAN. COMP.'!#REF!</f>
        <v>#REF!</v>
      </c>
      <c r="WZS13" s="293" t="e">
        <f>ROUND(WZQ13*WZR13,2)</f>
        <v>#REF!</v>
      </c>
      <c r="WZT13" s="292" t="e">
        <f>'PLAN. COMP.'!#REF!</f>
        <v>#REF!</v>
      </c>
      <c r="WZU13" s="293" t="e">
        <f>ROUND(WZS13*WZT13,2)</f>
        <v>#REF!</v>
      </c>
      <c r="WZV13" s="292" t="e">
        <f>'PLAN. COMP.'!#REF!</f>
        <v>#REF!</v>
      </c>
      <c r="WZW13" s="293" t="e">
        <f>ROUND(WZU13*WZV13,2)</f>
        <v>#REF!</v>
      </c>
      <c r="WZX13" s="292" t="e">
        <f>'PLAN. COMP.'!#REF!</f>
        <v>#REF!</v>
      </c>
      <c r="WZY13" s="293" t="e">
        <f>ROUND(WZW13*WZX13,2)</f>
        <v>#REF!</v>
      </c>
      <c r="WZZ13" s="292" t="e">
        <f>'PLAN. COMP.'!#REF!</f>
        <v>#REF!</v>
      </c>
      <c r="XAA13" s="293" t="e">
        <f>ROUND(WZY13*WZZ13,2)</f>
        <v>#REF!</v>
      </c>
      <c r="XAB13" s="292" t="e">
        <f>'PLAN. COMP.'!#REF!</f>
        <v>#REF!</v>
      </c>
      <c r="XAC13" s="293" t="e">
        <f>ROUND(XAA13*XAB13,2)</f>
        <v>#REF!</v>
      </c>
      <c r="XAD13" s="292" t="e">
        <f>'PLAN. COMP.'!#REF!</f>
        <v>#REF!</v>
      </c>
      <c r="XAE13" s="293" t="e">
        <f>ROUND(XAC13*XAD13,2)</f>
        <v>#REF!</v>
      </c>
      <c r="XAF13" s="292" t="e">
        <f>'PLAN. COMP.'!#REF!</f>
        <v>#REF!</v>
      </c>
      <c r="XAG13" s="293" t="e">
        <f>ROUND(XAE13*XAF13,2)</f>
        <v>#REF!</v>
      </c>
      <c r="XAH13" s="292" t="e">
        <f>'PLAN. COMP.'!#REF!</f>
        <v>#REF!</v>
      </c>
      <c r="XAI13" s="293" t="e">
        <f>ROUND(XAG13*XAH13,2)</f>
        <v>#REF!</v>
      </c>
      <c r="XAJ13" s="292" t="e">
        <f>'PLAN. COMP.'!#REF!</f>
        <v>#REF!</v>
      </c>
      <c r="XAK13" s="293" t="e">
        <f>ROUND(XAI13*XAJ13,2)</f>
        <v>#REF!</v>
      </c>
      <c r="XAL13" s="292" t="e">
        <f>'PLAN. COMP.'!#REF!</f>
        <v>#REF!</v>
      </c>
      <c r="XAM13" s="293" t="e">
        <f>ROUND(XAK13*XAL13,2)</f>
        <v>#REF!</v>
      </c>
      <c r="XAN13" s="292" t="e">
        <f>'PLAN. COMP.'!#REF!</f>
        <v>#REF!</v>
      </c>
      <c r="XAO13" s="293" t="e">
        <f>ROUND(XAM13*XAN13,2)</f>
        <v>#REF!</v>
      </c>
      <c r="XAP13" s="292" t="e">
        <f>'PLAN. COMP.'!#REF!</f>
        <v>#REF!</v>
      </c>
      <c r="XAQ13" s="293" t="e">
        <f>ROUND(XAO13*XAP13,2)</f>
        <v>#REF!</v>
      </c>
      <c r="XAR13" s="292" t="e">
        <f>'PLAN. COMP.'!#REF!</f>
        <v>#REF!</v>
      </c>
      <c r="XAS13" s="293" t="e">
        <f>ROUND(XAQ13*XAR13,2)</f>
        <v>#REF!</v>
      </c>
      <c r="XAT13" s="292" t="e">
        <f>'PLAN. COMP.'!#REF!</f>
        <v>#REF!</v>
      </c>
      <c r="XAU13" s="293" t="e">
        <f>ROUND(XAS13*XAT13,2)</f>
        <v>#REF!</v>
      </c>
      <c r="XAV13" s="292" t="e">
        <f>'PLAN. COMP.'!#REF!</f>
        <v>#REF!</v>
      </c>
      <c r="XAW13" s="293" t="e">
        <f>ROUND(XAU13*XAV13,2)</f>
        <v>#REF!</v>
      </c>
      <c r="XAX13" s="292" t="e">
        <f>'PLAN. COMP.'!#REF!</f>
        <v>#REF!</v>
      </c>
      <c r="XAY13" s="293" t="e">
        <f>ROUND(XAW13*XAX13,2)</f>
        <v>#REF!</v>
      </c>
      <c r="XAZ13" s="292" t="e">
        <f>'PLAN. COMP.'!#REF!</f>
        <v>#REF!</v>
      </c>
      <c r="XBA13" s="293" t="e">
        <f>ROUND(XAY13*XAZ13,2)</f>
        <v>#REF!</v>
      </c>
      <c r="XBB13" s="292" t="e">
        <f>'PLAN. COMP.'!#REF!</f>
        <v>#REF!</v>
      </c>
      <c r="XBC13" s="293" t="e">
        <f>ROUND(XBA13*XBB13,2)</f>
        <v>#REF!</v>
      </c>
      <c r="XBD13" s="292" t="e">
        <f>'PLAN. COMP.'!#REF!</f>
        <v>#REF!</v>
      </c>
      <c r="XBE13" s="293" t="e">
        <f>ROUND(XBC13*XBD13,2)</f>
        <v>#REF!</v>
      </c>
      <c r="XBF13" s="292" t="e">
        <f>'PLAN. COMP.'!#REF!</f>
        <v>#REF!</v>
      </c>
      <c r="XBG13" s="293" t="e">
        <f>ROUND(XBE13*XBF13,2)</f>
        <v>#REF!</v>
      </c>
      <c r="XBH13" s="292" t="e">
        <f>'PLAN. COMP.'!#REF!</f>
        <v>#REF!</v>
      </c>
      <c r="XBI13" s="293" t="e">
        <f>ROUND(XBG13*XBH13,2)</f>
        <v>#REF!</v>
      </c>
      <c r="XBJ13" s="292" t="e">
        <f>'PLAN. COMP.'!#REF!</f>
        <v>#REF!</v>
      </c>
      <c r="XBK13" s="293" t="e">
        <f>ROUND(XBI13*XBJ13,2)</f>
        <v>#REF!</v>
      </c>
      <c r="XBL13" s="292" t="e">
        <f>'PLAN. COMP.'!#REF!</f>
        <v>#REF!</v>
      </c>
      <c r="XBM13" s="293" t="e">
        <f>ROUND(XBK13*XBL13,2)</f>
        <v>#REF!</v>
      </c>
      <c r="XBN13" s="292" t="e">
        <f>'PLAN. COMP.'!#REF!</f>
        <v>#REF!</v>
      </c>
      <c r="XBO13" s="293" t="e">
        <f>ROUND(XBM13*XBN13,2)</f>
        <v>#REF!</v>
      </c>
      <c r="XBP13" s="292" t="e">
        <f>'PLAN. COMP.'!#REF!</f>
        <v>#REF!</v>
      </c>
      <c r="XBQ13" s="293" t="e">
        <f>ROUND(XBO13*XBP13,2)</f>
        <v>#REF!</v>
      </c>
      <c r="XBR13" s="292" t="e">
        <f>'PLAN. COMP.'!#REF!</f>
        <v>#REF!</v>
      </c>
      <c r="XBS13" s="293" t="e">
        <f>ROUND(XBQ13*XBR13,2)</f>
        <v>#REF!</v>
      </c>
      <c r="XBT13" s="292" t="e">
        <f>'PLAN. COMP.'!#REF!</f>
        <v>#REF!</v>
      </c>
      <c r="XBU13" s="293" t="e">
        <f>ROUND(XBS13*XBT13,2)</f>
        <v>#REF!</v>
      </c>
      <c r="XBV13" s="292" t="e">
        <f>'PLAN. COMP.'!#REF!</f>
        <v>#REF!</v>
      </c>
      <c r="XBW13" s="293" t="e">
        <f>ROUND(XBU13*XBV13,2)</f>
        <v>#REF!</v>
      </c>
      <c r="XBX13" s="292" t="e">
        <f>'PLAN. COMP.'!#REF!</f>
        <v>#REF!</v>
      </c>
      <c r="XBY13" s="293" t="e">
        <f>ROUND(XBW13*XBX13,2)</f>
        <v>#REF!</v>
      </c>
      <c r="XBZ13" s="292" t="e">
        <f>'PLAN. COMP.'!#REF!</f>
        <v>#REF!</v>
      </c>
      <c r="XCA13" s="293" t="e">
        <f>ROUND(XBY13*XBZ13,2)</f>
        <v>#REF!</v>
      </c>
      <c r="XCB13" s="292" t="e">
        <f>'PLAN. COMP.'!#REF!</f>
        <v>#REF!</v>
      </c>
      <c r="XCC13" s="293" t="e">
        <f>ROUND(XCA13*XCB13,2)</f>
        <v>#REF!</v>
      </c>
      <c r="XCD13" s="292" t="e">
        <f>'PLAN. COMP.'!#REF!</f>
        <v>#REF!</v>
      </c>
      <c r="XCE13" s="293" t="e">
        <f>ROUND(XCC13*XCD13,2)</f>
        <v>#REF!</v>
      </c>
      <c r="XCF13" s="292" t="e">
        <f>'PLAN. COMP.'!#REF!</f>
        <v>#REF!</v>
      </c>
      <c r="XCG13" s="293" t="e">
        <f>ROUND(XCE13*XCF13,2)</f>
        <v>#REF!</v>
      </c>
      <c r="XCH13" s="292" t="e">
        <f>'PLAN. COMP.'!#REF!</f>
        <v>#REF!</v>
      </c>
      <c r="XCI13" s="293" t="e">
        <f>ROUND(XCG13*XCH13,2)</f>
        <v>#REF!</v>
      </c>
      <c r="XCJ13" s="292" t="e">
        <f>'PLAN. COMP.'!#REF!</f>
        <v>#REF!</v>
      </c>
      <c r="XCK13" s="293" t="e">
        <f>ROUND(XCI13*XCJ13,2)</f>
        <v>#REF!</v>
      </c>
      <c r="XCL13" s="292" t="e">
        <f>'PLAN. COMP.'!#REF!</f>
        <v>#REF!</v>
      </c>
      <c r="XCM13" s="293" t="e">
        <f>ROUND(XCK13*XCL13,2)</f>
        <v>#REF!</v>
      </c>
      <c r="XCN13" s="292" t="e">
        <f>'PLAN. COMP.'!#REF!</f>
        <v>#REF!</v>
      </c>
      <c r="XCO13" s="293" t="e">
        <f>ROUND(XCM13*XCN13,2)</f>
        <v>#REF!</v>
      </c>
      <c r="XCP13" s="292" t="e">
        <f>'PLAN. COMP.'!#REF!</f>
        <v>#REF!</v>
      </c>
      <c r="XCQ13" s="293" t="e">
        <f>ROUND(XCO13*XCP13,2)</f>
        <v>#REF!</v>
      </c>
      <c r="XCR13" s="292" t="e">
        <f>'PLAN. COMP.'!#REF!</f>
        <v>#REF!</v>
      </c>
      <c r="XCS13" s="293" t="e">
        <f>ROUND(XCQ13*XCR13,2)</f>
        <v>#REF!</v>
      </c>
      <c r="XCT13" s="292" t="e">
        <f>'PLAN. COMP.'!#REF!</f>
        <v>#REF!</v>
      </c>
      <c r="XCU13" s="293" t="e">
        <f>ROUND(XCS13*XCT13,2)</f>
        <v>#REF!</v>
      </c>
      <c r="XCV13" s="292" t="e">
        <f>'PLAN. COMP.'!#REF!</f>
        <v>#REF!</v>
      </c>
      <c r="XCW13" s="293" t="e">
        <f>ROUND(XCU13*XCV13,2)</f>
        <v>#REF!</v>
      </c>
      <c r="XCX13" s="292" t="e">
        <f>'PLAN. COMP.'!#REF!</f>
        <v>#REF!</v>
      </c>
      <c r="XCY13" s="293" t="e">
        <f>ROUND(XCW13*XCX13,2)</f>
        <v>#REF!</v>
      </c>
      <c r="XCZ13" s="292" t="e">
        <f>'PLAN. COMP.'!#REF!</f>
        <v>#REF!</v>
      </c>
      <c r="XDA13" s="293" t="e">
        <f>ROUND(XCY13*XCZ13,2)</f>
        <v>#REF!</v>
      </c>
      <c r="XDB13" s="292" t="e">
        <f>'PLAN. COMP.'!#REF!</f>
        <v>#REF!</v>
      </c>
      <c r="XDC13" s="293" t="e">
        <f>ROUND(XDA13*XDB13,2)</f>
        <v>#REF!</v>
      </c>
      <c r="XDD13" s="292" t="e">
        <f>'PLAN. COMP.'!#REF!</f>
        <v>#REF!</v>
      </c>
      <c r="XDE13" s="293" t="e">
        <f>ROUND(XDC13*XDD13,2)</f>
        <v>#REF!</v>
      </c>
      <c r="XDF13" s="292" t="e">
        <f>'PLAN. COMP.'!#REF!</f>
        <v>#REF!</v>
      </c>
      <c r="XDG13" s="293" t="e">
        <f>ROUND(XDE13*XDF13,2)</f>
        <v>#REF!</v>
      </c>
      <c r="XDH13" s="292" t="e">
        <f>'PLAN. COMP.'!#REF!</f>
        <v>#REF!</v>
      </c>
      <c r="XDI13" s="293" t="e">
        <f>ROUND(XDG13*XDH13,2)</f>
        <v>#REF!</v>
      </c>
      <c r="XDJ13" s="292" t="e">
        <f>'PLAN. COMP.'!#REF!</f>
        <v>#REF!</v>
      </c>
      <c r="XDK13" s="293" t="e">
        <f>ROUND(XDI13*XDJ13,2)</f>
        <v>#REF!</v>
      </c>
      <c r="XDL13" s="292" t="e">
        <f>'PLAN. COMP.'!#REF!</f>
        <v>#REF!</v>
      </c>
      <c r="XDM13" s="293" t="e">
        <f>ROUND(XDK13*XDL13,2)</f>
        <v>#REF!</v>
      </c>
      <c r="XDN13" s="292" t="e">
        <f>'PLAN. COMP.'!#REF!</f>
        <v>#REF!</v>
      </c>
      <c r="XDO13" s="293" t="e">
        <f>ROUND(XDM13*XDN13,2)</f>
        <v>#REF!</v>
      </c>
      <c r="XDP13" s="292" t="e">
        <f>'PLAN. COMP.'!#REF!</f>
        <v>#REF!</v>
      </c>
      <c r="XDQ13" s="293" t="e">
        <f>ROUND(XDO13*XDP13,2)</f>
        <v>#REF!</v>
      </c>
      <c r="XDR13" s="292" t="e">
        <f>'PLAN. COMP.'!#REF!</f>
        <v>#REF!</v>
      </c>
      <c r="XDS13" s="293" t="e">
        <f>ROUND(XDQ13*XDR13,2)</f>
        <v>#REF!</v>
      </c>
      <c r="XDT13" s="292" t="e">
        <f>'PLAN. COMP.'!#REF!</f>
        <v>#REF!</v>
      </c>
      <c r="XDU13" s="293" t="e">
        <f>ROUND(XDS13*XDT13,2)</f>
        <v>#REF!</v>
      </c>
      <c r="XDV13" s="292" t="e">
        <f>'PLAN. COMP.'!#REF!</f>
        <v>#REF!</v>
      </c>
      <c r="XDW13" s="293" t="e">
        <f>ROUND(XDU13*XDV13,2)</f>
        <v>#REF!</v>
      </c>
      <c r="XDX13" s="292" t="e">
        <f>'PLAN. COMP.'!#REF!</f>
        <v>#REF!</v>
      </c>
      <c r="XDY13" s="293" t="e">
        <f>ROUND(XDW13*XDX13,2)</f>
        <v>#REF!</v>
      </c>
      <c r="XDZ13" s="292" t="e">
        <f>'PLAN. COMP.'!#REF!</f>
        <v>#REF!</v>
      </c>
      <c r="XEA13" s="293" t="e">
        <f>ROUND(XDY13*XDZ13,2)</f>
        <v>#REF!</v>
      </c>
      <c r="XEB13" s="292" t="e">
        <f>'PLAN. COMP.'!#REF!</f>
        <v>#REF!</v>
      </c>
      <c r="XEC13" s="293" t="e">
        <f>ROUND(XEA13*XEB13,2)</f>
        <v>#REF!</v>
      </c>
      <c r="XED13" s="292" t="e">
        <f>'PLAN. COMP.'!#REF!</f>
        <v>#REF!</v>
      </c>
      <c r="XEE13" s="293" t="e">
        <f>ROUND(XEC13*XED13,2)</f>
        <v>#REF!</v>
      </c>
      <c r="XEF13" s="292" t="e">
        <f>'PLAN. COMP.'!#REF!</f>
        <v>#REF!</v>
      </c>
      <c r="XEG13" s="293" t="e">
        <f>ROUND(XEE13*XEF13,2)</f>
        <v>#REF!</v>
      </c>
      <c r="XEH13" s="292" t="e">
        <f>'PLAN. COMP.'!#REF!</f>
        <v>#REF!</v>
      </c>
      <c r="XEI13" s="293" t="e">
        <f>ROUND(XEG13*XEH13,2)</f>
        <v>#REF!</v>
      </c>
      <c r="XEJ13" s="292" t="e">
        <f>'PLAN. COMP.'!#REF!</f>
        <v>#REF!</v>
      </c>
      <c r="XEK13" s="293" t="e">
        <f>ROUND(XEI13*XEJ13,2)</f>
        <v>#REF!</v>
      </c>
      <c r="XEL13" s="292" t="e">
        <f>'PLAN. COMP.'!#REF!</f>
        <v>#REF!</v>
      </c>
      <c r="XEM13" s="293" t="e">
        <f>ROUND(XEK13*XEL13,2)</f>
        <v>#REF!</v>
      </c>
      <c r="XEN13" s="292" t="e">
        <f>'PLAN. COMP.'!#REF!</f>
        <v>#REF!</v>
      </c>
      <c r="XEO13" s="293" t="e">
        <f>ROUND(XEM13*XEN13,2)</f>
        <v>#REF!</v>
      </c>
      <c r="XEP13" s="292" t="e">
        <f>'PLAN. COMP.'!#REF!</f>
        <v>#REF!</v>
      </c>
      <c r="XEQ13" s="293" t="e">
        <f>ROUND(XEO13*XEP13,2)</f>
        <v>#REF!</v>
      </c>
      <c r="XER13" s="292" t="e">
        <f>'PLAN. COMP.'!#REF!</f>
        <v>#REF!</v>
      </c>
      <c r="XES13" s="293" t="e">
        <f>ROUND(XEQ13*XER13,2)</f>
        <v>#REF!</v>
      </c>
      <c r="XET13" s="292" t="e">
        <f>'PLAN. COMP.'!#REF!</f>
        <v>#REF!</v>
      </c>
      <c r="XEU13" s="293" t="e">
        <f>ROUND(XES13*XET13,2)</f>
        <v>#REF!</v>
      </c>
      <c r="XEV13" s="292" t="e">
        <f>'PLAN. COMP.'!#REF!</f>
        <v>#REF!</v>
      </c>
      <c r="XEW13" s="293" t="e">
        <f>ROUND(XEU13*XEV13,2)</f>
        <v>#REF!</v>
      </c>
      <c r="XEX13" s="292" t="e">
        <f>'PLAN. COMP.'!#REF!</f>
        <v>#REF!</v>
      </c>
      <c r="XEY13" s="293" t="e">
        <f>ROUND(XEW13*XEX13,2)</f>
        <v>#REF!</v>
      </c>
      <c r="XEZ13" s="292" t="e">
        <f>'PLAN. COMP.'!#REF!</f>
        <v>#REF!</v>
      </c>
      <c r="XFA13" s="293" t="e">
        <f>ROUND(XEY13*XEZ13,2)</f>
        <v>#REF!</v>
      </c>
      <c r="XFB13" s="292" t="e">
        <f>'PLAN. COMP.'!#REF!</f>
        <v>#REF!</v>
      </c>
      <c r="XFC13" s="293" t="e">
        <f>ROUND(XFA13*XFB13,2)</f>
        <v>#REF!</v>
      </c>
    </row>
    <row r="14" spans="1:16383" s="304" customFormat="1" ht="80.400000000000006" customHeight="1" x14ac:dyDescent="0.3">
      <c r="A14" s="439" t="s">
        <v>20</v>
      </c>
      <c r="B14" s="419">
        <f>'PLAN. COMP.'!B19</f>
        <v>102307</v>
      </c>
      <c r="C14" s="420" t="str">
        <f>'PLAN. COMP.'!C19</f>
        <v>ESCAVAÇÃO MECANIZADA DE VALA COM PROF. ATÉ 1,5 M (MÉDIA MONTANTE E JUSANTE/UMA COMPOSIÇÃO POR TRECHO), ESCAVADEIRA (0,8 M3), LARG. DE 1,5 M A 2,5 M, EM SOLO DE 2A CATEGORIA, EM LOCAIS COM ALTO NÍVEL DE INTERFERÊNCIA. AF_09/2024</v>
      </c>
      <c r="D14" s="415" t="str">
        <f>'PLAN. COMP.'!D19</f>
        <v>M3</v>
      </c>
      <c r="E14" s="417">
        <f>'PLAN. COMP.'!E19</f>
        <v>274.2</v>
      </c>
      <c r="F14" s="418">
        <f>'PLAN. COMP.'!J19</f>
        <v>14.844807642830343</v>
      </c>
      <c r="G14" s="502">
        <f t="shared" ref="G14" si="1">ROUND(E14*F14,2)</f>
        <v>4070.45</v>
      </c>
      <c r="H14" s="316"/>
      <c r="I14" s="303"/>
      <c r="J14" s="303"/>
      <c r="K14" s="303"/>
      <c r="L14" s="307"/>
      <c r="AO14" s="305"/>
      <c r="AR14" s="303"/>
      <c r="AS14" s="303"/>
      <c r="CW14" s="436"/>
    </row>
    <row r="15" spans="1:16383" s="304" customFormat="1" ht="43.2" customHeight="1" x14ac:dyDescent="0.3">
      <c r="A15" s="439" t="s">
        <v>21</v>
      </c>
      <c r="B15" s="419">
        <f>'PLAN. COMP.'!B20</f>
        <v>94304</v>
      </c>
      <c r="C15" s="420" t="str">
        <f>'PLAN. COMP.'!C20</f>
        <v>ATERRO MECANIZADO DE VALA COM ESCAVADEIRA HIDRÁULICA (CAPACIDADE DA CAÇAMBA: 0,8 M³ / POTÊNCIA: 111 HP), LARGURA ATÉ 2,5 M, PROFUNDIDADE ATÉ 1,5 M, COM SOLO ARGILO-ARENOSO. AF_08/2023</v>
      </c>
      <c r="D15" s="415" t="str">
        <f>'PLAN. COMP.'!D20</f>
        <v>M3</v>
      </c>
      <c r="E15" s="417">
        <f>'PLAN. COMP.'!E20</f>
        <v>222.62</v>
      </c>
      <c r="F15" s="418">
        <f>'PLAN. COMP.'!J20</f>
        <v>94.836337678281382</v>
      </c>
      <c r="G15" s="502">
        <f t="shared" ref="G15:G17" si="2">ROUND(E15*F15,2)</f>
        <v>21112.47</v>
      </c>
      <c r="H15" s="316"/>
      <c r="I15" s="303"/>
      <c r="J15" s="303"/>
      <c r="K15" s="303"/>
      <c r="L15" s="307"/>
      <c r="AO15" s="305"/>
      <c r="AR15" s="303"/>
      <c r="AS15" s="303"/>
      <c r="CW15" s="436"/>
    </row>
    <row r="16" spans="1:16383" s="304" customFormat="1" ht="43.2" customHeight="1" x14ac:dyDescent="0.3">
      <c r="A16" s="439" t="s">
        <v>130</v>
      </c>
      <c r="B16" s="419">
        <f>'PLAN. COMP.'!B21</f>
        <v>95875</v>
      </c>
      <c r="C16" s="420" t="str">
        <f>'PLAN. COMP.'!C21</f>
        <v>TRANSPORTE COM CAMINHÃO BASCULANTE DE 10 M³, EM VIA URBANA PAVIMENTADA, DMT ATÉ 30 KM (UNIDADE: M3XKM). AF_07/2020</v>
      </c>
      <c r="D16" s="415" t="str">
        <f>'PLAN. COMP.'!D21</f>
        <v>M3XKM</v>
      </c>
      <c r="E16" s="417">
        <f>'PLAN. COMP.'!E21</f>
        <v>6107</v>
      </c>
      <c r="F16" s="418">
        <f>'PLAN. COMP.'!J21</f>
        <v>3.0998724778289648</v>
      </c>
      <c r="G16" s="502">
        <f t="shared" si="2"/>
        <v>18930.919999999998</v>
      </c>
      <c r="H16" s="316"/>
      <c r="I16" s="303"/>
      <c r="J16" s="303"/>
      <c r="K16" s="303"/>
      <c r="L16" s="307"/>
      <c r="AO16" s="305"/>
      <c r="AR16" s="303"/>
      <c r="AS16" s="303"/>
      <c r="CW16" s="436"/>
    </row>
    <row r="17" spans="1:101" s="304" customFormat="1" ht="43.2" customHeight="1" x14ac:dyDescent="0.3">
      <c r="A17" s="439" t="s">
        <v>131</v>
      </c>
      <c r="B17" s="419" t="str">
        <f>'PLAN. COMP.'!B22</f>
        <v xml:space="preserve">101849 
</v>
      </c>
      <c r="C17" s="420" t="str">
        <f>'PLAN. COMP.'!C22</f>
        <v>RECOMPOSIÇÃO DE BASE E OU SUB-BASE PARA FECHAMENTO DE VALAS DE BRITA GRADUADA SIMPLES - INCLUSO RETIRADA E COLOCAÇÃO DO MATERIAL. AF_12/2020</v>
      </c>
      <c r="D17" s="415" t="str">
        <f>'PLAN. COMP.'!D22</f>
        <v>M3</v>
      </c>
      <c r="E17" s="417">
        <f>'PLAN. COMP.'!E22</f>
        <v>79.2</v>
      </c>
      <c r="F17" s="418">
        <f>'PLAN. COMP.'!J22</f>
        <v>233.14499058348687</v>
      </c>
      <c r="G17" s="502">
        <f t="shared" si="2"/>
        <v>18465.080000000002</v>
      </c>
      <c r="H17" s="316"/>
      <c r="I17" s="303"/>
      <c r="J17" s="303"/>
      <c r="K17" s="303"/>
      <c r="L17" s="307"/>
      <c r="AO17" s="305"/>
      <c r="AR17" s="303"/>
      <c r="AS17" s="303"/>
      <c r="CW17" s="436"/>
    </row>
    <row r="18" spans="1:101" s="304" customFormat="1" ht="43.2" customHeight="1" x14ac:dyDescent="0.3">
      <c r="A18" s="439" t="s">
        <v>229</v>
      </c>
      <c r="B18" s="419">
        <f>'PLAN. COMP.'!B23</f>
        <v>100974</v>
      </c>
      <c r="C18" s="420" t="str">
        <f>'PLAN. COMP.'!C23</f>
        <v>CARGA, MANOBRA E DESCARGA DE SOLOS E MATERIAIS GRANULARES EM CAMINHÃO BASCULANTE 10 M³ - CARGA COM PÁ CARREGADEIRA (CAÇAMBA DE 1,7 A 2,8 M³ / 128 HP) E DESCARGA LIVRE (UNIDADE: M3). AF_07/2020</v>
      </c>
      <c r="D18" s="415" t="str">
        <f>'PLAN. COMP.'!D23</f>
        <v>M3</v>
      </c>
      <c r="E18" s="417">
        <f>'PLAN. COMP.'!E23</f>
        <v>576.02</v>
      </c>
      <c r="F18" s="418">
        <f>'PLAN. COMP.'!J23</f>
        <v>10.522276299244137</v>
      </c>
      <c r="G18" s="502">
        <f t="shared" ref="G18" si="3">ROUND(E18*F18,2)</f>
        <v>6061.04</v>
      </c>
      <c r="H18" s="316"/>
      <c r="I18" s="303"/>
      <c r="J18" s="303"/>
      <c r="K18" s="303"/>
      <c r="L18" s="307"/>
      <c r="AO18" s="305"/>
      <c r="AR18" s="303"/>
      <c r="AS18" s="303"/>
      <c r="CW18" s="436"/>
    </row>
    <row r="19" spans="1:101" s="8" customFormat="1" ht="28.5" customHeight="1" x14ac:dyDescent="0.3">
      <c r="A19" s="409" t="s">
        <v>8</v>
      </c>
      <c r="B19" s="410" t="str">
        <f>'PLAN. COMP.'!C24</f>
        <v>Tubulações</v>
      </c>
      <c r="C19" s="411"/>
      <c r="D19" s="412"/>
      <c r="E19" s="413"/>
      <c r="F19" s="414"/>
      <c r="G19" s="414">
        <f>SUBTOTAL(9,G20)</f>
        <v>67526.63</v>
      </c>
      <c r="H19" s="397"/>
      <c r="I19" s="7"/>
      <c r="J19" s="7"/>
      <c r="K19" s="7"/>
      <c r="L19" s="25"/>
      <c r="AO19" s="27"/>
      <c r="AR19" s="7"/>
      <c r="AS19" s="7"/>
      <c r="CW19" s="436"/>
    </row>
    <row r="20" spans="1:101" s="8" customFormat="1" ht="55.2" x14ac:dyDescent="0.3">
      <c r="A20" s="439" t="str">
        <f>'PLAN. COMP.'!A25</f>
        <v>3.1</v>
      </c>
      <c r="B20" s="419">
        <f>'PLAN. COMP.'!B25</f>
        <v>92839</v>
      </c>
      <c r="C20" s="420" t="str">
        <f>'PLAN. COMP.'!C25</f>
        <v>TUBO DE CONCRETO PARA REDES COLETORAS DE ESGOTO SANITÁRIO, DIÂMETRO DE 600 MM, JUNTA ELÁSTICA, INSTALADO EM LOCAL COM BAIXO NÍVEL DE INTERFERÊNCIAS - FORNECIMENTO E ASSENTAMENTO. AF_03/2024</v>
      </c>
      <c r="D20" s="415" t="str">
        <f>'PLAN. COMP.'!D25</f>
        <v>M</v>
      </c>
      <c r="E20" s="417">
        <f>'PLAN. COMP.'!E25</f>
        <v>132</v>
      </c>
      <c r="F20" s="418">
        <f>'PLAN. COMP.'!J25</f>
        <v>511.56540946865101</v>
      </c>
      <c r="G20" s="502">
        <f t="shared" ref="G20" si="4">ROUND(E20*F20,2)</f>
        <v>67526.63</v>
      </c>
      <c r="H20" s="302"/>
      <c r="I20" s="7"/>
      <c r="J20" s="7"/>
      <c r="K20" s="7"/>
      <c r="L20" s="306"/>
      <c r="AO20" s="27"/>
      <c r="AR20" s="7"/>
      <c r="AS20" s="7"/>
      <c r="CW20" s="501"/>
    </row>
    <row r="21" spans="1:101" s="8" customFormat="1" ht="13.8" x14ac:dyDescent="0.3">
      <c r="A21" s="409" t="s">
        <v>9</v>
      </c>
      <c r="B21" s="410" t="str">
        <f>'PLAN. COMP.'!C26</f>
        <v>Caixas</v>
      </c>
      <c r="C21" s="411"/>
      <c r="D21" s="412"/>
      <c r="E21" s="413"/>
      <c r="F21" s="414"/>
      <c r="G21" s="414">
        <f>SUBTOTAL(9,G22:G28)</f>
        <v>33268.019999999997</v>
      </c>
      <c r="H21" s="302"/>
      <c r="I21" s="7"/>
      <c r="J21" s="7"/>
      <c r="K21" s="7"/>
      <c r="L21" s="306"/>
      <c r="AO21" s="27"/>
      <c r="AR21" s="7"/>
      <c r="AS21" s="7"/>
      <c r="CW21" s="436"/>
    </row>
    <row r="22" spans="1:101" s="8" customFormat="1" ht="41.4" x14ac:dyDescent="0.3">
      <c r="A22" s="439" t="str">
        <f>'PLAN. COMP.'!A27</f>
        <v>4.1</v>
      </c>
      <c r="B22" s="419">
        <f>'PLAN. COMP.'!B27</f>
        <v>89478</v>
      </c>
      <c r="C22" s="420" t="str">
        <f>'PLAN. COMP.'!C27</f>
        <v>ALVENARIA DE BLOCOS DE CONCRETO ESTRUTURAL 14X19X29 CM (ESPESSURA 14 CM), FBK = 4,5 MPA, UTILIZANDO COLHER DE PEDREIRO. AF_10/2022</v>
      </c>
      <c r="D22" s="415" t="str">
        <f>'PLAN. COMP.'!D27</f>
        <v>M²</v>
      </c>
      <c r="E22" s="417">
        <f>'PLAN. COMP.'!E27</f>
        <v>51.92</v>
      </c>
      <c r="F22" s="418">
        <f>'PLAN. COMP.'!J27</f>
        <v>173.21000598227585</v>
      </c>
      <c r="G22" s="502">
        <f t="shared" ref="G22" si="5">ROUND(E22*F22,2)</f>
        <v>8993.06</v>
      </c>
      <c r="H22" s="302"/>
      <c r="I22" s="7"/>
      <c r="J22" s="7"/>
      <c r="K22" s="7"/>
      <c r="L22" s="306"/>
      <c r="AO22" s="27"/>
      <c r="AR22" s="7"/>
      <c r="AS22" s="7"/>
      <c r="CW22" s="436"/>
    </row>
    <row r="23" spans="1:101" s="8" customFormat="1" ht="27.6" x14ac:dyDescent="0.3">
      <c r="A23" s="439" t="str">
        <f>'PLAN. COMP.'!A28</f>
        <v>4.2</v>
      </c>
      <c r="B23" s="419">
        <f>'PLAN. COMP.'!B28</f>
        <v>89993</v>
      </c>
      <c r="C23" s="420" t="str">
        <f>'PLAN. COMP.'!C28</f>
        <v xml:space="preserve">GRAUTEAMENTO VERTICAL EM ALVENARIA ESTRUTURAL. AF_09/2021 </v>
      </c>
      <c r="D23" s="415" t="str">
        <f>'PLAN. COMP.'!D28</f>
        <v>M³</v>
      </c>
      <c r="E23" s="417">
        <f>'PLAN. COMP.'!E28</f>
        <v>3.3825599999999998</v>
      </c>
      <c r="F23" s="418">
        <f>'PLAN. COMP.'!J28</f>
        <v>1342.0595315566454</v>
      </c>
      <c r="G23" s="502">
        <f t="shared" ref="G23:G28" si="6">ROUND(E23*F23,2)</f>
        <v>4539.6000000000004</v>
      </c>
      <c r="H23" s="302"/>
      <c r="I23" s="7"/>
      <c r="J23" s="7"/>
      <c r="K23" s="7"/>
      <c r="L23" s="306"/>
      <c r="AO23" s="27"/>
      <c r="AR23" s="7"/>
      <c r="AS23" s="7"/>
      <c r="CW23" s="436"/>
    </row>
    <row r="24" spans="1:101" s="8" customFormat="1" ht="27.6" x14ac:dyDescent="0.3">
      <c r="A24" s="439" t="str">
        <f>'PLAN. COMP.'!A29</f>
        <v>4.3</v>
      </c>
      <c r="B24" s="419">
        <f>'PLAN. COMP.'!B29</f>
        <v>97102</v>
      </c>
      <c r="C24" s="420" t="str">
        <f>'PLAN. COMP.'!C29</f>
        <v>EXECUÇÃO DE RADIER, ESPESSURA DE 15 CM, FCK = 30 MPA, COM USO DE FORMAS EM MADEIRA SERRADA. AF_09/2021</v>
      </c>
      <c r="D24" s="415" t="str">
        <f>'PLAN. COMP.'!D29</f>
        <v>M²</v>
      </c>
      <c r="E24" s="417">
        <f>'PLAN. COMP.'!E29</f>
        <v>17.920000000000002</v>
      </c>
      <c r="F24" s="418">
        <f>'PLAN. COMP.'!J29</f>
        <v>250.75621828621237</v>
      </c>
      <c r="G24" s="502">
        <f t="shared" si="6"/>
        <v>4493.55</v>
      </c>
      <c r="H24" s="302"/>
      <c r="I24" s="7"/>
      <c r="J24" s="7"/>
      <c r="K24" s="7"/>
      <c r="L24" s="306"/>
      <c r="AO24" s="27"/>
      <c r="AR24" s="7"/>
      <c r="AS24" s="7"/>
      <c r="CW24" s="436"/>
    </row>
    <row r="25" spans="1:101" s="8" customFormat="1" ht="41.4" x14ac:dyDescent="0.3">
      <c r="A25" s="439" t="str">
        <f>'PLAN. COMP.'!A30</f>
        <v>4.4</v>
      </c>
      <c r="B25" s="419">
        <f>'PLAN. COMP.'!B30</f>
        <v>92771</v>
      </c>
      <c r="C25" s="420" t="str">
        <f>'PLAN. COMP.'!C30</f>
        <v>ARMAÇÃO DE LAJE DE ESTRUTURA CONVENCIONAL DE CONCRETO ARMADO UTILIZANDO AÇO CA-50 DE 10,0 MM - MONTAGEM. AF_06/2022</v>
      </c>
      <c r="D25" s="415" t="str">
        <f>'PLAN. COMP.'!D30</f>
        <v>KG</v>
      </c>
      <c r="E25" s="417">
        <f>'PLAN. COMP.'!E30</f>
        <v>850.87</v>
      </c>
      <c r="F25" s="418">
        <f>'PLAN. COMP.'!J30</f>
        <v>12.399489911315859</v>
      </c>
      <c r="G25" s="502">
        <f t="shared" si="6"/>
        <v>10550.35</v>
      </c>
      <c r="H25" s="302"/>
      <c r="I25" s="7"/>
      <c r="J25" s="7"/>
      <c r="K25" s="7"/>
      <c r="L25" s="306"/>
      <c r="AO25" s="27"/>
      <c r="AR25" s="7"/>
      <c r="AS25" s="7"/>
      <c r="CW25" s="436"/>
    </row>
    <row r="26" spans="1:101" s="8" customFormat="1" ht="41.4" x14ac:dyDescent="0.3">
      <c r="A26" s="439" t="str">
        <f>'PLAN. COMP.'!A31</f>
        <v>4.5</v>
      </c>
      <c r="B26" s="419">
        <f>'PLAN. COMP.'!B31</f>
        <v>92768</v>
      </c>
      <c r="C26" s="420" t="str">
        <f>'PLAN. COMP.'!C31</f>
        <v xml:space="preserve"> ARMAÇÃO DE LAJE DE ESTRUTURA CONVENCIONAL DE CONCRETO ARMADO UTILIZANDO AÇO CA-60 DE 5,0 MM - MONTAGEM. AF_06/2022</v>
      </c>
      <c r="D26" s="415" t="str">
        <f>'PLAN. COMP.'!D31</f>
        <v>KG</v>
      </c>
      <c r="E26" s="417">
        <f>'PLAN. COMP.'!E31</f>
        <v>56.55</v>
      </c>
      <c r="F26" s="418">
        <f>'PLAN. COMP.'!J31</f>
        <v>16.425619105627586</v>
      </c>
      <c r="G26" s="502">
        <f t="shared" si="6"/>
        <v>928.87</v>
      </c>
      <c r="H26" s="302"/>
      <c r="I26" s="7"/>
      <c r="J26" s="7"/>
      <c r="K26" s="7"/>
      <c r="L26" s="306"/>
      <c r="AO26" s="27"/>
      <c r="AR26" s="7"/>
      <c r="AS26" s="7"/>
      <c r="CW26" s="436"/>
    </row>
    <row r="27" spans="1:101" s="8" customFormat="1" ht="55.2" x14ac:dyDescent="0.3">
      <c r="A27" s="439" t="str">
        <f>'PLAN. COMP.'!A32</f>
        <v>4.6</v>
      </c>
      <c r="B27" s="419">
        <f>'PLAN. COMP.'!B32</f>
        <v>103760</v>
      </c>
      <c r="C27" s="420" t="str">
        <f>'PLAN. COMP.'!C32</f>
        <v xml:space="preserve"> MONTAGEM E DESMONTAGEM DE FÔRMA DE LAJE MACIÇA, PÉ-DIREITO SIMPLES, EM CHAPA DE MADEIRA COMPENSADA RESINADA E CIMBRAMENTO DE MADEIRA, 2 UTILIZAÇÕES. AF_03/2022</v>
      </c>
      <c r="D27" s="415" t="str">
        <f>'PLAN. COMP.'!D32</f>
        <v>M²</v>
      </c>
      <c r="E27" s="417">
        <f>'PLAN. COMP.'!E32</f>
        <v>15.33</v>
      </c>
      <c r="F27" s="418">
        <f>'PLAN. COMP.'!J32</f>
        <v>148.95443009998067</v>
      </c>
      <c r="G27" s="502">
        <f t="shared" si="6"/>
        <v>2283.4699999999998</v>
      </c>
      <c r="H27" s="302"/>
      <c r="I27" s="7"/>
      <c r="J27" s="7"/>
      <c r="K27" s="7"/>
      <c r="L27" s="306"/>
      <c r="AO27" s="27"/>
      <c r="AR27" s="7"/>
      <c r="AS27" s="7"/>
      <c r="CW27" s="436"/>
    </row>
    <row r="28" spans="1:101" s="8" customFormat="1" ht="41.4" x14ac:dyDescent="0.3">
      <c r="A28" s="439" t="str">
        <f>'PLAN. COMP.'!A33</f>
        <v>4.7</v>
      </c>
      <c r="B28" s="419">
        <f>'PLAN. COMP.'!B33</f>
        <v>94972</v>
      </c>
      <c r="C28" s="420" t="str">
        <f>'PLAN. COMP.'!C33</f>
        <v xml:space="preserve"> CONCRETO FCK = 30MPA, TRAÇO 1:2,1:2,5 (EM MASSA SECA DE CIMENTO/ AREIA MÉDIA/ BRITA 1) - PREPARO MECÂNICO COM BETONEIRA 600 L. AF_05/2021</v>
      </c>
      <c r="D28" s="415" t="str">
        <f>'PLAN. COMP.'!D33</f>
        <v>M³</v>
      </c>
      <c r="E28" s="417">
        <f>'PLAN. COMP.'!E33</f>
        <v>2.2999999999999998</v>
      </c>
      <c r="F28" s="418">
        <f>'PLAN. COMP.'!J33</f>
        <v>643.09386320920271</v>
      </c>
      <c r="G28" s="502">
        <f t="shared" si="6"/>
        <v>1479.12</v>
      </c>
      <c r="H28" s="302"/>
      <c r="I28" s="7"/>
      <c r="J28" s="7"/>
      <c r="K28" s="7"/>
      <c r="L28" s="306"/>
      <c r="AO28" s="27"/>
      <c r="AR28" s="7"/>
      <c r="AS28" s="7"/>
      <c r="CW28" s="436"/>
    </row>
    <row r="29" spans="1:101" x14ac:dyDescent="0.3">
      <c r="A29" s="421"/>
      <c r="B29" s="421"/>
      <c r="C29" s="421"/>
      <c r="D29" s="421"/>
      <c r="E29" s="421"/>
      <c r="F29" s="422"/>
      <c r="G29" s="414">
        <f>G11+G13+G19+G21</f>
        <v>172903.77</v>
      </c>
      <c r="L29" s="16" t="e">
        <f>G29-#REF!</f>
        <v>#REF!</v>
      </c>
      <c r="CW29" s="436"/>
    </row>
    <row r="30" spans="1:101" s="129" customFormat="1" ht="29.4" customHeight="1" x14ac:dyDescent="0.3">
      <c r="A30" s="555" t="s">
        <v>571</v>
      </c>
      <c r="B30" s="555"/>
      <c r="C30" s="555"/>
      <c r="D30" s="555"/>
      <c r="E30" s="555"/>
      <c r="F30" s="555"/>
      <c r="G30" s="555"/>
    </row>
    <row r="31" spans="1:101" x14ac:dyDescent="0.3">
      <c r="B31" s="93"/>
      <c r="C31" s="93"/>
      <c r="D31" s="93"/>
      <c r="E31" s="93"/>
      <c r="F31" s="93"/>
      <c r="G31" s="93"/>
    </row>
    <row r="32" spans="1:101" x14ac:dyDescent="0.3">
      <c r="B32" s="8"/>
      <c r="C32" s="299"/>
      <c r="D32" s="27"/>
      <c r="E32" s="27"/>
      <c r="F32" s="7"/>
    </row>
    <row r="33" spans="3:7" x14ac:dyDescent="0.3">
      <c r="C33" s="300"/>
      <c r="D33" s="546"/>
      <c r="E33" s="546"/>
    </row>
    <row r="34" spans="3:7" x14ac:dyDescent="0.3">
      <c r="G34" s="301" t="e">
        <f>#REF!+#REF!+G11</f>
        <v>#REF!</v>
      </c>
    </row>
    <row r="35" spans="3:7" x14ac:dyDescent="0.3"/>
    <row r="36" spans="3:7" x14ac:dyDescent="0.3"/>
    <row r="37" spans="3:7" x14ac:dyDescent="0.3"/>
    <row r="38" spans="3:7" x14ac:dyDescent="0.3"/>
    <row r="39" spans="3:7" x14ac:dyDescent="0.3"/>
    <row r="40" spans="3:7" x14ac:dyDescent="0.3"/>
    <row r="41" spans="3:7" x14ac:dyDescent="0.3"/>
    <row r="42" spans="3:7" x14ac:dyDescent="0.3"/>
    <row r="43" spans="3:7" x14ac:dyDescent="0.3"/>
    <row r="44" spans="3:7" x14ac:dyDescent="0.3"/>
    <row r="45" spans="3:7" x14ac:dyDescent="0.3"/>
    <row r="46" spans="3:7" x14ac:dyDescent="0.3"/>
    <row r="47" spans="3:7" x14ac:dyDescent="0.3"/>
    <row r="48" spans="3:7" x14ac:dyDescent="0.3"/>
    <row r="49" x14ac:dyDescent="0.3"/>
    <row r="50" x14ac:dyDescent="0.3"/>
    <row r="51" x14ac:dyDescent="0.3"/>
    <row r="52" x14ac:dyDescent="0.3"/>
    <row r="53" x14ac:dyDescent="0.3"/>
    <row r="54" x14ac:dyDescent="0.3"/>
    <row r="55" x14ac:dyDescent="0.3"/>
    <row r="56" x14ac:dyDescent="0.3"/>
    <row r="57" x14ac:dyDescent="0.3"/>
    <row r="58" x14ac:dyDescent="0.3"/>
    <row r="59" x14ac:dyDescent="0.3"/>
    <row r="60" x14ac:dyDescent="0.3"/>
    <row r="61" x14ac:dyDescent="0.3"/>
    <row r="62" x14ac:dyDescent="0.3"/>
    <row r="63" x14ac:dyDescent="0.3"/>
    <row r="64" x14ac:dyDescent="0.3"/>
    <row r="65" x14ac:dyDescent="0.3"/>
    <row r="66" x14ac:dyDescent="0.3"/>
    <row r="67" x14ac:dyDescent="0.3"/>
    <row r="68" x14ac:dyDescent="0.3"/>
    <row r="69" x14ac:dyDescent="0.3"/>
    <row r="70" x14ac:dyDescent="0.3"/>
    <row r="71" x14ac:dyDescent="0.3"/>
    <row r="72" x14ac:dyDescent="0.3"/>
    <row r="73" x14ac:dyDescent="0.3"/>
    <row r="74" x14ac:dyDescent="0.3"/>
    <row r="75" x14ac:dyDescent="0.3"/>
    <row r="76" x14ac:dyDescent="0.3"/>
    <row r="77" x14ac:dyDescent="0.3"/>
    <row r="78" x14ac:dyDescent="0.3"/>
    <row r="79" x14ac:dyDescent="0.3"/>
    <row r="80" x14ac:dyDescent="0.3"/>
    <row r="81" x14ac:dyDescent="0.3"/>
    <row r="82" x14ac:dyDescent="0.3"/>
    <row r="83" x14ac:dyDescent="0.3"/>
    <row r="84" x14ac:dyDescent="0.3"/>
    <row r="85" x14ac:dyDescent="0.3"/>
    <row r="86" x14ac:dyDescent="0.3"/>
    <row r="87" x14ac:dyDescent="0.3"/>
    <row r="88" x14ac:dyDescent="0.3"/>
    <row r="89" x14ac:dyDescent="0.3"/>
    <row r="90" x14ac:dyDescent="0.3"/>
    <row r="91" x14ac:dyDescent="0.3"/>
    <row r="92" x14ac:dyDescent="0.3"/>
    <row r="93" x14ac:dyDescent="0.3"/>
    <row r="94" x14ac:dyDescent="0.3"/>
    <row r="95" x14ac:dyDescent="0.3"/>
    <row r="96" x14ac:dyDescent="0.3"/>
    <row r="97" x14ac:dyDescent="0.3"/>
    <row r="98" x14ac:dyDescent="0.3"/>
    <row r="99" x14ac:dyDescent="0.3"/>
    <row r="100" x14ac:dyDescent="0.3"/>
    <row r="101" x14ac:dyDescent="0.3"/>
    <row r="102" x14ac:dyDescent="0.3"/>
    <row r="103" x14ac:dyDescent="0.3"/>
    <row r="104" x14ac:dyDescent="0.3"/>
    <row r="105" x14ac:dyDescent="0.3"/>
    <row r="106" x14ac:dyDescent="0.3"/>
    <row r="107" x14ac:dyDescent="0.3"/>
    <row r="108" x14ac:dyDescent="0.3"/>
    <row r="109" x14ac:dyDescent="0.3"/>
    <row r="110" x14ac:dyDescent="0.3"/>
    <row r="111" x14ac:dyDescent="0.3"/>
    <row r="112" x14ac:dyDescent="0.3"/>
    <row r="113" x14ac:dyDescent="0.3"/>
    <row r="114" x14ac:dyDescent="0.3"/>
    <row r="115" x14ac:dyDescent="0.3"/>
    <row r="116" x14ac:dyDescent="0.3"/>
    <row r="117" x14ac:dyDescent="0.3"/>
    <row r="118" x14ac:dyDescent="0.3"/>
    <row r="119" x14ac:dyDescent="0.3"/>
    <row r="120" x14ac:dyDescent="0.3"/>
    <row r="121" x14ac:dyDescent="0.3"/>
    <row r="122" x14ac:dyDescent="0.3"/>
    <row r="123" x14ac:dyDescent="0.3"/>
    <row r="124" x14ac:dyDescent="0.3"/>
    <row r="125" x14ac:dyDescent="0.3"/>
    <row r="126" x14ac:dyDescent="0.3"/>
    <row r="127" x14ac:dyDescent="0.3"/>
    <row r="128" x14ac:dyDescent="0.3"/>
    <row r="129" x14ac:dyDescent="0.3"/>
    <row r="130" x14ac:dyDescent="0.3"/>
    <row r="131" x14ac:dyDescent="0.3"/>
    <row r="132" x14ac:dyDescent="0.3"/>
    <row r="133" x14ac:dyDescent="0.3"/>
    <row r="134" x14ac:dyDescent="0.3"/>
    <row r="135" x14ac:dyDescent="0.3"/>
    <row r="136" x14ac:dyDescent="0.3"/>
    <row r="137" x14ac:dyDescent="0.3"/>
    <row r="138" x14ac:dyDescent="0.3"/>
    <row r="139" x14ac:dyDescent="0.3"/>
    <row r="140" x14ac:dyDescent="0.3"/>
    <row r="141" x14ac:dyDescent="0.3"/>
    <row r="142" x14ac:dyDescent="0.3"/>
    <row r="143" x14ac:dyDescent="0.3"/>
    <row r="144" x14ac:dyDescent="0.3"/>
    <row r="145" x14ac:dyDescent="0.3"/>
    <row r="146" x14ac:dyDescent="0.3"/>
    <row r="147" x14ac:dyDescent="0.3"/>
    <row r="148" x14ac:dyDescent="0.3"/>
    <row r="149" x14ac:dyDescent="0.3"/>
    <row r="150" x14ac:dyDescent="0.3"/>
    <row r="151" x14ac:dyDescent="0.3"/>
    <row r="152" x14ac:dyDescent="0.3"/>
    <row r="153" x14ac:dyDescent="0.3"/>
    <row r="154" x14ac:dyDescent="0.3"/>
    <row r="155" x14ac:dyDescent="0.3"/>
    <row r="156" x14ac:dyDescent="0.3"/>
    <row r="157" x14ac:dyDescent="0.3"/>
    <row r="158" x14ac:dyDescent="0.3"/>
    <row r="159" x14ac:dyDescent="0.3"/>
    <row r="160" x14ac:dyDescent="0.3"/>
    <row r="161" x14ac:dyDescent="0.3"/>
    <row r="162" x14ac:dyDescent="0.3"/>
    <row r="163" x14ac:dyDescent="0.3"/>
    <row r="164" x14ac:dyDescent="0.3"/>
    <row r="165" x14ac:dyDescent="0.3"/>
    <row r="166" x14ac:dyDescent="0.3"/>
    <row r="167" x14ac:dyDescent="0.3"/>
    <row r="168" x14ac:dyDescent="0.3"/>
    <row r="169" x14ac:dyDescent="0.3"/>
    <row r="170" x14ac:dyDescent="0.3"/>
    <row r="171" x14ac:dyDescent="0.3"/>
    <row r="172" x14ac:dyDescent="0.3"/>
    <row r="173" x14ac:dyDescent="0.3"/>
    <row r="174" x14ac:dyDescent="0.3"/>
    <row r="175" x14ac:dyDescent="0.3"/>
    <row r="176" x14ac:dyDescent="0.3"/>
    <row r="177" x14ac:dyDescent="0.3"/>
    <row r="178" x14ac:dyDescent="0.3"/>
    <row r="179" x14ac:dyDescent="0.3"/>
    <row r="180" x14ac:dyDescent="0.3"/>
    <row r="181" x14ac:dyDescent="0.3"/>
    <row r="182" x14ac:dyDescent="0.3"/>
    <row r="183" x14ac:dyDescent="0.3"/>
    <row r="184" x14ac:dyDescent="0.3"/>
    <row r="185" x14ac:dyDescent="0.3"/>
    <row r="186" x14ac:dyDescent="0.3"/>
    <row r="187" x14ac:dyDescent="0.3"/>
    <row r="188" x14ac:dyDescent="0.3"/>
    <row r="189" x14ac:dyDescent="0.3"/>
    <row r="190" x14ac:dyDescent="0.3"/>
    <row r="191" x14ac:dyDescent="0.3"/>
    <row r="192" x14ac:dyDescent="0.3"/>
    <row r="193" x14ac:dyDescent="0.3"/>
    <row r="194" x14ac:dyDescent="0.3"/>
    <row r="195" x14ac:dyDescent="0.3"/>
    <row r="196" x14ac:dyDescent="0.3"/>
    <row r="197" x14ac:dyDescent="0.3"/>
    <row r="198" x14ac:dyDescent="0.3"/>
    <row r="199" x14ac:dyDescent="0.3"/>
    <row r="200" x14ac:dyDescent="0.3"/>
    <row r="201" x14ac:dyDescent="0.3"/>
    <row r="202" x14ac:dyDescent="0.3"/>
    <row r="203" x14ac:dyDescent="0.3"/>
    <row r="204" x14ac:dyDescent="0.3"/>
    <row r="205" x14ac:dyDescent="0.3"/>
    <row r="206" x14ac:dyDescent="0.3"/>
    <row r="207" x14ac:dyDescent="0.3"/>
    <row r="208" x14ac:dyDescent="0.3"/>
    <row r="209" x14ac:dyDescent="0.3"/>
    <row r="210" x14ac:dyDescent="0.3"/>
    <row r="211" x14ac:dyDescent="0.3"/>
    <row r="212" x14ac:dyDescent="0.3"/>
    <row r="213" x14ac:dyDescent="0.3"/>
    <row r="214" x14ac:dyDescent="0.3"/>
    <row r="215" x14ac:dyDescent="0.3"/>
    <row r="216" x14ac:dyDescent="0.3"/>
    <row r="217" x14ac:dyDescent="0.3"/>
    <row r="218" x14ac:dyDescent="0.3"/>
    <row r="219" x14ac:dyDescent="0.3"/>
    <row r="220" x14ac:dyDescent="0.3"/>
    <row r="221" x14ac:dyDescent="0.3"/>
    <row r="222" x14ac:dyDescent="0.3"/>
    <row r="223" x14ac:dyDescent="0.3"/>
    <row r="224" x14ac:dyDescent="0.3"/>
    <row r="225" x14ac:dyDescent="0.3"/>
    <row r="226" x14ac:dyDescent="0.3"/>
    <row r="227" x14ac:dyDescent="0.3"/>
    <row r="228" x14ac:dyDescent="0.3"/>
    <row r="229" x14ac:dyDescent="0.3"/>
    <row r="230" x14ac:dyDescent="0.3"/>
    <row r="231" x14ac:dyDescent="0.3"/>
    <row r="232" x14ac:dyDescent="0.3"/>
    <row r="233" x14ac:dyDescent="0.3"/>
    <row r="234" x14ac:dyDescent="0.3"/>
    <row r="235" x14ac:dyDescent="0.3"/>
    <row r="236" x14ac:dyDescent="0.3"/>
    <row r="237" x14ac:dyDescent="0.3"/>
    <row r="238" x14ac:dyDescent="0.3"/>
    <row r="239" x14ac:dyDescent="0.3"/>
    <row r="240" x14ac:dyDescent="0.3"/>
    <row r="241" x14ac:dyDescent="0.3"/>
    <row r="242" x14ac:dyDescent="0.3"/>
    <row r="243" x14ac:dyDescent="0.3"/>
    <row r="244" x14ac:dyDescent="0.3"/>
    <row r="245" x14ac:dyDescent="0.3"/>
    <row r="246" x14ac:dyDescent="0.3"/>
    <row r="247" x14ac:dyDescent="0.3"/>
    <row r="248" x14ac:dyDescent="0.3"/>
    <row r="249" x14ac:dyDescent="0.3"/>
    <row r="250" x14ac:dyDescent="0.3"/>
    <row r="251" x14ac:dyDescent="0.3"/>
    <row r="252" x14ac:dyDescent="0.3"/>
    <row r="253" x14ac:dyDescent="0.3"/>
    <row r="254" x14ac:dyDescent="0.3"/>
    <row r="255" x14ac:dyDescent="0.3"/>
    <row r="256" x14ac:dyDescent="0.3"/>
    <row r="257" x14ac:dyDescent="0.3"/>
    <row r="258" x14ac:dyDescent="0.3"/>
    <row r="259" x14ac:dyDescent="0.3"/>
    <row r="260" x14ac:dyDescent="0.3"/>
    <row r="261" x14ac:dyDescent="0.3"/>
    <row r="262" x14ac:dyDescent="0.3"/>
    <row r="263" x14ac:dyDescent="0.3"/>
    <row r="264" x14ac:dyDescent="0.3"/>
    <row r="265" x14ac:dyDescent="0.3"/>
    <row r="266" x14ac:dyDescent="0.3"/>
    <row r="267" x14ac:dyDescent="0.3"/>
    <row r="268" x14ac:dyDescent="0.3"/>
    <row r="269" x14ac:dyDescent="0.3"/>
    <row r="270" x14ac:dyDescent="0.3"/>
    <row r="271" x14ac:dyDescent="0.3"/>
    <row r="272" x14ac:dyDescent="0.3"/>
    <row r="273" x14ac:dyDescent="0.3"/>
    <row r="274" x14ac:dyDescent="0.3"/>
    <row r="275" x14ac:dyDescent="0.3"/>
    <row r="276" x14ac:dyDescent="0.3"/>
    <row r="277" x14ac:dyDescent="0.3"/>
    <row r="278" x14ac:dyDescent="0.3"/>
    <row r="279" x14ac:dyDescent="0.3"/>
    <row r="280" x14ac:dyDescent="0.3"/>
    <row r="281" x14ac:dyDescent="0.3"/>
    <row r="282" x14ac:dyDescent="0.3"/>
    <row r="283" x14ac:dyDescent="0.3"/>
    <row r="284" x14ac:dyDescent="0.3"/>
    <row r="285" x14ac:dyDescent="0.3"/>
    <row r="286" x14ac:dyDescent="0.3"/>
    <row r="287" x14ac:dyDescent="0.3"/>
    <row r="288" x14ac:dyDescent="0.3"/>
    <row r="289" x14ac:dyDescent="0.3"/>
    <row r="290" x14ac:dyDescent="0.3"/>
    <row r="291" x14ac:dyDescent="0.3"/>
    <row r="292" x14ac:dyDescent="0.3"/>
    <row r="293" x14ac:dyDescent="0.3"/>
    <row r="294" x14ac:dyDescent="0.3"/>
    <row r="295" x14ac:dyDescent="0.3"/>
    <row r="296" x14ac:dyDescent="0.3"/>
    <row r="297" x14ac:dyDescent="0.3"/>
    <row r="298" x14ac:dyDescent="0.3"/>
    <row r="299" x14ac:dyDescent="0.3"/>
    <row r="300" x14ac:dyDescent="0.3"/>
    <row r="301" x14ac:dyDescent="0.3"/>
    <row r="302" x14ac:dyDescent="0.3"/>
    <row r="303" x14ac:dyDescent="0.3"/>
    <row r="304" x14ac:dyDescent="0.3"/>
    <row r="305" x14ac:dyDescent="0.3"/>
    <row r="306" x14ac:dyDescent="0.3"/>
    <row r="307" x14ac:dyDescent="0.3"/>
    <row r="308" x14ac:dyDescent="0.3"/>
    <row r="309" x14ac:dyDescent="0.3"/>
    <row r="310" x14ac:dyDescent="0.3"/>
    <row r="311" x14ac:dyDescent="0.3"/>
    <row r="312" x14ac:dyDescent="0.3"/>
    <row r="313" x14ac:dyDescent="0.3"/>
    <row r="314" x14ac:dyDescent="0.3"/>
    <row r="315" x14ac:dyDescent="0.3"/>
    <row r="316" x14ac:dyDescent="0.3"/>
    <row r="317" x14ac:dyDescent="0.3"/>
    <row r="318" x14ac:dyDescent="0.3"/>
    <row r="319" x14ac:dyDescent="0.3"/>
    <row r="320" x14ac:dyDescent="0.3"/>
    <row r="321" x14ac:dyDescent="0.3"/>
    <row r="322" x14ac:dyDescent="0.3"/>
    <row r="323" x14ac:dyDescent="0.3"/>
    <row r="324" x14ac:dyDescent="0.3"/>
    <row r="325" x14ac:dyDescent="0.3"/>
    <row r="326" x14ac:dyDescent="0.3"/>
    <row r="327" x14ac:dyDescent="0.3"/>
    <row r="328" x14ac:dyDescent="0.3"/>
    <row r="329" x14ac:dyDescent="0.3"/>
    <row r="330" x14ac:dyDescent="0.3"/>
    <row r="331" x14ac:dyDescent="0.3"/>
    <row r="332" x14ac:dyDescent="0.3"/>
    <row r="333" x14ac:dyDescent="0.3"/>
    <row r="334" x14ac:dyDescent="0.3"/>
    <row r="335" x14ac:dyDescent="0.3"/>
    <row r="336" x14ac:dyDescent="0.3"/>
    <row r="337" x14ac:dyDescent="0.3"/>
    <row r="338" x14ac:dyDescent="0.3"/>
    <row r="339" x14ac:dyDescent="0.3"/>
    <row r="340" x14ac:dyDescent="0.3"/>
    <row r="341" x14ac:dyDescent="0.3"/>
    <row r="342" x14ac:dyDescent="0.3"/>
    <row r="343" x14ac:dyDescent="0.3"/>
    <row r="344" x14ac:dyDescent="0.3"/>
    <row r="345" x14ac:dyDescent="0.3"/>
    <row r="346" x14ac:dyDescent="0.3"/>
    <row r="347" x14ac:dyDescent="0.3"/>
    <row r="348" x14ac:dyDescent="0.3"/>
    <row r="349" x14ac:dyDescent="0.3"/>
    <row r="350" x14ac:dyDescent="0.3"/>
    <row r="351" x14ac:dyDescent="0.3"/>
    <row r="352" x14ac:dyDescent="0.3"/>
    <row r="353" x14ac:dyDescent="0.3"/>
    <row r="354" x14ac:dyDescent="0.3"/>
    <row r="355" x14ac:dyDescent="0.3"/>
    <row r="356" x14ac:dyDescent="0.3"/>
    <row r="357" x14ac:dyDescent="0.3"/>
    <row r="358" x14ac:dyDescent="0.3"/>
    <row r="359" x14ac:dyDescent="0.3"/>
    <row r="360" x14ac:dyDescent="0.3"/>
    <row r="361" x14ac:dyDescent="0.3"/>
    <row r="362" x14ac:dyDescent="0.3"/>
    <row r="363" x14ac:dyDescent="0.3"/>
    <row r="364" x14ac:dyDescent="0.3"/>
    <row r="365" x14ac:dyDescent="0.3"/>
    <row r="366" x14ac:dyDescent="0.3"/>
    <row r="367" x14ac:dyDescent="0.3"/>
    <row r="368" x14ac:dyDescent="0.3"/>
    <row r="369" x14ac:dyDescent="0.3"/>
    <row r="370" x14ac:dyDescent="0.3"/>
    <row r="371" x14ac:dyDescent="0.3"/>
    <row r="372" x14ac:dyDescent="0.3"/>
    <row r="373" x14ac:dyDescent="0.3"/>
    <row r="374" x14ac:dyDescent="0.3"/>
    <row r="375" x14ac:dyDescent="0.3"/>
    <row r="376" x14ac:dyDescent="0.3"/>
    <row r="377" x14ac:dyDescent="0.3"/>
    <row r="378" x14ac:dyDescent="0.3"/>
    <row r="379" x14ac:dyDescent="0.3"/>
    <row r="380" x14ac:dyDescent="0.3"/>
    <row r="381" x14ac:dyDescent="0.3"/>
    <row r="382" x14ac:dyDescent="0.3"/>
    <row r="383" x14ac:dyDescent="0.3"/>
    <row r="384" x14ac:dyDescent="0.3"/>
    <row r="385" x14ac:dyDescent="0.3"/>
    <row r="386" x14ac:dyDescent="0.3"/>
    <row r="387" x14ac:dyDescent="0.3"/>
    <row r="388" x14ac:dyDescent="0.3"/>
    <row r="389" x14ac:dyDescent="0.3"/>
    <row r="390" x14ac:dyDescent="0.3"/>
    <row r="391" x14ac:dyDescent="0.3"/>
    <row r="392" x14ac:dyDescent="0.3"/>
    <row r="393" x14ac:dyDescent="0.3"/>
    <row r="394" x14ac:dyDescent="0.3"/>
    <row r="395" x14ac:dyDescent="0.3"/>
    <row r="396" x14ac:dyDescent="0.3"/>
    <row r="397" x14ac:dyDescent="0.3"/>
    <row r="398" x14ac:dyDescent="0.3"/>
    <row r="399" x14ac:dyDescent="0.3"/>
    <row r="400" x14ac:dyDescent="0.3"/>
    <row r="401" x14ac:dyDescent="0.3"/>
    <row r="402" x14ac:dyDescent="0.3"/>
    <row r="403" x14ac:dyDescent="0.3"/>
    <row r="404" x14ac:dyDescent="0.3"/>
    <row r="405" x14ac:dyDescent="0.3"/>
    <row r="406" x14ac:dyDescent="0.3"/>
    <row r="407" x14ac:dyDescent="0.3"/>
    <row r="408" x14ac:dyDescent="0.3"/>
    <row r="409" x14ac:dyDescent="0.3"/>
    <row r="410" x14ac:dyDescent="0.3"/>
    <row r="411" x14ac:dyDescent="0.3"/>
    <row r="412" x14ac:dyDescent="0.3"/>
    <row r="413" x14ac:dyDescent="0.3"/>
    <row r="414" x14ac:dyDescent="0.3"/>
    <row r="415" x14ac:dyDescent="0.3"/>
    <row r="416" x14ac:dyDescent="0.3"/>
    <row r="417" x14ac:dyDescent="0.3"/>
    <row r="418" x14ac:dyDescent="0.3"/>
    <row r="419" x14ac:dyDescent="0.3"/>
    <row r="420" x14ac:dyDescent="0.3"/>
    <row r="421" x14ac:dyDescent="0.3"/>
    <row r="422" x14ac:dyDescent="0.3"/>
    <row r="423" x14ac:dyDescent="0.3"/>
    <row r="424" x14ac:dyDescent="0.3"/>
    <row r="425" x14ac:dyDescent="0.3"/>
    <row r="426" x14ac:dyDescent="0.3"/>
    <row r="427" x14ac:dyDescent="0.3"/>
    <row r="428" x14ac:dyDescent="0.3"/>
    <row r="429" x14ac:dyDescent="0.3"/>
    <row r="430" x14ac:dyDescent="0.3"/>
    <row r="431" x14ac:dyDescent="0.3"/>
    <row r="432" x14ac:dyDescent="0.3"/>
    <row r="433" x14ac:dyDescent="0.3"/>
    <row r="434" x14ac:dyDescent="0.3"/>
    <row r="435" x14ac:dyDescent="0.3"/>
    <row r="436" x14ac:dyDescent="0.3"/>
    <row r="437" x14ac:dyDescent="0.3"/>
    <row r="438" x14ac:dyDescent="0.3"/>
    <row r="439" x14ac:dyDescent="0.3"/>
    <row r="440" x14ac:dyDescent="0.3"/>
    <row r="441" x14ac:dyDescent="0.3"/>
    <row r="442" x14ac:dyDescent="0.3"/>
    <row r="443" x14ac:dyDescent="0.3"/>
    <row r="444" x14ac:dyDescent="0.3"/>
    <row r="445" x14ac:dyDescent="0.3"/>
    <row r="446" x14ac:dyDescent="0.3"/>
    <row r="447" x14ac:dyDescent="0.3"/>
    <row r="448" x14ac:dyDescent="0.3"/>
    <row r="449" x14ac:dyDescent="0.3"/>
    <row r="450" x14ac:dyDescent="0.3"/>
    <row r="451" x14ac:dyDescent="0.3"/>
    <row r="452" x14ac:dyDescent="0.3"/>
    <row r="453" x14ac:dyDescent="0.3"/>
    <row r="454" x14ac:dyDescent="0.3"/>
    <row r="455" x14ac:dyDescent="0.3"/>
    <row r="456" x14ac:dyDescent="0.3"/>
    <row r="457" x14ac:dyDescent="0.3"/>
    <row r="458" x14ac:dyDescent="0.3"/>
    <row r="459" x14ac:dyDescent="0.3"/>
    <row r="460" x14ac:dyDescent="0.3"/>
    <row r="461" x14ac:dyDescent="0.3"/>
    <row r="462" x14ac:dyDescent="0.3"/>
    <row r="463" x14ac:dyDescent="0.3"/>
    <row r="464" x14ac:dyDescent="0.3"/>
    <row r="465" x14ac:dyDescent="0.3"/>
    <row r="466" x14ac:dyDescent="0.3"/>
    <row r="467" x14ac:dyDescent="0.3"/>
    <row r="468" x14ac:dyDescent="0.3"/>
    <row r="469" x14ac:dyDescent="0.3"/>
    <row r="470" x14ac:dyDescent="0.3"/>
    <row r="471" x14ac:dyDescent="0.3"/>
    <row r="472" x14ac:dyDescent="0.3"/>
    <row r="473" x14ac:dyDescent="0.3"/>
    <row r="474" x14ac:dyDescent="0.3"/>
    <row r="475" x14ac:dyDescent="0.3"/>
    <row r="476" x14ac:dyDescent="0.3"/>
    <row r="477" x14ac:dyDescent="0.3"/>
    <row r="478" x14ac:dyDescent="0.3"/>
    <row r="479" x14ac:dyDescent="0.3"/>
    <row r="480" x14ac:dyDescent="0.3"/>
    <row r="481" x14ac:dyDescent="0.3"/>
    <row r="482" x14ac:dyDescent="0.3"/>
    <row r="483" x14ac:dyDescent="0.3"/>
    <row r="484" x14ac:dyDescent="0.3"/>
    <row r="485" x14ac:dyDescent="0.3"/>
    <row r="486" x14ac:dyDescent="0.3"/>
    <row r="487" x14ac:dyDescent="0.3"/>
    <row r="488" x14ac:dyDescent="0.3"/>
    <row r="489" x14ac:dyDescent="0.3"/>
    <row r="490" x14ac:dyDescent="0.3"/>
    <row r="491" x14ac:dyDescent="0.3"/>
    <row r="492" x14ac:dyDescent="0.3"/>
    <row r="493" x14ac:dyDescent="0.3"/>
    <row r="494" x14ac:dyDescent="0.3"/>
    <row r="495" x14ac:dyDescent="0.3"/>
    <row r="496" x14ac:dyDescent="0.3"/>
    <row r="497" x14ac:dyDescent="0.3"/>
    <row r="498" x14ac:dyDescent="0.3"/>
    <row r="499" x14ac:dyDescent="0.3"/>
    <row r="500" x14ac:dyDescent="0.3"/>
    <row r="501" x14ac:dyDescent="0.3"/>
    <row r="502" x14ac:dyDescent="0.3"/>
    <row r="503" x14ac:dyDescent="0.3"/>
    <row r="504" x14ac:dyDescent="0.3"/>
    <row r="505" x14ac:dyDescent="0.3"/>
    <row r="506" x14ac:dyDescent="0.3"/>
    <row r="507" x14ac:dyDescent="0.3"/>
    <row r="508" x14ac:dyDescent="0.3"/>
    <row r="509" x14ac:dyDescent="0.3"/>
    <row r="510" x14ac:dyDescent="0.3"/>
    <row r="511" x14ac:dyDescent="0.3"/>
    <row r="512" x14ac:dyDescent="0.3"/>
    <row r="513" x14ac:dyDescent="0.3"/>
    <row r="514" x14ac:dyDescent="0.3"/>
    <row r="515" x14ac:dyDescent="0.3"/>
    <row r="516" x14ac:dyDescent="0.3"/>
    <row r="517" x14ac:dyDescent="0.3"/>
    <row r="518" x14ac:dyDescent="0.3"/>
    <row r="519" x14ac:dyDescent="0.3"/>
    <row r="520" x14ac:dyDescent="0.3"/>
    <row r="521" x14ac:dyDescent="0.3"/>
    <row r="522" x14ac:dyDescent="0.3"/>
    <row r="523" x14ac:dyDescent="0.3"/>
    <row r="524" x14ac:dyDescent="0.3"/>
    <row r="525" x14ac:dyDescent="0.3"/>
    <row r="526" x14ac:dyDescent="0.3"/>
    <row r="527" x14ac:dyDescent="0.3"/>
    <row r="528" x14ac:dyDescent="0.3"/>
    <row r="529" x14ac:dyDescent="0.3"/>
    <row r="530" x14ac:dyDescent="0.3"/>
    <row r="531" x14ac:dyDescent="0.3"/>
    <row r="532" x14ac:dyDescent="0.3"/>
    <row r="533" x14ac:dyDescent="0.3"/>
    <row r="534" x14ac:dyDescent="0.3"/>
    <row r="535" x14ac:dyDescent="0.3"/>
    <row r="536" x14ac:dyDescent="0.3"/>
    <row r="537" x14ac:dyDescent="0.3"/>
    <row r="538" x14ac:dyDescent="0.3"/>
    <row r="539" x14ac:dyDescent="0.3"/>
    <row r="540" x14ac:dyDescent="0.3"/>
    <row r="541" x14ac:dyDescent="0.3"/>
    <row r="542" x14ac:dyDescent="0.3"/>
    <row r="543" x14ac:dyDescent="0.3"/>
    <row r="544" x14ac:dyDescent="0.3"/>
    <row r="545" x14ac:dyDescent="0.3"/>
    <row r="546" x14ac:dyDescent="0.3"/>
    <row r="547" x14ac:dyDescent="0.3"/>
    <row r="548" x14ac:dyDescent="0.3"/>
    <row r="549" x14ac:dyDescent="0.3"/>
    <row r="550" x14ac:dyDescent="0.3"/>
    <row r="551" x14ac:dyDescent="0.3"/>
    <row r="552" x14ac:dyDescent="0.3"/>
    <row r="553" x14ac:dyDescent="0.3"/>
    <row r="554" x14ac:dyDescent="0.3"/>
    <row r="555" x14ac:dyDescent="0.3"/>
    <row r="556" x14ac:dyDescent="0.3"/>
    <row r="557" x14ac:dyDescent="0.3"/>
    <row r="558" x14ac:dyDescent="0.3"/>
    <row r="559" x14ac:dyDescent="0.3"/>
    <row r="560" x14ac:dyDescent="0.3"/>
    <row r="561" x14ac:dyDescent="0.3"/>
    <row r="562" x14ac:dyDescent="0.3"/>
    <row r="563" x14ac:dyDescent="0.3"/>
    <row r="564" x14ac:dyDescent="0.3"/>
    <row r="565" x14ac:dyDescent="0.3"/>
    <row r="566" x14ac:dyDescent="0.3"/>
    <row r="567" x14ac:dyDescent="0.3"/>
    <row r="568" x14ac:dyDescent="0.3"/>
    <row r="569" x14ac:dyDescent="0.3"/>
    <row r="570" x14ac:dyDescent="0.3"/>
    <row r="571" x14ac:dyDescent="0.3"/>
    <row r="572" x14ac:dyDescent="0.3"/>
    <row r="573" x14ac:dyDescent="0.3"/>
    <row r="574" x14ac:dyDescent="0.3"/>
    <row r="575" x14ac:dyDescent="0.3"/>
    <row r="576" x14ac:dyDescent="0.3"/>
    <row r="577" x14ac:dyDescent="0.3"/>
    <row r="578" x14ac:dyDescent="0.3"/>
    <row r="579" x14ac:dyDescent="0.3"/>
    <row r="580" x14ac:dyDescent="0.3"/>
    <row r="581" x14ac:dyDescent="0.3"/>
    <row r="582" x14ac:dyDescent="0.3"/>
    <row r="583" x14ac:dyDescent="0.3"/>
    <row r="584" x14ac:dyDescent="0.3"/>
    <row r="585" x14ac:dyDescent="0.3"/>
    <row r="586" x14ac:dyDescent="0.3"/>
    <row r="587" x14ac:dyDescent="0.3"/>
    <row r="588" x14ac:dyDescent="0.3"/>
    <row r="589" x14ac:dyDescent="0.3"/>
    <row r="590" x14ac:dyDescent="0.3"/>
    <row r="591" x14ac:dyDescent="0.3"/>
    <row r="592" x14ac:dyDescent="0.3"/>
    <row r="593" x14ac:dyDescent="0.3"/>
    <row r="594" x14ac:dyDescent="0.3"/>
    <row r="595" x14ac:dyDescent="0.3"/>
    <row r="596" x14ac:dyDescent="0.3"/>
    <row r="597" x14ac:dyDescent="0.3"/>
    <row r="598" x14ac:dyDescent="0.3"/>
    <row r="599" x14ac:dyDescent="0.3"/>
    <row r="600" x14ac:dyDescent="0.3"/>
    <row r="601" x14ac:dyDescent="0.3"/>
    <row r="602" x14ac:dyDescent="0.3"/>
    <row r="603" x14ac:dyDescent="0.3"/>
    <row r="604" x14ac:dyDescent="0.3"/>
    <row r="605" x14ac:dyDescent="0.3"/>
    <row r="606" x14ac:dyDescent="0.3"/>
    <row r="607" x14ac:dyDescent="0.3"/>
    <row r="608" x14ac:dyDescent="0.3"/>
    <row r="609" x14ac:dyDescent="0.3"/>
    <row r="610" x14ac:dyDescent="0.3"/>
    <row r="611" x14ac:dyDescent="0.3"/>
    <row r="612" x14ac:dyDescent="0.3"/>
    <row r="613" x14ac:dyDescent="0.3"/>
    <row r="614" x14ac:dyDescent="0.3"/>
    <row r="615" x14ac:dyDescent="0.3"/>
    <row r="616" x14ac:dyDescent="0.3"/>
    <row r="617" x14ac:dyDescent="0.3"/>
    <row r="618" x14ac:dyDescent="0.3"/>
    <row r="619" x14ac:dyDescent="0.3"/>
    <row r="620" x14ac:dyDescent="0.3"/>
    <row r="621" x14ac:dyDescent="0.3"/>
    <row r="622" x14ac:dyDescent="0.3"/>
    <row r="623" x14ac:dyDescent="0.3"/>
    <row r="624" x14ac:dyDescent="0.3"/>
    <row r="625" x14ac:dyDescent="0.3"/>
    <row r="626" x14ac:dyDescent="0.3"/>
    <row r="627" x14ac:dyDescent="0.3"/>
    <row r="628" x14ac:dyDescent="0.3"/>
    <row r="629" x14ac:dyDescent="0.3"/>
    <row r="630" x14ac:dyDescent="0.3"/>
    <row r="631" x14ac:dyDescent="0.3"/>
    <row r="632" x14ac:dyDescent="0.3"/>
    <row r="633" x14ac:dyDescent="0.3"/>
    <row r="634" x14ac:dyDescent="0.3"/>
    <row r="635" x14ac:dyDescent="0.3"/>
    <row r="636" x14ac:dyDescent="0.3"/>
    <row r="637" x14ac:dyDescent="0.3"/>
    <row r="638" x14ac:dyDescent="0.3"/>
    <row r="639" x14ac:dyDescent="0.3"/>
    <row r="640" x14ac:dyDescent="0.3"/>
    <row r="641" x14ac:dyDescent="0.3"/>
    <row r="642" x14ac:dyDescent="0.3"/>
    <row r="643" x14ac:dyDescent="0.3"/>
    <row r="644" x14ac:dyDescent="0.3"/>
    <row r="645" x14ac:dyDescent="0.3"/>
    <row r="646" x14ac:dyDescent="0.3"/>
    <row r="647" x14ac:dyDescent="0.3"/>
    <row r="648" x14ac:dyDescent="0.3"/>
    <row r="649" x14ac:dyDescent="0.3"/>
    <row r="650" x14ac:dyDescent="0.3"/>
    <row r="651" x14ac:dyDescent="0.3"/>
    <row r="652" x14ac:dyDescent="0.3"/>
    <row r="653" x14ac:dyDescent="0.3"/>
    <row r="654" x14ac:dyDescent="0.3"/>
    <row r="655" x14ac:dyDescent="0.3"/>
    <row r="656" x14ac:dyDescent="0.3"/>
    <row r="657" x14ac:dyDescent="0.3"/>
    <row r="658" x14ac:dyDescent="0.3"/>
    <row r="659" x14ac:dyDescent="0.3"/>
    <row r="660" x14ac:dyDescent="0.3"/>
    <row r="661" x14ac:dyDescent="0.3"/>
    <row r="662" x14ac:dyDescent="0.3"/>
    <row r="663" x14ac:dyDescent="0.3"/>
    <row r="664" x14ac:dyDescent="0.3"/>
    <row r="665" x14ac:dyDescent="0.3"/>
    <row r="666" x14ac:dyDescent="0.3"/>
    <row r="667" x14ac:dyDescent="0.3"/>
    <row r="668" x14ac:dyDescent="0.3"/>
    <row r="669" x14ac:dyDescent="0.3"/>
    <row r="670" x14ac:dyDescent="0.3"/>
    <row r="671" x14ac:dyDescent="0.3"/>
    <row r="672" x14ac:dyDescent="0.3"/>
    <row r="673" x14ac:dyDescent="0.3"/>
    <row r="674" x14ac:dyDescent="0.3"/>
    <row r="675" x14ac:dyDescent="0.3"/>
    <row r="676" x14ac:dyDescent="0.3"/>
    <row r="677" x14ac:dyDescent="0.3"/>
    <row r="678" x14ac:dyDescent="0.3"/>
    <row r="679" x14ac:dyDescent="0.3"/>
    <row r="680" x14ac:dyDescent="0.3"/>
    <row r="681" x14ac:dyDescent="0.3"/>
    <row r="682" x14ac:dyDescent="0.3"/>
    <row r="683" x14ac:dyDescent="0.3"/>
    <row r="684" x14ac:dyDescent="0.3"/>
    <row r="685" x14ac:dyDescent="0.3"/>
    <row r="686" x14ac:dyDescent="0.3"/>
    <row r="687" x14ac:dyDescent="0.3"/>
    <row r="688" x14ac:dyDescent="0.3"/>
    <row r="689" x14ac:dyDescent="0.3"/>
    <row r="690" x14ac:dyDescent="0.3"/>
    <row r="691" x14ac:dyDescent="0.3"/>
    <row r="692" x14ac:dyDescent="0.3"/>
    <row r="693" x14ac:dyDescent="0.3"/>
    <row r="694" x14ac:dyDescent="0.3"/>
    <row r="695" x14ac:dyDescent="0.3"/>
    <row r="696" x14ac:dyDescent="0.3"/>
    <row r="697" x14ac:dyDescent="0.3"/>
    <row r="698" x14ac:dyDescent="0.3"/>
    <row r="699" x14ac:dyDescent="0.3"/>
    <row r="700" x14ac:dyDescent="0.3"/>
    <row r="701" x14ac:dyDescent="0.3"/>
    <row r="702" x14ac:dyDescent="0.3"/>
    <row r="703" x14ac:dyDescent="0.3"/>
    <row r="704" x14ac:dyDescent="0.3"/>
    <row r="705" x14ac:dyDescent="0.3"/>
    <row r="706" x14ac:dyDescent="0.3"/>
    <row r="707" x14ac:dyDescent="0.3"/>
    <row r="708" x14ac:dyDescent="0.3"/>
    <row r="709" x14ac:dyDescent="0.3"/>
    <row r="710" x14ac:dyDescent="0.3"/>
    <row r="711" x14ac:dyDescent="0.3"/>
    <row r="712" x14ac:dyDescent="0.3"/>
    <row r="713" x14ac:dyDescent="0.3"/>
    <row r="714" x14ac:dyDescent="0.3"/>
    <row r="715" x14ac:dyDescent="0.3"/>
    <row r="716" x14ac:dyDescent="0.3"/>
    <row r="717" x14ac:dyDescent="0.3"/>
    <row r="718" x14ac:dyDescent="0.3"/>
    <row r="719" x14ac:dyDescent="0.3"/>
    <row r="720" x14ac:dyDescent="0.3"/>
    <row r="721" x14ac:dyDescent="0.3"/>
    <row r="722" x14ac:dyDescent="0.3"/>
    <row r="723" x14ac:dyDescent="0.3"/>
    <row r="724" x14ac:dyDescent="0.3"/>
    <row r="725" x14ac:dyDescent="0.3"/>
    <row r="726" x14ac:dyDescent="0.3"/>
    <row r="727" x14ac:dyDescent="0.3"/>
    <row r="728" x14ac:dyDescent="0.3"/>
    <row r="729" x14ac:dyDescent="0.3"/>
    <row r="730" x14ac:dyDescent="0.3"/>
    <row r="731" x14ac:dyDescent="0.3"/>
    <row r="732" x14ac:dyDescent="0.3"/>
    <row r="733" x14ac:dyDescent="0.3"/>
    <row r="734" x14ac:dyDescent="0.3"/>
    <row r="735" x14ac:dyDescent="0.3"/>
    <row r="736" x14ac:dyDescent="0.3"/>
    <row r="737" x14ac:dyDescent="0.3"/>
    <row r="738" x14ac:dyDescent="0.3"/>
    <row r="739" x14ac:dyDescent="0.3"/>
    <row r="740" x14ac:dyDescent="0.3"/>
    <row r="741" x14ac:dyDescent="0.3"/>
    <row r="742" x14ac:dyDescent="0.3"/>
    <row r="743" x14ac:dyDescent="0.3"/>
    <row r="744" x14ac:dyDescent="0.3"/>
    <row r="745" x14ac:dyDescent="0.3"/>
    <row r="746" x14ac:dyDescent="0.3"/>
    <row r="747" x14ac:dyDescent="0.3"/>
    <row r="748" x14ac:dyDescent="0.3"/>
    <row r="749" x14ac:dyDescent="0.3"/>
    <row r="750" x14ac:dyDescent="0.3"/>
    <row r="751" x14ac:dyDescent="0.3"/>
    <row r="752" x14ac:dyDescent="0.3"/>
    <row r="753" x14ac:dyDescent="0.3"/>
    <row r="754" x14ac:dyDescent="0.3"/>
    <row r="755" x14ac:dyDescent="0.3"/>
    <row r="756" x14ac:dyDescent="0.3"/>
    <row r="757" x14ac:dyDescent="0.3"/>
    <row r="758" x14ac:dyDescent="0.3"/>
    <row r="759" x14ac:dyDescent="0.3"/>
    <row r="760" x14ac:dyDescent="0.3"/>
    <row r="761" x14ac:dyDescent="0.3"/>
    <row r="762" x14ac:dyDescent="0.3"/>
    <row r="763" x14ac:dyDescent="0.3"/>
    <row r="764" x14ac:dyDescent="0.3"/>
    <row r="765" x14ac:dyDescent="0.3"/>
    <row r="766" x14ac:dyDescent="0.3"/>
    <row r="767" x14ac:dyDescent="0.3"/>
    <row r="768" x14ac:dyDescent="0.3"/>
    <row r="769" x14ac:dyDescent="0.3"/>
    <row r="770" x14ac:dyDescent="0.3"/>
    <row r="771" x14ac:dyDescent="0.3"/>
    <row r="772" x14ac:dyDescent="0.3"/>
    <row r="773" x14ac:dyDescent="0.3"/>
    <row r="774" x14ac:dyDescent="0.3"/>
    <row r="775" x14ac:dyDescent="0.3"/>
    <row r="776" x14ac:dyDescent="0.3"/>
    <row r="777" x14ac:dyDescent="0.3"/>
    <row r="778" x14ac:dyDescent="0.3"/>
    <row r="779" x14ac:dyDescent="0.3"/>
    <row r="780" x14ac:dyDescent="0.3"/>
    <row r="781" x14ac:dyDescent="0.3"/>
    <row r="782" x14ac:dyDescent="0.3"/>
    <row r="783" x14ac:dyDescent="0.3"/>
    <row r="784" x14ac:dyDescent="0.3"/>
    <row r="785" x14ac:dyDescent="0.3"/>
    <row r="786" x14ac:dyDescent="0.3"/>
    <row r="787" x14ac:dyDescent="0.3"/>
    <row r="788" x14ac:dyDescent="0.3"/>
    <row r="789" x14ac:dyDescent="0.3"/>
    <row r="790" x14ac:dyDescent="0.3"/>
    <row r="791" x14ac:dyDescent="0.3"/>
    <row r="792" x14ac:dyDescent="0.3"/>
    <row r="793" x14ac:dyDescent="0.3"/>
    <row r="794" x14ac:dyDescent="0.3"/>
    <row r="795" x14ac:dyDescent="0.3"/>
    <row r="796" x14ac:dyDescent="0.3"/>
    <row r="797" x14ac:dyDescent="0.3"/>
    <row r="798" x14ac:dyDescent="0.3"/>
    <row r="799" x14ac:dyDescent="0.3"/>
    <row r="800" x14ac:dyDescent="0.3"/>
    <row r="801" x14ac:dyDescent="0.3"/>
    <row r="802" x14ac:dyDescent="0.3"/>
    <row r="803" x14ac:dyDescent="0.3"/>
    <row r="804" x14ac:dyDescent="0.3"/>
    <row r="805" x14ac:dyDescent="0.3"/>
    <row r="806" x14ac:dyDescent="0.3"/>
    <row r="807" x14ac:dyDescent="0.3"/>
    <row r="808" x14ac:dyDescent="0.3"/>
    <row r="809" x14ac:dyDescent="0.3"/>
    <row r="810" x14ac:dyDescent="0.3"/>
    <row r="811" x14ac:dyDescent="0.3"/>
    <row r="812" x14ac:dyDescent="0.3"/>
    <row r="813" x14ac:dyDescent="0.3"/>
    <row r="814" x14ac:dyDescent="0.3"/>
    <row r="815" x14ac:dyDescent="0.3"/>
    <row r="816" x14ac:dyDescent="0.3"/>
    <row r="817" x14ac:dyDescent="0.3"/>
    <row r="818" x14ac:dyDescent="0.3"/>
    <row r="819" x14ac:dyDescent="0.3"/>
    <row r="820" x14ac:dyDescent="0.3"/>
    <row r="821" x14ac:dyDescent="0.3"/>
    <row r="822" x14ac:dyDescent="0.3"/>
    <row r="823" x14ac:dyDescent="0.3"/>
    <row r="824" x14ac:dyDescent="0.3"/>
    <row r="825" x14ac:dyDescent="0.3"/>
    <row r="826" x14ac:dyDescent="0.3"/>
    <row r="827" x14ac:dyDescent="0.3"/>
    <row r="828" x14ac:dyDescent="0.3"/>
    <row r="829" x14ac:dyDescent="0.3"/>
    <row r="830" x14ac:dyDescent="0.3"/>
    <row r="831" x14ac:dyDescent="0.3"/>
    <row r="832" x14ac:dyDescent="0.3"/>
    <row r="833" x14ac:dyDescent="0.3"/>
    <row r="834" x14ac:dyDescent="0.3"/>
    <row r="835" x14ac:dyDescent="0.3"/>
    <row r="836" x14ac:dyDescent="0.3"/>
    <row r="837" x14ac:dyDescent="0.3"/>
    <row r="838" x14ac:dyDescent="0.3"/>
    <row r="839" x14ac:dyDescent="0.3"/>
    <row r="840" x14ac:dyDescent="0.3"/>
    <row r="841" x14ac:dyDescent="0.3"/>
    <row r="842" x14ac:dyDescent="0.3"/>
    <row r="843" x14ac:dyDescent="0.3"/>
    <row r="844" x14ac:dyDescent="0.3"/>
    <row r="845" x14ac:dyDescent="0.3"/>
    <row r="846" x14ac:dyDescent="0.3"/>
    <row r="847" x14ac:dyDescent="0.3"/>
    <row r="848" x14ac:dyDescent="0.3"/>
    <row r="849" x14ac:dyDescent="0.3"/>
    <row r="850" x14ac:dyDescent="0.3"/>
  </sheetData>
  <mergeCells count="13">
    <mergeCell ref="D33:E33"/>
    <mergeCell ref="F8:G8"/>
    <mergeCell ref="A10:G10"/>
    <mergeCell ref="A1:E1"/>
    <mergeCell ref="A2:E4"/>
    <mergeCell ref="A5:E5"/>
    <mergeCell ref="A6:E7"/>
    <mergeCell ref="A8:A9"/>
    <mergeCell ref="B8:B9"/>
    <mergeCell ref="C8:C9"/>
    <mergeCell ref="D8:D9"/>
    <mergeCell ref="E8:E9"/>
    <mergeCell ref="A30:G30"/>
  </mergeCells>
  <phoneticPr fontId="25" type="noConversion"/>
  <pageMargins left="0.51181102362204722" right="0.51181102362204722" top="1.5748031496062993" bottom="1.3779527559055118" header="0.31496062992125984" footer="0.31496062992125984"/>
  <pageSetup paperSize="9" scale="68" fitToHeight="0" orientation="portrait" horizontalDpi="360" verticalDpi="360" r:id="rId1"/>
  <headerFooter>
    <oddHeader>&amp;C&amp;G</oddHeader>
    <oddFooter>&amp;CRua Demócrito Cavalcanti, 144 – Livramento, Vitória de Santo Antão – PE – CEP: 55.612-010&amp;RPágina &amp;P de &amp;N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98"/>
  <sheetViews>
    <sheetView view="pageBreakPreview" zoomScale="90" zoomScaleNormal="100" zoomScaleSheetLayoutView="90" workbookViewId="0">
      <pane ySplit="9" topLeftCell="A13" activePane="bottomLeft" state="frozen"/>
      <selection pane="bottomLeft" activeCell="I15" sqref="I15"/>
    </sheetView>
  </sheetViews>
  <sheetFormatPr defaultColWidth="0" defaultRowHeight="14.4" zeroHeight="1" x14ac:dyDescent="0.3"/>
  <cols>
    <col min="1" max="1" width="11.33203125" style="6" customWidth="1"/>
    <col min="2" max="2" width="15.109375" style="17" customWidth="1"/>
    <col min="3" max="3" width="44.109375" style="6" customWidth="1"/>
    <col min="4" max="4" width="7.44140625" style="17" customWidth="1"/>
    <col min="5" max="5" width="10.6640625" style="424" customWidth="1"/>
    <col min="6" max="6" width="12.6640625" style="424" customWidth="1"/>
    <col min="7" max="7" width="13.5546875" style="6" customWidth="1"/>
    <col min="8" max="8" width="9.109375" style="6" customWidth="1"/>
    <col min="9" max="9" width="14.6640625" style="6" customWidth="1"/>
    <col min="10" max="10" width="14.109375" style="6" customWidth="1"/>
    <col min="11" max="54" width="0" style="6" hidden="1" customWidth="1"/>
    <col min="55" max="16383" width="9.109375" style="6" hidden="1"/>
    <col min="16384" max="16384" width="0.33203125" style="6" customWidth="1"/>
  </cols>
  <sheetData>
    <row r="1" spans="1:47" x14ac:dyDescent="0.3">
      <c r="A1" s="423" t="s">
        <v>19</v>
      </c>
      <c r="F1" s="6"/>
      <c r="I1" s="425" t="s">
        <v>17</v>
      </c>
      <c r="J1" s="440" t="str">
        <f>'PLAN '!G1</f>
        <v>SINAPI 09/2025</v>
      </c>
    </row>
    <row r="2" spans="1:47" ht="15" customHeight="1" x14ac:dyDescent="0.3">
      <c r="A2" s="556" t="str">
        <f>'Memoria de Calculo'!A2:K2</f>
        <v>Contratação de empresa especializada para execução de drenagem da Avenida Henrique de Holanda entrando na lateral da loja casa pronta no município de Vitória de Santo Antão – PE.</v>
      </c>
      <c r="B2" s="556"/>
      <c r="C2" s="556"/>
      <c r="D2" s="556"/>
      <c r="E2" s="556"/>
      <c r="F2" s="556"/>
      <c r="G2" s="556"/>
      <c r="H2" s="557"/>
      <c r="I2" s="425" t="s">
        <v>13</v>
      </c>
      <c r="J2" s="372">
        <f>'PLAN '!G2</f>
        <v>45984</v>
      </c>
    </row>
    <row r="3" spans="1:47" x14ac:dyDescent="0.3">
      <c r="A3" s="556"/>
      <c r="B3" s="556"/>
      <c r="C3" s="556"/>
      <c r="D3" s="556"/>
      <c r="E3" s="556"/>
      <c r="F3" s="556"/>
      <c r="G3" s="556"/>
      <c r="H3" s="557"/>
      <c r="I3" s="425" t="s">
        <v>12</v>
      </c>
      <c r="J3" s="426" t="str">
        <f>[6]M.CALC.!$U$2</f>
        <v>REV00</v>
      </c>
    </row>
    <row r="4" spans="1:47" x14ac:dyDescent="0.3">
      <c r="A4" s="556"/>
      <c r="B4" s="556"/>
      <c r="C4" s="556"/>
      <c r="D4" s="556"/>
      <c r="E4" s="556"/>
      <c r="F4" s="556"/>
      <c r="G4" s="556"/>
      <c r="H4" s="557"/>
      <c r="I4" s="425" t="s">
        <v>14</v>
      </c>
      <c r="J4" s="427"/>
    </row>
    <row r="5" spans="1:47" x14ac:dyDescent="0.3">
      <c r="A5" s="558" t="s">
        <v>28</v>
      </c>
      <c r="B5" s="558"/>
      <c r="C5" s="558"/>
      <c r="D5" s="558"/>
      <c r="E5" s="558"/>
      <c r="F5" s="558"/>
      <c r="G5" s="558"/>
      <c r="H5" s="559"/>
      <c r="I5" s="425" t="s">
        <v>11</v>
      </c>
      <c r="J5" s="441">
        <f>E11*0.3</f>
        <v>66.786000000000001</v>
      </c>
    </row>
    <row r="6" spans="1:47" ht="15" customHeight="1" x14ac:dyDescent="0.3">
      <c r="A6" s="556" t="str">
        <f>'Memoria de Calculo'!B3</f>
        <v>MUNICÍPIO DA VITÓRIA DE SANTO ANTÃO/PE.</v>
      </c>
      <c r="B6" s="556"/>
      <c r="C6" s="556"/>
      <c r="D6" s="556"/>
      <c r="E6" s="556"/>
      <c r="F6" s="556"/>
      <c r="G6" s="556"/>
      <c r="H6" s="557"/>
      <c r="I6" s="428" t="s">
        <v>18</v>
      </c>
      <c r="J6" s="429">
        <f>'PLAN '!G7</f>
        <v>0.23500895531034471</v>
      </c>
    </row>
    <row r="7" spans="1:47" ht="18.600000000000001" thickBot="1" x14ac:dyDescent="0.4">
      <c r="A7" s="560" t="s">
        <v>518</v>
      </c>
      <c r="B7" s="560"/>
      <c r="C7" s="560"/>
      <c r="D7" s="560"/>
      <c r="E7" s="560"/>
      <c r="F7" s="560"/>
      <c r="G7" s="560"/>
      <c r="H7" s="560"/>
      <c r="I7" s="560"/>
      <c r="J7" s="560"/>
    </row>
    <row r="8" spans="1:47" s="19" customFormat="1" ht="15" customHeight="1" x14ac:dyDescent="0.3">
      <c r="A8" s="561" t="s">
        <v>0</v>
      </c>
      <c r="B8" s="563" t="s">
        <v>129</v>
      </c>
      <c r="C8" s="565" t="s">
        <v>15</v>
      </c>
      <c r="D8" s="567" t="s">
        <v>1</v>
      </c>
      <c r="E8" s="569" t="s">
        <v>2</v>
      </c>
      <c r="F8" s="571" t="s">
        <v>3</v>
      </c>
      <c r="G8" s="572"/>
      <c r="H8" s="561" t="s">
        <v>189</v>
      </c>
      <c r="I8" s="563" t="s">
        <v>190</v>
      </c>
      <c r="J8" s="567" t="s">
        <v>191</v>
      </c>
    </row>
    <row r="9" spans="1:47" s="8" customFormat="1" ht="15.75" customHeight="1" thickBot="1" x14ac:dyDescent="0.35">
      <c r="A9" s="562"/>
      <c r="B9" s="564"/>
      <c r="C9" s="566"/>
      <c r="D9" s="568"/>
      <c r="E9" s="570"/>
      <c r="F9" s="430" t="s">
        <v>4</v>
      </c>
      <c r="G9" s="52" t="s">
        <v>5</v>
      </c>
      <c r="H9" s="574"/>
      <c r="I9" s="575"/>
      <c r="J9" s="576"/>
    </row>
    <row r="10" spans="1:47" s="8" customFormat="1" ht="63.75" customHeight="1" x14ac:dyDescent="0.3">
      <c r="A10" s="22" t="s">
        <v>22</v>
      </c>
      <c r="B10" s="23" t="str">
        <f>CONCATENATE(VLOOKUP(A10,'PLAN '!$A$12:$G$22,2,0))</f>
        <v>92839</v>
      </c>
      <c r="C10" s="24" t="str">
        <f>VLOOKUP(A10,'PLAN '!$A$12:$G$22,3,0)</f>
        <v>TUBO DE CONCRETO PARA REDES COLETORAS DE ESGOTO SANITÁRIO, DIÂMETRO DE 600 MM, JUNTA ELÁSTICA, INSTALADO EM LOCAL COM BAIXO NÍVEL DE INTERFERÊNCIAS - FORNECIMENTO E ASSENTAMENTO. AF_03/2024</v>
      </c>
      <c r="D10" s="23" t="str">
        <f>VLOOKUP(A10,'PLAN '!$A$12:$G$22,4,0)</f>
        <v>M</v>
      </c>
      <c r="E10" s="25">
        <f>VLOOKUP(A10,'PLAN '!$A$12:$G$22,5,0)</f>
        <v>132</v>
      </c>
      <c r="F10" s="25">
        <f>VLOOKUP(A10,'PLAN '!$A$12:$G$22,6,0)</f>
        <v>511.56540946865101</v>
      </c>
      <c r="G10" s="25">
        <f>VLOOKUP(A10,'PLAN '!$A$12:$G$22,7,0)</f>
        <v>67526.63</v>
      </c>
      <c r="H10" s="431">
        <f t="shared" ref="H10:H23" si="0">G10/$J$25</f>
        <v>0.39054457864047737</v>
      </c>
      <c r="I10" s="432">
        <f>H10</f>
        <v>0.39054457864047737</v>
      </c>
      <c r="J10" s="577" t="s">
        <v>48</v>
      </c>
      <c r="K10" s="7"/>
      <c r="AQ10" s="27">
        <f t="shared" ref="AQ10:AQ17" si="1">TRUNC(E10*F10,2)</f>
        <v>67526.63</v>
      </c>
      <c r="AT10" s="7"/>
      <c r="AU10" s="7"/>
    </row>
    <row r="11" spans="1:47" s="8" customFormat="1" ht="60.75" customHeight="1" x14ac:dyDescent="0.3">
      <c r="A11" s="22" t="s">
        <v>21</v>
      </c>
      <c r="B11" s="23" t="str">
        <f>CONCATENATE(VLOOKUP(A11,'PLAN '!$A$12:$G$22,2,0))</f>
        <v>94304</v>
      </c>
      <c r="C11" s="24" t="str">
        <f>VLOOKUP(A11,'PLAN '!$A$12:$G$22,3,0)</f>
        <v>ATERRO MECANIZADO DE VALA COM ESCAVADEIRA HIDRÁULICA (CAPACIDADE DA CAÇAMBA: 0,8 M³ / POTÊNCIA: 111 HP), LARGURA ATÉ 2,5 M, PROFUNDIDADE ATÉ 1,5 M, COM SOLO ARGILO-ARENOSO. AF_08/2023</v>
      </c>
      <c r="D11" s="23" t="str">
        <f>VLOOKUP(A11,'PLAN '!$A$12:$G$22,4,0)</f>
        <v>M3</v>
      </c>
      <c r="E11" s="25">
        <f>VLOOKUP(A11,'PLAN '!$A$12:$G$22,5,0)</f>
        <v>222.62</v>
      </c>
      <c r="F11" s="25">
        <f>VLOOKUP(A11,'PLAN '!$A$12:$G$22,6,0)</f>
        <v>94.836337678281382</v>
      </c>
      <c r="G11" s="25">
        <f>VLOOKUP(A11,'PLAN '!$A$12:$G$22,7,0)</f>
        <v>21112.47</v>
      </c>
      <c r="H11" s="431">
        <f t="shared" si="0"/>
        <v>0.12210531904538578</v>
      </c>
      <c r="I11" s="432">
        <f>H11+I10</f>
        <v>0.51264989768586311</v>
      </c>
      <c r="J11" s="577"/>
      <c r="K11" s="7"/>
      <c r="AQ11" s="27">
        <f t="shared" si="1"/>
        <v>21112.46</v>
      </c>
      <c r="AT11" s="7"/>
      <c r="AU11" s="7"/>
    </row>
    <row r="12" spans="1:47" s="8" customFormat="1" ht="69" customHeight="1" x14ac:dyDescent="0.3">
      <c r="A12" s="22" t="s">
        <v>130</v>
      </c>
      <c r="B12" s="23" t="str">
        <f>CONCATENATE(VLOOKUP(A12,'PLAN '!$A$12:$G$22,2,0))</f>
        <v>95875</v>
      </c>
      <c r="C12" s="24" t="str">
        <f>VLOOKUP(A12,'PLAN '!$A$12:$G$22,3,0)</f>
        <v>TRANSPORTE COM CAMINHÃO BASCULANTE DE 10 M³, EM VIA URBANA PAVIMENTADA, DMT ATÉ 30 KM (UNIDADE: M3XKM). AF_07/2020</v>
      </c>
      <c r="D12" s="23" t="str">
        <f>VLOOKUP(A12,'PLAN '!$A$12:$G$22,4,0)</f>
        <v>M3XKM</v>
      </c>
      <c r="E12" s="25">
        <f>VLOOKUP(A12,'PLAN '!$A$12:$G$22,5,0)</f>
        <v>6107</v>
      </c>
      <c r="F12" s="25">
        <f>VLOOKUP(A12,'PLAN '!$A$12:$G$22,6,0)</f>
        <v>3.0998724778289648</v>
      </c>
      <c r="G12" s="25">
        <f>VLOOKUP(A12,'PLAN '!$A$12:$G$22,7,0)</f>
        <v>18930.919999999998</v>
      </c>
      <c r="H12" s="431">
        <f t="shared" si="0"/>
        <v>0.10948818524893933</v>
      </c>
      <c r="I12" s="432">
        <f t="shared" ref="I12:I22" si="2">H12+I11</f>
        <v>0.62213808293480244</v>
      </c>
      <c r="J12" s="578" t="s">
        <v>70</v>
      </c>
      <c r="K12" s="7"/>
      <c r="AQ12" s="27">
        <f t="shared" si="1"/>
        <v>18930.919999999998</v>
      </c>
      <c r="AT12" s="7"/>
      <c r="AU12" s="7"/>
    </row>
    <row r="13" spans="1:47" s="8" customFormat="1" ht="69" customHeight="1" x14ac:dyDescent="0.3">
      <c r="A13" s="22" t="s">
        <v>131</v>
      </c>
      <c r="B13" s="23" t="str">
        <f>CONCATENATE(VLOOKUP(A13,'PLAN '!$A$12:$G$22,2,0))</f>
        <v xml:space="preserve">101849 
</v>
      </c>
      <c r="C13" s="24" t="str">
        <f>VLOOKUP(A13,'PLAN '!$A$12:$G$22,3,0)</f>
        <v>RECOMPOSIÇÃO DE BASE E OU SUB-BASE PARA FECHAMENTO DE VALAS DE BRITA GRADUADA SIMPLES - INCLUSO RETIRADA E COLOCAÇÃO DO MATERIAL. AF_12/2020</v>
      </c>
      <c r="D13" s="23" t="str">
        <f>VLOOKUP(A13,'PLAN '!$A$12:$G$22,4,0)</f>
        <v>M3</v>
      </c>
      <c r="E13" s="25">
        <f>VLOOKUP(A13,'PLAN '!$A$12:$G$22,5,0)</f>
        <v>79.2</v>
      </c>
      <c r="F13" s="25">
        <f>VLOOKUP(A13,'PLAN '!$A$12:$G$22,6,0)</f>
        <v>233.14499058348687</v>
      </c>
      <c r="G13" s="25">
        <f>VLOOKUP(A13,'PLAN '!$A$12:$G$22,7,0)</f>
        <v>18465.080000000002</v>
      </c>
      <c r="H13" s="431">
        <f t="shared" si="0"/>
        <v>0.10679396984808372</v>
      </c>
      <c r="I13" s="432">
        <f t="shared" si="2"/>
        <v>0.7289320527828862</v>
      </c>
      <c r="J13" s="578"/>
      <c r="K13" s="7"/>
      <c r="AQ13" s="27">
        <f t="shared" si="1"/>
        <v>18465.080000000002</v>
      </c>
      <c r="AT13" s="7"/>
      <c r="AU13" s="7"/>
    </row>
    <row r="14" spans="1:47" s="8" customFormat="1" ht="47.4" customHeight="1" x14ac:dyDescent="0.3">
      <c r="A14" s="22" t="s">
        <v>424</v>
      </c>
      <c r="B14" s="23" t="str">
        <f>CONCATENATE(VLOOKUP(A14,'PLAN '!$A$12:$G$40,2,0))</f>
        <v>92771</v>
      </c>
      <c r="C14" s="24" t="str">
        <f>VLOOKUP(A14,'PLAN '!$A$12:$G$40,3,0)</f>
        <v>ARMAÇÃO DE LAJE DE ESTRUTURA CONVENCIONAL DE CONCRETO ARMADO UTILIZANDO AÇO CA-50 DE 10,0 MM - MONTAGEM. AF_06/2022</v>
      </c>
      <c r="D14" s="23" t="str">
        <f>VLOOKUP(A14,'PLAN '!$A$12:$G$40,4,0)</f>
        <v>KG</v>
      </c>
      <c r="E14" s="25">
        <f>VLOOKUP(A14,'PLAN '!$A$12:$G$40,5,0)</f>
        <v>850.87</v>
      </c>
      <c r="F14" s="25">
        <f>VLOOKUP(A14,'PLAN '!$A$12:$G$40,6,0)</f>
        <v>12.399489911315859</v>
      </c>
      <c r="G14" s="25">
        <f>VLOOKUP(A14,'PLAN '!$A$12:$G$44,7,0)</f>
        <v>10550.35</v>
      </c>
      <c r="H14" s="431">
        <f t="shared" si="0"/>
        <v>6.1018623249221235E-2</v>
      </c>
      <c r="I14" s="432">
        <f t="shared" si="2"/>
        <v>0.78995067603210745</v>
      </c>
      <c r="J14" s="578"/>
      <c r="K14" s="7"/>
      <c r="AQ14" s="27">
        <f t="shared" si="1"/>
        <v>10550.35</v>
      </c>
      <c r="AT14" s="7"/>
      <c r="AU14" s="7"/>
    </row>
    <row r="15" spans="1:47" s="8" customFormat="1" ht="69" customHeight="1" x14ac:dyDescent="0.3">
      <c r="A15" s="22" t="s">
        <v>92</v>
      </c>
      <c r="B15" s="23" t="str">
        <f>CONCATENATE(VLOOKUP(A15,'PLAN '!$A$12:$G$22,2,0))</f>
        <v>89478</v>
      </c>
      <c r="C15" s="24" t="str">
        <f>VLOOKUP(A15,'PLAN '!$A$12:$G$22,3,0)</f>
        <v>ALVENARIA DE BLOCOS DE CONCRETO ESTRUTURAL 14X19X29 CM (ESPESSURA 14 CM), FBK = 4,5 MPA, UTILIZANDO COLHER DE PEDREIRO. AF_10/2022</v>
      </c>
      <c r="D15" s="23" t="str">
        <f>VLOOKUP(A15,'PLAN '!$A$12:$G$22,4,0)</f>
        <v>M²</v>
      </c>
      <c r="E15" s="25">
        <f>VLOOKUP(A15,'PLAN '!$A$12:$G$22,5,0)</f>
        <v>51.92</v>
      </c>
      <c r="F15" s="25">
        <f>VLOOKUP(A15,'PLAN '!$A$12:$G$22,6,0)</f>
        <v>173.21000598227585</v>
      </c>
      <c r="G15" s="25">
        <f>VLOOKUP(A15,'PLAN '!$A$12:$G$22,7,0)</f>
        <v>8993.06</v>
      </c>
      <c r="H15" s="431">
        <f t="shared" si="0"/>
        <v>5.2011937044519042E-2</v>
      </c>
      <c r="I15" s="432">
        <f t="shared" si="2"/>
        <v>0.84196261307662645</v>
      </c>
      <c r="J15" s="579" t="s">
        <v>82</v>
      </c>
      <c r="K15" s="7"/>
      <c r="AQ15" s="27">
        <f t="shared" si="1"/>
        <v>8993.06</v>
      </c>
      <c r="AT15" s="7"/>
      <c r="AU15" s="7"/>
    </row>
    <row r="16" spans="1:47" s="8" customFormat="1" ht="69" customHeight="1" x14ac:dyDescent="0.3">
      <c r="A16" s="22" t="s">
        <v>229</v>
      </c>
      <c r="B16" s="23" t="str">
        <f>CONCATENATE(VLOOKUP(A16,'PLAN '!$A$12:$G$22,2,0))</f>
        <v>100974</v>
      </c>
      <c r="C16" s="24" t="str">
        <f>VLOOKUP(A16,'PLAN '!$A$12:$G$22,3,0)</f>
        <v>CARGA, MANOBRA E DESCARGA DE SOLOS E MATERIAIS GRANULARES EM CAMINHÃO BASCULANTE 10 M³ - CARGA COM PÁ CARREGADEIRA (CAÇAMBA DE 1,7 A 2,8 M³ / 128 HP) E DESCARGA LIVRE (UNIDADE: M3). AF_07/2020</v>
      </c>
      <c r="D16" s="23" t="str">
        <f>VLOOKUP(A16,'PLAN '!$A$12:$G$22,4,0)</f>
        <v>M3</v>
      </c>
      <c r="E16" s="25">
        <f>VLOOKUP(A16,'PLAN '!$A$12:$G$22,5,0)</f>
        <v>576.02</v>
      </c>
      <c r="F16" s="25">
        <f>VLOOKUP(A16,'PLAN '!$A$12:$G$22,6,0)</f>
        <v>10.522276299244137</v>
      </c>
      <c r="G16" s="25">
        <f>VLOOKUP(A16,'PLAN '!$A$12:$G$22,7,0)</f>
        <v>6061.04</v>
      </c>
      <c r="H16" s="431">
        <f t="shared" si="0"/>
        <v>3.5054412058221754E-2</v>
      </c>
      <c r="I16" s="432">
        <f t="shared" si="2"/>
        <v>0.87701702513484825</v>
      </c>
      <c r="J16" s="579"/>
      <c r="K16" s="7"/>
      <c r="AQ16" s="27">
        <f t="shared" si="1"/>
        <v>6061.04</v>
      </c>
      <c r="AT16" s="7"/>
      <c r="AU16" s="7"/>
    </row>
    <row r="17" spans="1:48" s="8" customFormat="1" ht="69" customHeight="1" x14ac:dyDescent="0.3">
      <c r="A17" s="22" t="s">
        <v>93</v>
      </c>
      <c r="B17" s="23" t="str">
        <f>CONCATENATE(VLOOKUP(A17,'PLAN '!$A$12:$G$40,2,0))</f>
        <v>89993</v>
      </c>
      <c r="C17" s="24" t="str">
        <f>VLOOKUP(A17,'PLAN '!$A$12:$G$40,3,0)</f>
        <v xml:space="preserve">GRAUTEAMENTO VERTICAL EM ALVENARIA ESTRUTURAL. AF_09/2021 </v>
      </c>
      <c r="D17" s="23" t="str">
        <f>VLOOKUP(A17,'PLAN '!$A$12:$G$40,4,0)</f>
        <v>M³</v>
      </c>
      <c r="E17" s="25">
        <f>VLOOKUP(A17,'PLAN '!$A$12:$G$40,5,0)</f>
        <v>3.3825599999999998</v>
      </c>
      <c r="F17" s="25">
        <f>VLOOKUP(A17,'PLAN '!$A$12:$G$40,6,0)</f>
        <v>1342.0595315566454</v>
      </c>
      <c r="G17" s="25">
        <f>VLOOKUP(A17,'PLAN '!$A$12:$G$40,7,0)</f>
        <v>4539.6000000000004</v>
      </c>
      <c r="H17" s="431">
        <f t="shared" si="0"/>
        <v>2.6255066618848164E-2</v>
      </c>
      <c r="I17" s="432">
        <f t="shared" si="2"/>
        <v>0.90327209175369638</v>
      </c>
      <c r="J17" s="579"/>
      <c r="K17" s="7"/>
      <c r="AQ17" s="27">
        <f t="shared" si="1"/>
        <v>4539.59</v>
      </c>
      <c r="AT17" s="7"/>
      <c r="AU17" s="7"/>
    </row>
    <row r="18" spans="1:48" s="8" customFormat="1" ht="49.2" customHeight="1" x14ac:dyDescent="0.3">
      <c r="A18" s="22" t="s">
        <v>213</v>
      </c>
      <c r="B18" s="23" t="str">
        <f>CONCATENATE(VLOOKUP(A18,'PLAN '!$A$12:$G$40,2,0))</f>
        <v>97102</v>
      </c>
      <c r="C18" s="24" t="str">
        <f>VLOOKUP(A18,'PLAN '!$A$12:$G$40,3,0)</f>
        <v>EXECUÇÃO DE RADIER, ESPESSURA DE 15 CM, FCK = 30 MPA, COM USO DE FORMAS EM MADEIRA SERRADA. AF_09/2021</v>
      </c>
      <c r="D18" s="23" t="str">
        <f>VLOOKUP(A18,'PLAN '!$A$12:$G$40,4,0)</f>
        <v>M²</v>
      </c>
      <c r="E18" s="25">
        <f>VLOOKUP(A18,'PLAN '!$A$12:$G$40,5,0)</f>
        <v>17.920000000000002</v>
      </c>
      <c r="F18" s="25">
        <f>VLOOKUP(A18,'PLAN '!$A$12:$G$40,6,0)</f>
        <v>250.75621828621237</v>
      </c>
      <c r="G18" s="25">
        <f>VLOOKUP(A18,'PLAN '!$A$12:$G$40,7,0)</f>
        <v>4493.55</v>
      </c>
      <c r="H18" s="431">
        <f t="shared" si="0"/>
        <v>2.5988733501877956E-2</v>
      </c>
      <c r="I18" s="432">
        <f t="shared" si="2"/>
        <v>0.9292608252555743</v>
      </c>
      <c r="J18" s="579"/>
      <c r="K18" s="7"/>
      <c r="AQ18" s="27">
        <f t="shared" ref="AQ18:AQ24" si="3">TRUNC(E18*F18,2)</f>
        <v>4493.55</v>
      </c>
      <c r="AR18" s="29">
        <f>IFERROR(TRUNC((AN18*AP18),2),"-")</f>
        <v>0</v>
      </c>
      <c r="AT18" s="7"/>
      <c r="AU18" s="7"/>
      <c r="AV18" s="7">
        <f>SUM(G18:G18)</f>
        <v>4493.55</v>
      </c>
    </row>
    <row r="19" spans="1:48" s="8" customFormat="1" ht="29.4" customHeight="1" x14ac:dyDescent="0.3">
      <c r="A19" s="22" t="s">
        <v>20</v>
      </c>
      <c r="B19" s="23" t="str">
        <f>CONCATENATE(VLOOKUP(A19,'PLAN '!$A$12:$G$22,2,0))</f>
        <v>102307</v>
      </c>
      <c r="C19" s="24" t="str">
        <f>VLOOKUP(A19,'PLAN '!$A$12:$G$22,3,0)</f>
        <v>ESCAVAÇÃO MECANIZADA DE VALA COM PROF. ATÉ 1,5 M (MÉDIA MONTANTE E JUSANTE/UMA COMPOSIÇÃO POR TRECHO), ESCAVADEIRA (0,8 M3), LARG. DE 1,5 M A 2,5 M, EM SOLO DE 2A CATEGORIA, EM LOCAIS COM ALTO NÍVEL DE INTERFERÊNCIA. AF_09/2024</v>
      </c>
      <c r="D19" s="23" t="str">
        <f>VLOOKUP(A19,'PLAN '!$A$12:$G$22,4,0)</f>
        <v>M3</v>
      </c>
      <c r="E19" s="25">
        <f>VLOOKUP(A19,'PLAN '!$A$12:$G$22,5,0)</f>
        <v>274.2</v>
      </c>
      <c r="F19" s="25">
        <f>VLOOKUP(A19,'PLAN '!$A$12:$G$22,6,0)</f>
        <v>14.844807642830343</v>
      </c>
      <c r="G19" s="25">
        <f>VLOOKUP(A19,'PLAN '!$A$12:$G$22,7,0)</f>
        <v>4070.45</v>
      </c>
      <c r="H19" s="431">
        <f t="shared" si="0"/>
        <v>2.3541707621528438E-2</v>
      </c>
      <c r="I19" s="432">
        <f t="shared" si="2"/>
        <v>0.9528025328771027</v>
      </c>
      <c r="J19" s="579"/>
      <c r="K19" s="7"/>
      <c r="AQ19" s="27">
        <f t="shared" si="3"/>
        <v>4070.44</v>
      </c>
      <c r="AR19" s="29">
        <f>IFERROR(TRUNC((AN19*AP19),2),"-")</f>
        <v>0</v>
      </c>
      <c r="AT19" s="7"/>
      <c r="AU19" s="7"/>
      <c r="AV19" s="7">
        <f>SUM(G19:G19)</f>
        <v>4070.45</v>
      </c>
    </row>
    <row r="20" spans="1:48" s="8" customFormat="1" ht="13.8" customHeight="1" x14ac:dyDescent="0.3">
      <c r="A20" s="22" t="s">
        <v>16</v>
      </c>
      <c r="B20" s="23" t="str">
        <f>CONCATENATE(VLOOKUP(A20,'PLAN '!$A$12:$G$22,2,0))</f>
        <v>103689</v>
      </c>
      <c r="C20" s="24" t="str">
        <f>VLOOKUP(A20,'PLAN '!$A$12:$G$22,3,0)</f>
        <v>FORNECIMENTO E INSTALAÇÃO DE PLACA DE OBRA COM CHAPA GALVANIZADA E ESTRUTURA DE MADEIRA. AF_03/2022_PS</v>
      </c>
      <c r="D20" s="23" t="str">
        <f>VLOOKUP(A20,'PLAN '!$A$12:$G$22,4,0)</f>
        <v>M2</v>
      </c>
      <c r="E20" s="25">
        <f>VLOOKUP(A20,'PLAN '!$A$12:$G$22,5,0)</f>
        <v>6</v>
      </c>
      <c r="F20" s="25">
        <f>VLOOKUP(A20,'PLAN '!$A$12:$G$22,6,0)</f>
        <v>578.19414260764415</v>
      </c>
      <c r="G20" s="25">
        <f>VLOOKUP(A20,'PLAN '!$A$12:$G$22,7,0)</f>
        <v>3469.16</v>
      </c>
      <c r="H20" s="431">
        <f t="shared" si="0"/>
        <v>2.0064108492255549E-2</v>
      </c>
      <c r="I20" s="432">
        <f t="shared" si="2"/>
        <v>0.9728666413693583</v>
      </c>
      <c r="J20" s="579"/>
      <c r="K20" s="7"/>
      <c r="AQ20" s="27">
        <f t="shared" si="3"/>
        <v>3469.16</v>
      </c>
      <c r="AR20" s="29">
        <f>IFERROR(TRUNC((AN20*AP20),2),"-")</f>
        <v>0</v>
      </c>
      <c r="AT20" s="7"/>
      <c r="AU20" s="7"/>
      <c r="AV20" s="7">
        <f>SUM(G20:G20)</f>
        <v>3469.16</v>
      </c>
    </row>
    <row r="21" spans="1:48" s="8" customFormat="1" ht="13.8" customHeight="1" x14ac:dyDescent="0.3">
      <c r="A21" s="22" t="s">
        <v>446</v>
      </c>
      <c r="B21" s="23" t="str">
        <f>CONCATENATE(VLOOKUP(A21,'PLAN '!$A$12:$G$60,2,0))</f>
        <v>103760</v>
      </c>
      <c r="C21" s="24" t="str">
        <f>VLOOKUP(A21,'PLAN '!$A$12:$G$40,3,0)</f>
        <v xml:space="preserve"> MONTAGEM E DESMONTAGEM DE FÔRMA DE LAJE MACIÇA, PÉ-DIREITO SIMPLES, EM CHAPA DE MADEIRA COMPENSADA RESINADA E CIMBRAMENTO DE MADEIRA, 2 UTILIZAÇÕES. AF_03/2022</v>
      </c>
      <c r="D21" s="23" t="str">
        <f>VLOOKUP(A21,'PLAN '!$A$12:$G$40,4,0)</f>
        <v>M²</v>
      </c>
      <c r="E21" s="25">
        <f>VLOOKUP(A21,'PLAN '!$A$12:$G$40,5,0)</f>
        <v>15.33</v>
      </c>
      <c r="F21" s="25">
        <f>VLOOKUP(A21,'PLAN '!$A$12:$G$40,6,0)</f>
        <v>148.95443009998067</v>
      </c>
      <c r="G21" s="25">
        <f>VLOOKUP(A21,'PLAN '!$A$12:$G$40,7,0)</f>
        <v>2283.4699999999998</v>
      </c>
      <c r="H21" s="431">
        <f t="shared" si="0"/>
        <v>1.320659462775161E-2</v>
      </c>
      <c r="I21" s="432">
        <f t="shared" si="2"/>
        <v>0.98607323599710994</v>
      </c>
      <c r="J21" s="579"/>
      <c r="K21" s="7"/>
      <c r="AQ21" s="27">
        <f t="shared" si="3"/>
        <v>2283.4699999999998</v>
      </c>
      <c r="AR21" s="29">
        <f>IFERROR(TRUNC((AN21*AP21),2),"-")</f>
        <v>0</v>
      </c>
      <c r="AT21" s="7"/>
      <c r="AU21" s="7"/>
      <c r="AV21" s="7">
        <f>SUM(G21:G21)</f>
        <v>2283.4699999999998</v>
      </c>
    </row>
    <row r="22" spans="1:48" s="8" customFormat="1" ht="55.2" x14ac:dyDescent="0.3">
      <c r="A22" s="22" t="s">
        <v>447</v>
      </c>
      <c r="B22" s="23" t="str">
        <f>CONCATENATE(VLOOKUP(A22,'PLAN '!$A$12:$G$40,2,0))</f>
        <v>94972</v>
      </c>
      <c r="C22" s="24" t="str">
        <f>VLOOKUP(A22,'PLAN '!$A$12:$G$40,3,0)</f>
        <v xml:space="preserve"> CONCRETO FCK = 30MPA, TRAÇO 1:2,1:2,5 (EM MASSA SECA DE CIMENTO/ AREIA MÉDIA/ BRITA 1) - PREPARO MECÂNICO COM BETONEIRA 600 L. AF_05/2021</v>
      </c>
      <c r="D22" s="23" t="str">
        <f>VLOOKUP(A22,'PLAN '!$A$12:$G$40,4,0)</f>
        <v>M³</v>
      </c>
      <c r="E22" s="25">
        <f>VLOOKUP(A22,'PLAN '!$A$12:$G$40,5,0)</f>
        <v>2.2999999999999998</v>
      </c>
      <c r="F22" s="25">
        <f>VLOOKUP(A22,'PLAN '!$A$12:$G$40,6,0)</f>
        <v>643.09386320920271</v>
      </c>
      <c r="G22" s="25">
        <f>VLOOKUP(A22,'PLAN '!$A$12:$G$40,7,0)</f>
        <v>1479.12</v>
      </c>
      <c r="H22" s="431">
        <f t="shared" si="0"/>
        <v>8.554585015699773E-3</v>
      </c>
      <c r="I22" s="432">
        <f t="shared" si="2"/>
        <v>0.99462782101280967</v>
      </c>
      <c r="J22" s="579"/>
      <c r="K22" s="7"/>
      <c r="AQ22" s="27">
        <f t="shared" si="3"/>
        <v>1479.11</v>
      </c>
      <c r="AR22" s="29">
        <f>IFERROR(TRUNC((AN22*AP22),2),"-")</f>
        <v>0</v>
      </c>
      <c r="AT22" s="7"/>
      <c r="AU22" s="7"/>
      <c r="AV22" s="7">
        <f>SUM(G22:G22)</f>
        <v>1479.12</v>
      </c>
    </row>
    <row r="23" spans="1:48" s="8" customFormat="1" ht="41.4" x14ac:dyDescent="0.3">
      <c r="A23" s="22" t="s">
        <v>549</v>
      </c>
      <c r="B23" s="23" t="str">
        <f>CONCATENATE(VLOOKUP(A23,'PLAN '!$A$12:$G$40,2,0))</f>
        <v>92768</v>
      </c>
      <c r="C23" s="24" t="str">
        <f>VLOOKUP(A23,'PLAN '!$A$12:$G$40,3,0)</f>
        <v xml:space="preserve"> ARMAÇÃO DE LAJE DE ESTRUTURA CONVENCIONAL DE CONCRETO ARMADO UTILIZANDO AÇO CA-60 DE 5,0 MM - MONTAGEM. AF_06/2022</v>
      </c>
      <c r="D23" s="23" t="str">
        <f>VLOOKUP(A23,'PLAN '!$A$12:$G$40,4,0)</f>
        <v>KG</v>
      </c>
      <c r="E23" s="25">
        <f>VLOOKUP(A23,'PLAN '!$A$12:$G$40,5,0)</f>
        <v>56.55</v>
      </c>
      <c r="F23" s="25">
        <f>VLOOKUP(A23,'PLAN '!$A$12:$G$40,6,0)</f>
        <v>16.425619105627586</v>
      </c>
      <c r="G23" s="25">
        <f>VLOOKUP(A23,'PLAN '!$A$12:$G$40,7,0)</f>
        <v>928.87</v>
      </c>
      <c r="H23" s="431">
        <f t="shared" si="0"/>
        <v>5.3721789871903894E-3</v>
      </c>
      <c r="I23" s="432">
        <f t="shared" ref="I23" si="4">H23+I22</f>
        <v>1</v>
      </c>
      <c r="J23" s="579"/>
      <c r="K23" s="7"/>
      <c r="AQ23" s="27"/>
      <c r="AR23" s="103"/>
      <c r="AT23" s="7"/>
      <c r="AU23" s="7"/>
      <c r="AV23" s="7"/>
    </row>
    <row r="24" spans="1:48" s="8" customFormat="1" ht="13.8" x14ac:dyDescent="0.3">
      <c r="B24" s="30"/>
      <c r="D24" s="30"/>
      <c r="E24" s="27"/>
      <c r="F24" s="27"/>
      <c r="G24" s="7"/>
      <c r="H24" s="27"/>
      <c r="I24" s="7"/>
      <c r="AD24" s="7"/>
      <c r="AQ24" s="27">
        <f t="shared" si="3"/>
        <v>0</v>
      </c>
    </row>
    <row r="25" spans="1:48" s="8" customFormat="1" ht="15" customHeight="1" x14ac:dyDescent="0.3">
      <c r="A25" s="380" t="s">
        <v>191</v>
      </c>
      <c r="B25" s="433" t="s">
        <v>193</v>
      </c>
      <c r="D25" s="30"/>
      <c r="E25" s="20" t="s">
        <v>5</v>
      </c>
      <c r="J25" s="27">
        <f>'PLAN '!G29</f>
        <v>172903.77</v>
      </c>
      <c r="AD25" s="7"/>
      <c r="AQ25" s="27" t="e">
        <f>TRUNC(#REF!*#REF!,2)</f>
        <v>#REF!</v>
      </c>
    </row>
    <row r="26" spans="1:48" s="8" customFormat="1" ht="15" customHeight="1" x14ac:dyDescent="0.3">
      <c r="A26" s="22" t="s">
        <v>48</v>
      </c>
      <c r="B26" s="434">
        <v>0.5</v>
      </c>
      <c r="D26" s="30"/>
      <c r="E26" s="20"/>
      <c r="J26" s="27"/>
      <c r="AD26" s="7"/>
      <c r="AQ26" s="27" t="e">
        <f>TRUNC(#REF!*#REF!,2)</f>
        <v>#REF!</v>
      </c>
    </row>
    <row r="27" spans="1:48" s="8" customFormat="1" ht="13.8" x14ac:dyDescent="0.3">
      <c r="A27" s="435" t="s">
        <v>70</v>
      </c>
      <c r="B27" s="434">
        <v>0.3</v>
      </c>
      <c r="D27" s="30"/>
      <c r="E27" s="27"/>
      <c r="F27" s="27"/>
      <c r="G27" s="436"/>
      <c r="J27" s="573"/>
      <c r="K27" s="573"/>
      <c r="AD27" s="7"/>
      <c r="AQ27" s="27">
        <f>TRUNC(E27*F27,2)</f>
        <v>0</v>
      </c>
    </row>
    <row r="28" spans="1:48" s="8" customFormat="1" ht="13.8" x14ac:dyDescent="0.3">
      <c r="A28" s="22" t="s">
        <v>82</v>
      </c>
      <c r="B28" s="434">
        <v>0.2</v>
      </c>
      <c r="D28" s="30"/>
      <c r="E28" s="27"/>
      <c r="F28" s="27"/>
      <c r="G28" s="7"/>
      <c r="I28" s="7"/>
      <c r="J28" s="7"/>
      <c r="AD28" s="7"/>
    </row>
    <row r="29" spans="1:48" s="8" customFormat="1" ht="13.8" x14ac:dyDescent="0.3">
      <c r="B29" s="30"/>
      <c r="D29" s="30"/>
      <c r="E29" s="27"/>
      <c r="F29" s="27"/>
      <c r="G29" s="437"/>
      <c r="AD29" s="7"/>
    </row>
    <row r="30" spans="1:48" s="8" customFormat="1" ht="13.8" hidden="1" x14ac:dyDescent="0.3">
      <c r="B30" s="30"/>
      <c r="D30" s="30"/>
      <c r="E30" s="27"/>
      <c r="F30" s="27"/>
      <c r="G30" s="7"/>
      <c r="AD30" s="7"/>
    </row>
    <row r="31" spans="1:48" s="8" customFormat="1" ht="13.8" hidden="1" x14ac:dyDescent="0.3">
      <c r="B31" s="30"/>
      <c r="D31" s="30"/>
      <c r="E31" s="27"/>
      <c r="F31" s="27"/>
      <c r="G31" s="7"/>
    </row>
    <row r="32" spans="1:48" s="8" customFormat="1" ht="13.8" hidden="1" x14ac:dyDescent="0.3">
      <c r="B32" s="30"/>
      <c r="D32" s="30"/>
      <c r="E32" s="27"/>
      <c r="F32" s="27"/>
      <c r="G32" s="7"/>
    </row>
    <row r="33" spans="2:6" s="8" customFormat="1" ht="13.8" hidden="1" x14ac:dyDescent="0.3">
      <c r="B33" s="30"/>
      <c r="D33" s="30"/>
      <c r="E33" s="27"/>
      <c r="F33" s="27"/>
    </row>
    <row r="34" spans="2:6" s="8" customFormat="1" ht="13.8" hidden="1" x14ac:dyDescent="0.3">
      <c r="B34" s="30"/>
      <c r="D34" s="30"/>
      <c r="E34" s="27"/>
      <c r="F34" s="27"/>
    </row>
    <row r="35" spans="2:6" s="8" customFormat="1" ht="12.75" hidden="1" customHeight="1" x14ac:dyDescent="0.3">
      <c r="B35" s="30"/>
      <c r="D35" s="30"/>
      <c r="E35" s="27"/>
      <c r="F35" s="27"/>
    </row>
    <row r="36" spans="2:6" s="8" customFormat="1" ht="12.75" hidden="1" customHeight="1" x14ac:dyDescent="0.3">
      <c r="B36" s="30"/>
      <c r="D36" s="30"/>
      <c r="E36" s="27"/>
      <c r="F36" s="27"/>
    </row>
    <row r="37" spans="2:6" s="8" customFormat="1" ht="12.75" hidden="1" customHeight="1" x14ac:dyDescent="0.3">
      <c r="B37" s="30"/>
      <c r="D37" s="30"/>
      <c r="E37" s="27"/>
      <c r="F37" s="27"/>
    </row>
    <row r="38" spans="2:6" s="8" customFormat="1" ht="12.75" hidden="1" customHeight="1" x14ac:dyDescent="0.3">
      <c r="B38" s="30"/>
      <c r="D38" s="30"/>
      <c r="E38" s="27"/>
      <c r="F38" s="27"/>
    </row>
    <row r="39" spans="2:6" s="8" customFormat="1" ht="12.75" hidden="1" customHeight="1" x14ac:dyDescent="0.3">
      <c r="B39" s="30"/>
      <c r="D39" s="30"/>
      <c r="E39" s="27"/>
      <c r="F39" s="27"/>
    </row>
    <row r="40" spans="2:6" s="8" customFormat="1" ht="12.75" hidden="1" customHeight="1" x14ac:dyDescent="0.3">
      <c r="B40" s="30"/>
      <c r="D40" s="30"/>
      <c r="E40" s="27"/>
      <c r="F40" s="27"/>
    </row>
    <row r="41" spans="2:6" s="8" customFormat="1" ht="12.75" hidden="1" customHeight="1" x14ac:dyDescent="0.3">
      <c r="B41" s="30"/>
      <c r="D41" s="30"/>
      <c r="E41" s="27"/>
      <c r="F41" s="27"/>
    </row>
    <row r="42" spans="2:6" s="8" customFormat="1" ht="12.75" hidden="1" customHeight="1" x14ac:dyDescent="0.3">
      <c r="B42" s="30"/>
      <c r="D42" s="30"/>
      <c r="E42" s="27"/>
      <c r="F42" s="27"/>
    </row>
    <row r="43" spans="2:6" s="8" customFormat="1" ht="12.75" hidden="1" customHeight="1" x14ac:dyDescent="0.3">
      <c r="B43" s="30"/>
      <c r="D43" s="30"/>
      <c r="E43" s="27"/>
      <c r="F43" s="27"/>
    </row>
    <row r="44" spans="2:6" s="8" customFormat="1" ht="12.75" hidden="1" customHeight="1" x14ac:dyDescent="0.3">
      <c r="B44" s="30"/>
      <c r="D44" s="30"/>
      <c r="E44" s="27"/>
      <c r="F44" s="27"/>
    </row>
    <row r="45" spans="2:6" s="8" customFormat="1" ht="12.75" hidden="1" customHeight="1" x14ac:dyDescent="0.3">
      <c r="B45" s="30"/>
      <c r="D45" s="30"/>
      <c r="E45" s="27"/>
      <c r="F45" s="27"/>
    </row>
    <row r="46" spans="2:6" x14ac:dyDescent="0.3"/>
    <row r="47" spans="2:6" x14ac:dyDescent="0.3"/>
    <row r="48" spans="2:6" x14ac:dyDescent="0.3"/>
    <row r="49" x14ac:dyDescent="0.3"/>
    <row r="50" x14ac:dyDescent="0.3"/>
    <row r="51" x14ac:dyDescent="0.3"/>
    <row r="52" x14ac:dyDescent="0.3"/>
    <row r="53" x14ac:dyDescent="0.3"/>
    <row r="54" x14ac:dyDescent="0.3"/>
    <row r="55" x14ac:dyDescent="0.3"/>
    <row r="56" x14ac:dyDescent="0.3"/>
    <row r="57" x14ac:dyDescent="0.3"/>
    <row r="58" x14ac:dyDescent="0.3"/>
    <row r="59" x14ac:dyDescent="0.3"/>
    <row r="60" x14ac:dyDescent="0.3"/>
    <row r="61" x14ac:dyDescent="0.3"/>
    <row r="62" x14ac:dyDescent="0.3"/>
    <row r="63" x14ac:dyDescent="0.3"/>
    <row r="64" x14ac:dyDescent="0.3"/>
    <row r="65" x14ac:dyDescent="0.3"/>
    <row r="66" x14ac:dyDescent="0.3"/>
    <row r="67" x14ac:dyDescent="0.3"/>
    <row r="68" x14ac:dyDescent="0.3"/>
    <row r="69" x14ac:dyDescent="0.3"/>
    <row r="70" x14ac:dyDescent="0.3"/>
    <row r="71" x14ac:dyDescent="0.3"/>
    <row r="72" x14ac:dyDescent="0.3"/>
    <row r="73" x14ac:dyDescent="0.3"/>
    <row r="74" x14ac:dyDescent="0.3"/>
    <row r="75" x14ac:dyDescent="0.3"/>
    <row r="76" x14ac:dyDescent="0.3"/>
    <row r="77" x14ac:dyDescent="0.3"/>
    <row r="78" x14ac:dyDescent="0.3"/>
    <row r="79" x14ac:dyDescent="0.3"/>
    <row r="80" x14ac:dyDescent="0.3"/>
    <row r="81" x14ac:dyDescent="0.3"/>
    <row r="82" x14ac:dyDescent="0.3"/>
    <row r="83" x14ac:dyDescent="0.3"/>
    <row r="84" x14ac:dyDescent="0.3"/>
    <row r="85" x14ac:dyDescent="0.3"/>
    <row r="86" x14ac:dyDescent="0.3"/>
    <row r="87" x14ac:dyDescent="0.3"/>
    <row r="88" x14ac:dyDescent="0.3"/>
    <row r="89" x14ac:dyDescent="0.3"/>
    <row r="90" x14ac:dyDescent="0.3"/>
    <row r="91" x14ac:dyDescent="0.3"/>
    <row r="92" x14ac:dyDescent="0.3"/>
    <row r="93" x14ac:dyDescent="0.3"/>
    <row r="94" x14ac:dyDescent="0.3"/>
    <row r="95" x14ac:dyDescent="0.3"/>
    <row r="96" x14ac:dyDescent="0.3"/>
    <row r="97" x14ac:dyDescent="0.3"/>
    <row r="98" x14ac:dyDescent="0.3"/>
  </sheetData>
  <mergeCells count="17">
    <mergeCell ref="J27:K27"/>
    <mergeCell ref="H8:H9"/>
    <mergeCell ref="I8:I9"/>
    <mergeCell ref="J8:J9"/>
    <mergeCell ref="J10:J11"/>
    <mergeCell ref="J12:J14"/>
    <mergeCell ref="J15:J23"/>
    <mergeCell ref="A2:H4"/>
    <mergeCell ref="A5:H5"/>
    <mergeCell ref="A6:H6"/>
    <mergeCell ref="A7:J7"/>
    <mergeCell ref="A8:A9"/>
    <mergeCell ref="B8:B9"/>
    <mergeCell ref="C8:C9"/>
    <mergeCell ref="D8:D9"/>
    <mergeCell ref="E8:E9"/>
    <mergeCell ref="F8:G8"/>
  </mergeCells>
  <pageMargins left="0.51181102362204722" right="0.51181102362204722" top="1.1811023622047245" bottom="0.78740157480314965" header="0.31496062992125984" footer="0.31496062992125984"/>
  <pageSetup paperSize="9" scale="60" orientation="portrait" r:id="rId1"/>
  <headerFooter>
    <oddHeader>&amp;C&amp;G</oddHeader>
    <oddFooter>&amp;CRua Demócrito Cavalcanti, 144 – Livramento, Vitória de Santo Antão – PE – CEP: 55.612-010&amp;RPágina &amp;P de &amp;N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T49"/>
  <sheetViews>
    <sheetView tabSelected="1" view="pageBreakPreview" zoomScaleNormal="100" zoomScaleSheetLayoutView="100" workbookViewId="0">
      <pane ySplit="9" topLeftCell="A10" activePane="bottomLeft" state="frozen"/>
      <selection pane="bottomLeft" activeCell="C10" sqref="C10:C13"/>
    </sheetView>
  </sheetViews>
  <sheetFormatPr defaultColWidth="0" defaultRowHeight="0" customHeight="1" zeroHeight="1" x14ac:dyDescent="0.3"/>
  <cols>
    <col min="1" max="1" width="11.33203125" style="6" customWidth="1"/>
    <col min="2" max="2" width="83.88671875" style="6" customWidth="1"/>
    <col min="3" max="3" width="15.88671875" style="6" customWidth="1"/>
    <col min="4" max="4" width="12.44140625" style="17" customWidth="1"/>
    <col min="5" max="5" width="12.5546875" style="6" hidden="1" customWidth="1"/>
    <col min="6" max="6" width="9.109375" style="6" hidden="1" customWidth="1"/>
    <col min="7" max="7" width="17.5546875" style="6" hidden="1" customWidth="1"/>
    <col min="8" max="16384" width="9.109375" style="6" hidden="1"/>
  </cols>
  <sheetData>
    <row r="1" spans="1:46" ht="14.4" x14ac:dyDescent="0.3">
      <c r="A1" s="230" t="s">
        <v>19</v>
      </c>
      <c r="B1" s="94"/>
      <c r="C1" s="237" t="str">
        <f>'PLAN '!F1</f>
        <v>Data Base:</v>
      </c>
      <c r="D1" s="367" t="str">
        <f>'PLAN '!G1</f>
        <v>SINAPI 09/2025</v>
      </c>
      <c r="T1" s="6" t="s">
        <v>98</v>
      </c>
      <c r="AB1" s="9">
        <v>1</v>
      </c>
      <c r="AC1" s="10" t="s">
        <v>101</v>
      </c>
      <c r="AD1" s="11" t="s">
        <v>102</v>
      </c>
      <c r="AE1" s="12"/>
    </row>
    <row r="2" spans="1:46" ht="14.4" x14ac:dyDescent="0.3">
      <c r="A2" s="515" t="str">
        <f>'PLAN. COMP.'!A2:H6</f>
        <v>Contratação de empresa especializada para execução de drenagem da Avenida Henrique de Holanda entrando na lateral da loja casa pronta no município de Vitória de Santo Antão – PE.</v>
      </c>
      <c r="B2" s="515"/>
      <c r="C2" s="237" t="str">
        <f>'PLAN '!F2</f>
        <v>Data de Emissão:</v>
      </c>
      <c r="D2" s="235">
        <f>'PLAN '!G2</f>
        <v>45984</v>
      </c>
      <c r="T2" s="6" t="s">
        <v>0</v>
      </c>
      <c r="AB2" s="13">
        <v>2</v>
      </c>
      <c r="AC2" s="14" t="s">
        <v>103</v>
      </c>
      <c r="AD2" s="15" t="s">
        <v>102</v>
      </c>
      <c r="AE2" s="12"/>
    </row>
    <row r="3" spans="1:46" ht="14.4" x14ac:dyDescent="0.3">
      <c r="A3" s="515"/>
      <c r="B3" s="515"/>
      <c r="C3" s="237" t="str">
        <f>'PLAN '!F3</f>
        <v>Revisão:</v>
      </c>
      <c r="D3" s="236" t="str">
        <f>'PLAN '!G3</f>
        <v>REV00</v>
      </c>
      <c r="T3" s="6" t="s">
        <v>99</v>
      </c>
      <c r="AB3" s="13">
        <v>3</v>
      </c>
      <c r="AC3" s="14" t="s">
        <v>105</v>
      </c>
      <c r="AD3" s="15" t="s">
        <v>102</v>
      </c>
      <c r="AE3" s="12"/>
    </row>
    <row r="4" spans="1:46" ht="14.4" x14ac:dyDescent="0.3">
      <c r="A4" s="515"/>
      <c r="B4" s="515"/>
      <c r="C4" s="237" t="str">
        <f>'PLAN '!F4</f>
        <v>Edital:</v>
      </c>
      <c r="D4" s="234">
        <f>'PLAN '!G4</f>
        <v>0</v>
      </c>
      <c r="AB4" s="13">
        <v>4</v>
      </c>
      <c r="AC4" s="14" t="s">
        <v>108</v>
      </c>
      <c r="AD4" s="15" t="s">
        <v>109</v>
      </c>
      <c r="AE4" s="12"/>
    </row>
    <row r="5" spans="1:46" ht="14.4" x14ac:dyDescent="0.3">
      <c r="A5" s="232" t="s">
        <v>28</v>
      </c>
      <c r="B5" s="228"/>
      <c r="C5" s="237" t="str">
        <f>'PLAN '!F5</f>
        <v>Orçamento:</v>
      </c>
      <c r="D5" s="234">
        <f>'PLAN '!G5</f>
        <v>0</v>
      </c>
      <c r="AB5" s="13"/>
      <c r="AC5" s="14"/>
      <c r="AD5" s="15"/>
      <c r="AE5" s="12"/>
    </row>
    <row r="6" spans="1:46" ht="15.75" customHeight="1" x14ac:dyDescent="0.3">
      <c r="A6" s="515" t="str">
        <f>'PLAN '!A6:E7</f>
        <v>MUNICÍPIO DA VITÓRIA DE SANTO ANTÃO/PE.</v>
      </c>
      <c r="B6" s="515"/>
      <c r="C6" s="237" t="str">
        <f>'PLAN '!F6</f>
        <v>BDI:</v>
      </c>
      <c r="D6" s="296">
        <f>'PLAN '!G7</f>
        <v>0.23500895531034471</v>
      </c>
      <c r="E6" s="5" t="e">
        <f>1+#REF!</f>
        <v>#REF!</v>
      </c>
      <c r="AB6" s="13"/>
      <c r="AC6" s="14"/>
      <c r="AD6" s="15"/>
      <c r="AE6" s="12"/>
      <c r="AP6" s="4" t="e">
        <f>1+#REF!</f>
        <v>#REF!</v>
      </c>
    </row>
    <row r="7" spans="1:46" ht="21.75" customHeight="1" x14ac:dyDescent="0.3">
      <c r="A7" s="583" t="s">
        <v>419</v>
      </c>
      <c r="B7" s="583"/>
      <c r="C7" s="583"/>
      <c r="D7" s="583"/>
      <c r="E7" s="5"/>
      <c r="AB7" s="12"/>
      <c r="AC7" s="12"/>
      <c r="AD7" s="12"/>
      <c r="AE7" s="12"/>
      <c r="AP7" s="4"/>
    </row>
    <row r="8" spans="1:46" s="19" customFormat="1" ht="15" customHeight="1" x14ac:dyDescent="0.3">
      <c r="A8" s="580" t="s">
        <v>0</v>
      </c>
      <c r="B8" s="581" t="s">
        <v>15</v>
      </c>
      <c r="C8" s="580" t="s">
        <v>5</v>
      </c>
      <c r="D8" s="580" t="s">
        <v>187</v>
      </c>
      <c r="E8" s="50"/>
      <c r="F8" s="50"/>
      <c r="G8" s="20"/>
    </row>
    <row r="9" spans="1:46" s="8" customFormat="1" ht="15.75" customHeight="1" x14ac:dyDescent="0.3">
      <c r="A9" s="580"/>
      <c r="B9" s="582"/>
      <c r="C9" s="580"/>
      <c r="D9" s="580"/>
      <c r="E9" s="30" t="s">
        <v>23</v>
      </c>
      <c r="F9" s="30" t="s">
        <v>24</v>
      </c>
    </row>
    <row r="10" spans="1:46" s="8" customFormat="1" ht="15" customHeight="1" x14ac:dyDescent="0.3">
      <c r="A10" s="22" t="s">
        <v>6</v>
      </c>
      <c r="B10" s="88" t="str">
        <f>VLOOKUP(A10,'PLAN '!A11:F29,2,0)</f>
        <v>Serviços Preliminares</v>
      </c>
      <c r="C10" s="297">
        <f>VLOOKUP(A10,'PLAN '!A11:G29,7,0)</f>
        <v>3469.16</v>
      </c>
      <c r="D10" s="91">
        <f>C10/$C$14</f>
        <v>2.0064108492255549E-2</v>
      </c>
      <c r="E10" s="26" t="e">
        <f>#REF!</f>
        <v>#REF!</v>
      </c>
      <c r="F10" s="7" t="e">
        <f>E10-#REF!</f>
        <v>#REF!</v>
      </c>
      <c r="G10" s="7"/>
      <c r="AN10" s="27" t="e">
        <f>TRUNC(#REF!*#REF!,2)</f>
        <v>#REF!</v>
      </c>
      <c r="AO10" s="29">
        <f>IFERROR(TRUNC((AK10*AM10),2),"-")</f>
        <v>0</v>
      </c>
      <c r="AQ10" s="7"/>
      <c r="AR10" s="7"/>
    </row>
    <row r="11" spans="1:46" s="8" customFormat="1" ht="16.95" customHeight="1" x14ac:dyDescent="0.3">
      <c r="A11" s="22" t="s">
        <v>7</v>
      </c>
      <c r="B11" s="88" t="str">
        <f>VLOOKUP(A11,'PLAN '!A12:F30,2,0)</f>
        <v>Escavação</v>
      </c>
      <c r="C11" s="297">
        <f>VLOOKUP(A11,'PLAN '!A12:G30,7,0)</f>
        <v>68639.959999999992</v>
      </c>
      <c r="D11" s="91">
        <f>C11/$C$14</f>
        <v>0.39698359382215898</v>
      </c>
      <c r="E11" s="26" t="e">
        <f>#REF!</f>
        <v>#REF!</v>
      </c>
      <c r="F11" s="7" t="e">
        <f>E11-#REF!</f>
        <v>#REF!</v>
      </c>
      <c r="G11" s="7"/>
      <c r="AN11" s="27" t="e">
        <f>TRUNC(#REF!*#REF!,2)</f>
        <v>#REF!</v>
      </c>
      <c r="AQ11" s="7"/>
      <c r="AR11" s="7"/>
    </row>
    <row r="12" spans="1:46" s="8" customFormat="1" ht="16.95" customHeight="1" x14ac:dyDescent="0.3">
      <c r="A12" s="22" t="s">
        <v>8</v>
      </c>
      <c r="B12" s="88" t="str">
        <f>VLOOKUP(A12,'PLAN '!A13:F31,2,0)</f>
        <v>Tubulações</v>
      </c>
      <c r="C12" s="297">
        <f>VLOOKUP(A12,'PLAN '!A13:G31,7,0)</f>
        <v>67526.63</v>
      </c>
      <c r="D12" s="91">
        <f>C12/$C$14</f>
        <v>0.39054457864047737</v>
      </c>
      <c r="E12" s="26" t="e">
        <f>#REF!</f>
        <v>#REF!</v>
      </c>
      <c r="F12" s="7" t="e">
        <f>E12-#REF!</f>
        <v>#REF!</v>
      </c>
      <c r="G12" s="7"/>
      <c r="AN12" s="27" t="e">
        <f>TRUNC(#REF!*#REF!,2)</f>
        <v>#REF!</v>
      </c>
      <c r="AQ12" s="7"/>
      <c r="AR12" s="7"/>
    </row>
    <row r="13" spans="1:46" s="8" customFormat="1" ht="16.95" customHeight="1" x14ac:dyDescent="0.3">
      <c r="A13" s="22" t="s">
        <v>9</v>
      </c>
      <c r="B13" s="88" t="str">
        <f>VLOOKUP(A13,'PLAN '!A14:F32,2,0)</f>
        <v>Caixas</v>
      </c>
      <c r="C13" s="297">
        <f>VLOOKUP(A13,'PLAN '!A14:G32,7,0)</f>
        <v>33268.019999999997</v>
      </c>
      <c r="D13" s="91">
        <f>C13/$C$14</f>
        <v>0.19240771904510814</v>
      </c>
      <c r="E13" s="26"/>
      <c r="F13" s="7"/>
      <c r="G13" s="7"/>
      <c r="AN13" s="27"/>
      <c r="AQ13" s="7"/>
      <c r="AR13" s="7"/>
    </row>
    <row r="14" spans="1:46" s="8" customFormat="1" ht="15" customHeight="1" x14ac:dyDescent="0.3">
      <c r="A14" s="89" t="s">
        <v>5</v>
      </c>
      <c r="B14" s="56"/>
      <c r="C14" s="298">
        <f>SUM(C10:C13)</f>
        <v>172903.77</v>
      </c>
      <c r="D14" s="90">
        <f>C14/C14</f>
        <v>1</v>
      </c>
      <c r="E14" s="26" t="e">
        <f>SUM(E10:E11)</f>
        <v>#REF!</v>
      </c>
      <c r="F14" s="7" t="e">
        <f>E14-#REF!</f>
        <v>#REF!</v>
      </c>
      <c r="X14" s="27" t="e">
        <f>#REF!</f>
        <v>#REF!</v>
      </c>
      <c r="Y14" s="7" t="e">
        <f>X14-#REF!</f>
        <v>#REF!</v>
      </c>
      <c r="AA14" s="7"/>
      <c r="AF14" s="27" t="e">
        <f>#REF!</f>
        <v>#REF!</v>
      </c>
      <c r="AG14" s="7" t="e">
        <f>#REF!-AF14</f>
        <v>#REF!</v>
      </c>
      <c r="AN14" s="27"/>
      <c r="AO14" s="29">
        <f>IFERROR(TRUNC((AK14*AM14),2),"-")</f>
        <v>0</v>
      </c>
      <c r="AP14" s="27">
        <v>2874074.53</v>
      </c>
      <c r="AQ14" s="27" t="e">
        <f>#REF!-AP14</f>
        <v>#REF!</v>
      </c>
      <c r="AR14" s="7" t="e">
        <f>AQ14/[5]M.CALC.!#REF!</f>
        <v>#REF!</v>
      </c>
      <c r="AS14" s="8" t="e">
        <f>#REF!</f>
        <v>#REF!</v>
      </c>
      <c r="AT14" s="7" t="e">
        <f>AS14-#REF!</f>
        <v>#REF!</v>
      </c>
    </row>
    <row r="15" spans="1:46" s="8" customFormat="1" ht="13.8" hidden="1" x14ac:dyDescent="0.3">
      <c r="D15" s="30"/>
      <c r="AA15" s="7"/>
      <c r="AH15" s="7" t="e">
        <f>#REF!+#REF!</f>
        <v>#REF!</v>
      </c>
      <c r="AI15" s="8">
        <v>39.119999999999997</v>
      </c>
      <c r="AJ15" s="7" t="e">
        <f>AH15*AI15</f>
        <v>#REF!</v>
      </c>
      <c r="AN15" s="27" t="e">
        <f>TRUNC(#REF!*#REF!,2)</f>
        <v>#REF!</v>
      </c>
    </row>
    <row r="16" spans="1:46" s="8" customFormat="1" ht="13.8" hidden="1" x14ac:dyDescent="0.3">
      <c r="A16" s="8" t="s">
        <v>132</v>
      </c>
      <c r="D16" s="30" t="s">
        <v>133</v>
      </c>
      <c r="AA16" s="7"/>
      <c r="AN16" s="27" t="e">
        <f>TRUNC(#REF!*#REF!,2)</f>
        <v>#REF!</v>
      </c>
    </row>
    <row r="17" spans="4:40" s="8" customFormat="1" ht="13.8" hidden="1" x14ac:dyDescent="0.3">
      <c r="D17" s="30"/>
      <c r="AA17" s="7"/>
      <c r="AN17" s="27" t="e">
        <f>TRUNC(#REF!*#REF!,2)</f>
        <v>#REF!</v>
      </c>
    </row>
    <row r="18" spans="4:40" s="8" customFormat="1" ht="13.8" hidden="1" x14ac:dyDescent="0.3">
      <c r="D18" s="30"/>
      <c r="AA18" s="7"/>
      <c r="AN18" s="27" t="e">
        <f>TRUNC(#REF!*#REF!,2)</f>
        <v>#REF!</v>
      </c>
    </row>
    <row r="19" spans="4:40" s="8" customFormat="1" ht="13.8" hidden="1" x14ac:dyDescent="0.3">
      <c r="D19" s="30"/>
      <c r="AA19" s="7"/>
      <c r="AN19" s="27" t="e">
        <f>TRUNC(#REF!*#REF!,2)</f>
        <v>#REF!</v>
      </c>
    </row>
    <row r="20" spans="4:40" s="8" customFormat="1" ht="13.8" hidden="1" x14ac:dyDescent="0.3">
      <c r="D20" s="30"/>
      <c r="AA20" s="7"/>
      <c r="AN20" s="27" t="e">
        <f>TRUNC(#REF!*#REF!,2)</f>
        <v>#REF!</v>
      </c>
    </row>
    <row r="21" spans="4:40" s="8" customFormat="1" ht="13.8" hidden="1" x14ac:dyDescent="0.3">
      <c r="D21" s="30"/>
      <c r="AA21" s="7"/>
      <c r="AN21" s="27" t="e">
        <f>TRUNC(#REF!*#REF!,2)</f>
        <v>#REF!</v>
      </c>
    </row>
    <row r="22" spans="4:40" s="8" customFormat="1" ht="13.8" hidden="1" x14ac:dyDescent="0.3">
      <c r="D22" s="30"/>
      <c r="AA22" s="7"/>
    </row>
    <row r="23" spans="4:40" s="8" customFormat="1" ht="13.8" hidden="1" x14ac:dyDescent="0.3">
      <c r="D23" s="30"/>
      <c r="AA23" s="7"/>
    </row>
    <row r="24" spans="4:40" s="8" customFormat="1" ht="13.8" hidden="1" x14ac:dyDescent="0.3">
      <c r="D24" s="30"/>
      <c r="AA24" s="7"/>
    </row>
    <row r="25" spans="4:40" s="8" customFormat="1" ht="13.8" hidden="1" x14ac:dyDescent="0.3">
      <c r="D25" s="30"/>
    </row>
    <row r="26" spans="4:40" s="8" customFormat="1" ht="13.8" hidden="1" x14ac:dyDescent="0.3">
      <c r="D26" s="30"/>
    </row>
    <row r="27" spans="4:40" s="8" customFormat="1" ht="13.8" hidden="1" x14ac:dyDescent="0.3">
      <c r="D27" s="30"/>
    </row>
    <row r="28" spans="4:40" s="8" customFormat="1" ht="13.8" hidden="1" x14ac:dyDescent="0.3">
      <c r="D28" s="30"/>
    </row>
    <row r="29" spans="4:40" s="8" customFormat="1" ht="13.8" hidden="1" x14ac:dyDescent="0.3">
      <c r="D29" s="30"/>
    </row>
    <row r="30" spans="4:40" s="8" customFormat="1" ht="13.8" hidden="1" x14ac:dyDescent="0.3">
      <c r="D30" s="30"/>
    </row>
    <row r="31" spans="4:40" s="8" customFormat="1" ht="13.8" hidden="1" x14ac:dyDescent="0.3">
      <c r="D31" s="30"/>
    </row>
    <row r="32" spans="4:40" s="8" customFormat="1" ht="13.8" hidden="1" x14ac:dyDescent="0.3">
      <c r="D32" s="30"/>
    </row>
    <row r="33" spans="4:4" s="8" customFormat="1" ht="13.8" hidden="1" x14ac:dyDescent="0.3">
      <c r="D33" s="30"/>
    </row>
    <row r="34" spans="4:4" s="8" customFormat="1" ht="13.8" hidden="1" x14ac:dyDescent="0.3">
      <c r="D34" s="30"/>
    </row>
    <row r="35" spans="4:4" s="8" customFormat="1" ht="13.8" hidden="1" x14ac:dyDescent="0.3">
      <c r="D35" s="30"/>
    </row>
    <row r="36" spans="4:4" s="8" customFormat="1" ht="13.8" hidden="1" x14ac:dyDescent="0.3">
      <c r="D36" s="30"/>
    </row>
    <row r="37" spans="4:4" s="8" customFormat="1" ht="13.8" hidden="1" x14ac:dyDescent="0.3">
      <c r="D37" s="30"/>
    </row>
    <row r="38" spans="4:4" s="8" customFormat="1" ht="13.8" hidden="1" x14ac:dyDescent="0.3">
      <c r="D38" s="30"/>
    </row>
    <row r="39" spans="4:4" s="8" customFormat="1" ht="13.8" hidden="1" x14ac:dyDescent="0.3">
      <c r="D39" s="30"/>
    </row>
    <row r="40" spans="4:4" ht="15" hidden="1" customHeight="1" x14ac:dyDescent="0.3"/>
    <row r="41" spans="4:4" ht="15" hidden="1" customHeight="1" x14ac:dyDescent="0.3"/>
    <row r="42" spans="4:4" ht="15" hidden="1" customHeight="1" x14ac:dyDescent="0.3"/>
    <row r="43" spans="4:4" ht="15" hidden="1" customHeight="1" x14ac:dyDescent="0.3"/>
    <row r="44" spans="4:4" ht="15" hidden="1" customHeight="1" x14ac:dyDescent="0.3"/>
    <row r="45" spans="4:4" ht="15" hidden="1" customHeight="1" x14ac:dyDescent="0.3"/>
    <row r="46" spans="4:4" ht="15" hidden="1" customHeight="1" x14ac:dyDescent="0.3"/>
    <row r="47" spans="4:4" ht="15" hidden="1" customHeight="1" x14ac:dyDescent="0.3"/>
    <row r="48" spans="4:4" ht="15" hidden="1" customHeight="1" x14ac:dyDescent="0.3"/>
    <row r="49" ht="15" hidden="1" customHeight="1" x14ac:dyDescent="0.3"/>
  </sheetData>
  <mergeCells count="7">
    <mergeCell ref="A2:B4"/>
    <mergeCell ref="A6:B6"/>
    <mergeCell ref="A8:A9"/>
    <mergeCell ref="D8:D9"/>
    <mergeCell ref="C8:C9"/>
    <mergeCell ref="B8:B9"/>
    <mergeCell ref="A7:D7"/>
  </mergeCells>
  <phoneticPr fontId="25" type="noConversion"/>
  <pageMargins left="0.51181102362204722" right="0.51181102362204722" top="1.5748031496062993" bottom="0.98425196850393704" header="0.31496062992125984" footer="0.31496062992125984"/>
  <pageSetup paperSize="9" fitToHeight="0" orientation="landscape" r:id="rId1"/>
  <headerFooter>
    <oddHeader>&amp;C&amp;G</oddHeader>
    <oddFooter>&amp;CRua Demócrito Cavalcanti, 144 – Livramento, Vitória de Santo Antão – PE – CEP: 55.612-010&amp;RPágina &amp;P de &amp;N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573"/>
  <sheetViews>
    <sheetView view="pageBreakPreview" zoomScale="90" zoomScaleNormal="100" zoomScaleSheetLayoutView="90" workbookViewId="0">
      <pane ySplit="9" topLeftCell="A10" activePane="bottomLeft" state="frozen"/>
      <selection pane="bottomLeft" activeCell="A10" sqref="A10"/>
    </sheetView>
  </sheetViews>
  <sheetFormatPr defaultColWidth="0" defaultRowHeight="33.6" zeroHeight="1" x14ac:dyDescent="0.3"/>
  <cols>
    <col min="1" max="1" width="11.33203125" style="6" customWidth="1"/>
    <col min="2" max="3" width="15.109375" style="6" customWidth="1"/>
    <col min="4" max="4" width="49.33203125" style="6" customWidth="1"/>
    <col min="5" max="5" width="7.44140625" style="17" customWidth="1"/>
    <col min="6" max="6" width="9" style="18" customWidth="1"/>
    <col min="7" max="7" width="12.6640625" style="18" customWidth="1"/>
    <col min="8" max="8" width="11.5546875" style="6" bestFit="1" customWidth="1"/>
    <col min="9" max="9" width="16.109375" style="6" customWidth="1"/>
    <col min="10" max="10" width="13.44140625" style="6" customWidth="1"/>
    <col min="11" max="11" width="14.33203125" style="180" customWidth="1"/>
    <col min="12" max="12" width="9.109375" style="6" hidden="1" customWidth="1"/>
    <col min="13" max="47" width="0" style="6" hidden="1" customWidth="1"/>
    <col min="48" max="16384" width="9.109375" style="6" hidden="1"/>
  </cols>
  <sheetData>
    <row r="1" spans="1:45" ht="14.4" x14ac:dyDescent="0.3">
      <c r="A1" s="230" t="s">
        <v>19</v>
      </c>
      <c r="B1" s="113"/>
      <c r="C1" s="113"/>
      <c r="D1" s="94"/>
      <c r="E1" s="113"/>
      <c r="F1" s="231"/>
      <c r="G1" s="94"/>
      <c r="H1" s="94"/>
      <c r="I1" s="94"/>
      <c r="J1" s="198" t="s">
        <v>17</v>
      </c>
      <c r="K1" s="199" t="e">
        <f>#REF!</f>
        <v>#REF!</v>
      </c>
    </row>
    <row r="2" spans="1:45" ht="15" customHeight="1" x14ac:dyDescent="0.3">
      <c r="A2" s="515" t="e">
        <f>#REF!</f>
        <v>#REF!</v>
      </c>
      <c r="B2" s="515"/>
      <c r="C2" s="515"/>
      <c r="D2" s="515"/>
      <c r="E2" s="515"/>
      <c r="F2" s="515"/>
      <c r="G2" s="515"/>
      <c r="H2" s="515"/>
      <c r="I2" s="588"/>
      <c r="J2" s="198" t="s">
        <v>13</v>
      </c>
      <c r="K2" s="227" t="e">
        <f>#REF!</f>
        <v>#REF!</v>
      </c>
    </row>
    <row r="3" spans="1:45" ht="14.4" x14ac:dyDescent="0.3">
      <c r="A3" s="515"/>
      <c r="B3" s="515"/>
      <c r="C3" s="515"/>
      <c r="D3" s="515"/>
      <c r="E3" s="515"/>
      <c r="F3" s="515"/>
      <c r="G3" s="515"/>
      <c r="H3" s="515"/>
      <c r="I3" s="588"/>
      <c r="J3" s="198" t="s">
        <v>12</v>
      </c>
      <c r="K3" s="119" t="e">
        <f>#REF!</f>
        <v>#REF!</v>
      </c>
    </row>
    <row r="4" spans="1:45" ht="14.4" x14ac:dyDescent="0.3">
      <c r="A4" s="515"/>
      <c r="B4" s="515"/>
      <c r="C4" s="515"/>
      <c r="D4" s="515"/>
      <c r="E4" s="515"/>
      <c r="F4" s="515"/>
      <c r="G4" s="515"/>
      <c r="H4" s="515"/>
      <c r="I4" s="588"/>
      <c r="J4" s="198" t="s">
        <v>14</v>
      </c>
      <c r="K4" s="228"/>
    </row>
    <row r="5" spans="1:45" ht="14.4" x14ac:dyDescent="0.3">
      <c r="A5" s="232" t="s">
        <v>28</v>
      </c>
      <c r="B5" s="515"/>
      <c r="C5" s="515"/>
      <c r="D5" s="515"/>
      <c r="E5" s="515"/>
      <c r="F5" s="515"/>
      <c r="G5" s="515"/>
      <c r="H5" s="515"/>
      <c r="I5" s="588"/>
      <c r="J5" s="198" t="s">
        <v>11</v>
      </c>
      <c r="K5" s="229"/>
    </row>
    <row r="6" spans="1:45" ht="14.4" x14ac:dyDescent="0.3">
      <c r="A6" s="515" t="e">
        <f>#REF!</f>
        <v>#REF!</v>
      </c>
      <c r="B6" s="515"/>
      <c r="C6" s="515"/>
      <c r="D6" s="515"/>
      <c r="E6" s="515"/>
      <c r="F6" s="515"/>
      <c r="G6" s="94"/>
      <c r="H6" s="94"/>
      <c r="I6" s="94"/>
      <c r="J6" s="200"/>
      <c r="K6" s="233"/>
    </row>
    <row r="7" spans="1:45" ht="18.600000000000001" thickBot="1" x14ac:dyDescent="0.4">
      <c r="A7" s="560" t="s">
        <v>192</v>
      </c>
      <c r="B7" s="560"/>
      <c r="C7" s="560"/>
      <c r="D7" s="560"/>
      <c r="E7" s="560"/>
      <c r="F7" s="560"/>
      <c r="G7" s="560"/>
      <c r="H7" s="560"/>
      <c r="I7" s="560"/>
      <c r="J7" s="560"/>
      <c r="K7" s="560"/>
    </row>
    <row r="8" spans="1:45" s="19" customFormat="1" ht="15" customHeight="1" x14ac:dyDescent="0.3">
      <c r="A8" s="589" t="s">
        <v>0</v>
      </c>
      <c r="B8" s="591" t="s">
        <v>129</v>
      </c>
      <c r="C8" s="595" t="s">
        <v>15</v>
      </c>
      <c r="D8" s="596"/>
      <c r="E8" s="599" t="s">
        <v>1</v>
      </c>
      <c r="F8" s="601" t="s">
        <v>2</v>
      </c>
      <c r="G8" s="586" t="s">
        <v>3</v>
      </c>
      <c r="H8" s="587"/>
      <c r="I8" s="589" t="s">
        <v>189</v>
      </c>
      <c r="J8" s="591" t="s">
        <v>190</v>
      </c>
      <c r="K8" s="593" t="s">
        <v>191</v>
      </c>
    </row>
    <row r="9" spans="1:45" s="8" customFormat="1" ht="15.75" customHeight="1" x14ac:dyDescent="0.3">
      <c r="A9" s="590"/>
      <c r="B9" s="592"/>
      <c r="C9" s="597"/>
      <c r="D9" s="598"/>
      <c r="E9" s="600"/>
      <c r="F9" s="602"/>
      <c r="G9" s="173" t="s">
        <v>4</v>
      </c>
      <c r="H9" s="174" t="s">
        <v>5</v>
      </c>
      <c r="I9" s="590"/>
      <c r="J9" s="592"/>
      <c r="K9" s="594"/>
    </row>
    <row r="10" spans="1:45" s="8" customFormat="1" ht="37.5" customHeight="1" x14ac:dyDescent="0.3">
      <c r="A10" s="22"/>
      <c r="B10" s="226" t="e">
        <f>VLOOKUP(A10,#REF!,2,)</f>
        <v>#REF!</v>
      </c>
      <c r="C10" s="584" t="e">
        <f>VLOOKUP(A10,#REF!,3,)</f>
        <v>#REF!</v>
      </c>
      <c r="D10" s="585"/>
      <c r="E10" s="175" t="e">
        <f>VLOOKUP(A10,#REF!,4,)</f>
        <v>#REF!</v>
      </c>
      <c r="F10" s="176" t="e">
        <f>SUMIF(#REF!,B10,#REF!)</f>
        <v>#REF!</v>
      </c>
      <c r="G10" s="176" t="e">
        <f>VLOOKUP(A10,#REF!,6,0)</f>
        <v>#REF!</v>
      </c>
      <c r="H10" s="176" t="e">
        <f>SUMIF(#REF!,B10,#REF!)</f>
        <v>#REF!</v>
      </c>
      <c r="I10" s="177" t="e">
        <f t="shared" ref="I10:I73" si="0">H10/$I$225</f>
        <v>#REF!</v>
      </c>
      <c r="J10" s="178" t="e">
        <f>I10</f>
        <v>#REF!</v>
      </c>
      <c r="K10" s="603" t="s">
        <v>48</v>
      </c>
      <c r="AJ10" s="27" t="e">
        <f>TRUNC(F10*G10,2)</f>
        <v>#REF!</v>
      </c>
      <c r="AM10" s="7"/>
      <c r="AN10" s="7"/>
    </row>
    <row r="11" spans="1:45" s="8" customFormat="1" ht="119.25" customHeight="1" x14ac:dyDescent="0.3">
      <c r="A11" s="22"/>
      <c r="B11" s="226" t="e">
        <f>VLOOKUP(A11,#REF!,2,)</f>
        <v>#REF!</v>
      </c>
      <c r="C11" s="584" t="e">
        <f>VLOOKUP(A11,#REF!,3,)</f>
        <v>#REF!</v>
      </c>
      <c r="D11" s="585"/>
      <c r="E11" s="175" t="e">
        <f>VLOOKUP(A11,#REF!,4,)</f>
        <v>#REF!</v>
      </c>
      <c r="F11" s="176" t="e">
        <f>SUMIF(#REF!,B11,#REF!)</f>
        <v>#REF!</v>
      </c>
      <c r="G11" s="176" t="e">
        <f>VLOOKUP(A11,#REF!,6,0)</f>
        <v>#REF!</v>
      </c>
      <c r="H11" s="176" t="e">
        <f>SUMIF(#REF!,B11,#REF!)</f>
        <v>#REF!</v>
      </c>
      <c r="I11" s="177" t="e">
        <f t="shared" si="0"/>
        <v>#REF!</v>
      </c>
      <c r="J11" s="178" t="e">
        <f>I11+J10</f>
        <v>#REF!</v>
      </c>
      <c r="K11" s="604"/>
      <c r="AJ11" s="27" t="e">
        <f>TRUNC(F11*G11,2)</f>
        <v>#REF!</v>
      </c>
      <c r="AM11" s="7"/>
      <c r="AN11" s="7"/>
    </row>
    <row r="12" spans="1:45" s="8" customFormat="1" ht="46.5" customHeight="1" x14ac:dyDescent="0.3">
      <c r="A12" s="22"/>
      <c r="B12" s="226" t="e">
        <f>VLOOKUP(A12,#REF!,2,)</f>
        <v>#REF!</v>
      </c>
      <c r="C12" s="584" t="e">
        <f>VLOOKUP(A12,#REF!,3,)</f>
        <v>#REF!</v>
      </c>
      <c r="D12" s="585"/>
      <c r="E12" s="175" t="e">
        <f>VLOOKUP(A12,#REF!,4,)</f>
        <v>#REF!</v>
      </c>
      <c r="F12" s="176" t="e">
        <f>SUMIF(#REF!,B12,#REF!)</f>
        <v>#REF!</v>
      </c>
      <c r="G12" s="176" t="e">
        <f>VLOOKUP(A12,#REF!,6,0)</f>
        <v>#REF!</v>
      </c>
      <c r="H12" s="176" t="e">
        <f>SUMIF(#REF!,B12,#REF!)</f>
        <v>#REF!</v>
      </c>
      <c r="I12" s="177" t="e">
        <f t="shared" si="0"/>
        <v>#REF!</v>
      </c>
      <c r="J12" s="178" t="e">
        <f t="shared" ref="J12:J75" si="1">I12+J11</f>
        <v>#REF!</v>
      </c>
      <c r="K12" s="604"/>
      <c r="AJ12" s="27" t="e">
        <f>TRUNC(F12*G12,2)</f>
        <v>#REF!</v>
      </c>
      <c r="AM12" s="7"/>
      <c r="AN12" s="7"/>
    </row>
    <row r="13" spans="1:45" s="8" customFormat="1" ht="27.6" customHeight="1" x14ac:dyDescent="0.3">
      <c r="A13" s="22"/>
      <c r="B13" s="226" t="e">
        <f>VLOOKUP(A13,#REF!,2,)</f>
        <v>#REF!</v>
      </c>
      <c r="C13" s="584" t="e">
        <f>VLOOKUP(A13,#REF!,3,)</f>
        <v>#REF!</v>
      </c>
      <c r="D13" s="585"/>
      <c r="E13" s="175" t="e">
        <f>VLOOKUP(A13,#REF!,4,)</f>
        <v>#REF!</v>
      </c>
      <c r="F13" s="176" t="e">
        <f>SUMIF(#REF!,B13,#REF!)</f>
        <v>#REF!</v>
      </c>
      <c r="G13" s="176" t="e">
        <f>VLOOKUP(A13,#REF!,6,0)</f>
        <v>#REF!</v>
      </c>
      <c r="H13" s="176" t="e">
        <f>SUMIF(#REF!,B13,#REF!)</f>
        <v>#REF!</v>
      </c>
      <c r="I13" s="177" t="e">
        <f t="shared" si="0"/>
        <v>#REF!</v>
      </c>
      <c r="J13" s="178" t="e">
        <f t="shared" si="1"/>
        <v>#REF!</v>
      </c>
      <c r="K13" s="604"/>
      <c r="AJ13" s="28" t="e">
        <f>SUBTOTAL(9,#REF!)</f>
        <v>#REF!</v>
      </c>
      <c r="AM13" s="7" t="s">
        <v>27</v>
      </c>
      <c r="AS13" s="7" t="e">
        <f>#REF!+#REF!</f>
        <v>#REF!</v>
      </c>
    </row>
    <row r="14" spans="1:45" s="8" customFormat="1" ht="41.4" customHeight="1" x14ac:dyDescent="0.3">
      <c r="A14" s="22"/>
      <c r="B14" s="226" t="e">
        <f>VLOOKUP(A14,#REF!,2,)</f>
        <v>#REF!</v>
      </c>
      <c r="C14" s="584" t="e">
        <f>VLOOKUP(A14,#REF!,3,)</f>
        <v>#REF!</v>
      </c>
      <c r="D14" s="585"/>
      <c r="E14" s="175" t="e">
        <f>VLOOKUP(A14,#REF!,4,)</f>
        <v>#REF!</v>
      </c>
      <c r="F14" s="176" t="e">
        <f>SUMIF(#REF!,B14,#REF!)</f>
        <v>#REF!</v>
      </c>
      <c r="G14" s="176" t="e">
        <f>VLOOKUP(A14,#REF!,6,0)</f>
        <v>#REF!</v>
      </c>
      <c r="H14" s="176" t="e">
        <f>SUMIF(#REF!,B14,#REF!)</f>
        <v>#REF!</v>
      </c>
      <c r="I14" s="177" t="e">
        <f t="shared" si="0"/>
        <v>#REF!</v>
      </c>
      <c r="J14" s="178" t="e">
        <f t="shared" si="1"/>
        <v>#REF!</v>
      </c>
      <c r="K14" s="604"/>
      <c r="AJ14" s="27" t="e">
        <f>TRUNC(F14*G14,2)</f>
        <v>#REF!</v>
      </c>
      <c r="AK14" s="29">
        <f>IFERROR(TRUNC((AG14*AI14),2),"-")</f>
        <v>0</v>
      </c>
      <c r="AM14" s="7"/>
      <c r="AN14" s="7"/>
      <c r="AO14" s="7" t="e">
        <f>SUM(H14:H14)</f>
        <v>#REF!</v>
      </c>
    </row>
    <row r="15" spans="1:45" s="8" customFormat="1" ht="30.75" customHeight="1" x14ac:dyDescent="0.3">
      <c r="A15" s="22"/>
      <c r="B15" s="226" t="e">
        <f>VLOOKUP(A15,#REF!,2,)</f>
        <v>#REF!</v>
      </c>
      <c r="C15" s="584" t="e">
        <f>VLOOKUP(A15,#REF!,3,)</f>
        <v>#REF!</v>
      </c>
      <c r="D15" s="585"/>
      <c r="E15" s="175" t="e">
        <f>VLOOKUP(A15,#REF!,4,)</f>
        <v>#REF!</v>
      </c>
      <c r="F15" s="176" t="e">
        <f>SUMIF(#REF!,B15,#REF!)</f>
        <v>#REF!</v>
      </c>
      <c r="G15" s="176" t="e">
        <f>VLOOKUP(A15,#REF!,6,0)</f>
        <v>#REF!</v>
      </c>
      <c r="H15" s="176" t="e">
        <f>SUMIF(#REF!,B15,#REF!)</f>
        <v>#REF!</v>
      </c>
      <c r="I15" s="177" t="e">
        <f t="shared" si="0"/>
        <v>#REF!</v>
      </c>
      <c r="J15" s="178" t="e">
        <f t="shared" si="1"/>
        <v>#REF!</v>
      </c>
      <c r="K15" s="604"/>
      <c r="AJ15" s="28" t="e">
        <f>SUBTOTAL(9,#REF!)</f>
        <v>#REF!</v>
      </c>
      <c r="AM15" s="7" t="s">
        <v>27</v>
      </c>
      <c r="AS15" s="7" t="e">
        <f>#REF!+#REF!</f>
        <v>#REF!</v>
      </c>
    </row>
    <row r="16" spans="1:45" s="8" customFormat="1" ht="27.6" customHeight="1" x14ac:dyDescent="0.3">
      <c r="A16" s="22"/>
      <c r="B16" s="226" t="e">
        <f>VLOOKUP(A16,#REF!,2,)</f>
        <v>#REF!</v>
      </c>
      <c r="C16" s="584" t="e">
        <f>VLOOKUP(A16,#REF!,3,)</f>
        <v>#REF!</v>
      </c>
      <c r="D16" s="585"/>
      <c r="E16" s="175" t="e">
        <f>VLOOKUP(A16,#REF!,4,)</f>
        <v>#REF!</v>
      </c>
      <c r="F16" s="176" t="e">
        <f>SUMIF(#REF!,B16,#REF!)</f>
        <v>#REF!</v>
      </c>
      <c r="G16" s="176" t="e">
        <f>VLOOKUP(A16,#REF!,6,0)</f>
        <v>#REF!</v>
      </c>
      <c r="H16" s="176" t="e">
        <f>SUMIF(#REF!,B16,#REF!)</f>
        <v>#REF!</v>
      </c>
      <c r="I16" s="177" t="e">
        <f t="shared" si="0"/>
        <v>#REF!</v>
      </c>
      <c r="J16" s="178" t="e">
        <f t="shared" si="1"/>
        <v>#REF!</v>
      </c>
      <c r="K16" s="604"/>
      <c r="AJ16" s="28" t="e">
        <f>SUBTOTAL(9,#REF!)</f>
        <v>#REF!</v>
      </c>
      <c r="AM16" s="7" t="s">
        <v>27</v>
      </c>
      <c r="AS16" s="7" t="e">
        <f>#REF!+#REF!</f>
        <v>#REF!</v>
      </c>
    </row>
    <row r="17" spans="1:47" s="8" customFormat="1" ht="13.95" customHeight="1" x14ac:dyDescent="0.3">
      <c r="A17" s="22"/>
      <c r="B17" s="226" t="e">
        <f>VLOOKUP(A17,#REF!,2,)</f>
        <v>#REF!</v>
      </c>
      <c r="C17" s="584" t="e">
        <f>VLOOKUP(A17,#REF!,3,)</f>
        <v>#REF!</v>
      </c>
      <c r="D17" s="585"/>
      <c r="E17" s="175" t="e">
        <f>VLOOKUP(A17,#REF!,4,)</f>
        <v>#REF!</v>
      </c>
      <c r="F17" s="176" t="e">
        <f>SUMIF(#REF!,B17,#REF!)</f>
        <v>#REF!</v>
      </c>
      <c r="G17" s="176" t="e">
        <f>VLOOKUP(A17,#REF!,6,0)</f>
        <v>#REF!</v>
      </c>
      <c r="H17" s="176" t="e">
        <f>SUMIF(#REF!,B17,#REF!)</f>
        <v>#REF!</v>
      </c>
      <c r="I17" s="177" t="e">
        <f t="shared" si="0"/>
        <v>#REF!</v>
      </c>
      <c r="J17" s="178" t="e">
        <f t="shared" si="1"/>
        <v>#REF!</v>
      </c>
      <c r="K17" s="604"/>
      <c r="AJ17" s="28" t="e">
        <f>SUBTOTAL(9,#REF!)</f>
        <v>#REF!</v>
      </c>
      <c r="AM17" s="7" t="s">
        <v>27</v>
      </c>
      <c r="AS17" s="7" t="e">
        <f>#REF!+#REF!</f>
        <v>#REF!</v>
      </c>
    </row>
    <row r="18" spans="1:47" s="8" customFormat="1" ht="31.5" customHeight="1" x14ac:dyDescent="0.3">
      <c r="A18" s="22"/>
      <c r="B18" s="226" t="e">
        <f>VLOOKUP(A18,#REF!,2,)</f>
        <v>#REF!</v>
      </c>
      <c r="C18" s="584" t="e">
        <f>VLOOKUP(A18,#REF!,3,)</f>
        <v>#REF!</v>
      </c>
      <c r="D18" s="585"/>
      <c r="E18" s="175" t="e">
        <f>VLOOKUP(A18,#REF!,4,)</f>
        <v>#REF!</v>
      </c>
      <c r="F18" s="176" t="e">
        <f>SUMIF(#REF!,B18,#REF!)</f>
        <v>#REF!</v>
      </c>
      <c r="G18" s="176" t="e">
        <f>VLOOKUP(A18,#REF!,6,0)</f>
        <v>#REF!</v>
      </c>
      <c r="H18" s="176" t="e">
        <f>SUMIF(#REF!,B18,#REF!)</f>
        <v>#REF!</v>
      </c>
      <c r="I18" s="177" t="e">
        <f t="shared" si="0"/>
        <v>#REF!</v>
      </c>
      <c r="J18" s="178" t="e">
        <f t="shared" si="1"/>
        <v>#REF!</v>
      </c>
      <c r="K18" s="604"/>
      <c r="AJ18" s="27" t="e">
        <f>TRUNC(F18*G18,2)</f>
        <v>#REF!</v>
      </c>
      <c r="AK18" s="29">
        <f>IFERROR(TRUNC((AG18*AI18),2),"-")</f>
        <v>0</v>
      </c>
      <c r="AM18" s="7"/>
      <c r="AN18" s="7"/>
      <c r="AO18" s="7" t="e">
        <f>SUM(H18:H21)</f>
        <v>#REF!</v>
      </c>
    </row>
    <row r="19" spans="1:47" s="8" customFormat="1" ht="27.6" customHeight="1" x14ac:dyDescent="0.3">
      <c r="A19" s="22"/>
      <c r="B19" s="226" t="e">
        <f>VLOOKUP(A19,#REF!,2,)</f>
        <v>#REF!</v>
      </c>
      <c r="C19" s="584" t="e">
        <f>VLOOKUP(A19,#REF!,3,)</f>
        <v>#REF!</v>
      </c>
      <c r="D19" s="585"/>
      <c r="E19" s="175" t="e">
        <f>VLOOKUP(A19,#REF!,4,)</f>
        <v>#REF!</v>
      </c>
      <c r="F19" s="176" t="e">
        <f>SUMIF(#REF!,B19,#REF!)</f>
        <v>#REF!</v>
      </c>
      <c r="G19" s="176" t="e">
        <f>VLOOKUP(A19,#REF!,6,0)</f>
        <v>#REF!</v>
      </c>
      <c r="H19" s="176" t="e">
        <f>SUMIF(#REF!,B19,#REF!)</f>
        <v>#REF!</v>
      </c>
      <c r="I19" s="177" t="e">
        <f t="shared" si="0"/>
        <v>#REF!</v>
      </c>
      <c r="J19" s="178" t="e">
        <f t="shared" si="1"/>
        <v>#REF!</v>
      </c>
      <c r="K19" s="604"/>
      <c r="AJ19" s="27" t="e">
        <f>TRUNC(F19*G19,2)</f>
        <v>#REF!</v>
      </c>
      <c r="AK19" s="29">
        <f>IFERROR(TRUNC((AG19*AI19),2),"-")</f>
        <v>0</v>
      </c>
      <c r="AM19" s="7"/>
      <c r="AN19" s="7"/>
      <c r="AO19" s="7" t="e">
        <f>SUM(H19:H19)</f>
        <v>#REF!</v>
      </c>
    </row>
    <row r="20" spans="1:47" s="8" customFormat="1" ht="36" customHeight="1" x14ac:dyDescent="0.3">
      <c r="A20" s="22"/>
      <c r="B20" s="226" t="e">
        <f>VLOOKUP(A20,#REF!,2,)</f>
        <v>#REF!</v>
      </c>
      <c r="C20" s="584" t="e">
        <f>VLOOKUP(A20,#REF!,3,)</f>
        <v>#REF!</v>
      </c>
      <c r="D20" s="585"/>
      <c r="E20" s="175" t="e">
        <f>VLOOKUP(A20,#REF!,4,)</f>
        <v>#REF!</v>
      </c>
      <c r="F20" s="176" t="e">
        <f>SUMIF(#REF!,B20,#REF!)</f>
        <v>#REF!</v>
      </c>
      <c r="G20" s="176" t="e">
        <f>VLOOKUP(A20,#REF!,6,0)</f>
        <v>#REF!</v>
      </c>
      <c r="H20" s="176" t="e">
        <f>SUMIF(#REF!,B20,#REF!)</f>
        <v>#REF!</v>
      </c>
      <c r="I20" s="177" t="e">
        <f t="shared" si="0"/>
        <v>#REF!</v>
      </c>
      <c r="J20" s="178" t="e">
        <f t="shared" si="1"/>
        <v>#REF!</v>
      </c>
      <c r="K20" s="604"/>
      <c r="AJ20" s="27" t="e">
        <f>TRUNC(F20*G20,2)</f>
        <v>#REF!</v>
      </c>
      <c r="AK20" s="29">
        <f>IFERROR(TRUNC((AG20*AI20),2),"-")</f>
        <v>0</v>
      </c>
      <c r="AM20" s="7"/>
      <c r="AN20" s="7"/>
      <c r="AO20" s="7" t="e">
        <f>SUM(H20:H20)</f>
        <v>#REF!</v>
      </c>
    </row>
    <row r="21" spans="1:47" s="8" customFormat="1" ht="56.25" customHeight="1" x14ac:dyDescent="0.3">
      <c r="A21" s="22"/>
      <c r="B21" s="226" t="e">
        <f>VLOOKUP(A21,#REF!,2,)</f>
        <v>#REF!</v>
      </c>
      <c r="C21" s="584" t="e">
        <f>VLOOKUP(A21,#REF!,3,)</f>
        <v>#REF!</v>
      </c>
      <c r="D21" s="585"/>
      <c r="E21" s="175" t="e">
        <f>VLOOKUP(A21,#REF!,4,)</f>
        <v>#REF!</v>
      </c>
      <c r="F21" s="176" t="e">
        <f>SUMIF(#REF!,B21,#REF!)</f>
        <v>#REF!</v>
      </c>
      <c r="G21" s="176" t="e">
        <f>VLOOKUP(A21,#REF!,6,0)</f>
        <v>#REF!</v>
      </c>
      <c r="H21" s="176" t="e">
        <f>SUMIF(#REF!,B21,#REF!)</f>
        <v>#REF!</v>
      </c>
      <c r="I21" s="177" t="e">
        <f t="shared" si="0"/>
        <v>#REF!</v>
      </c>
      <c r="J21" s="178" t="e">
        <f t="shared" si="1"/>
        <v>#REF!</v>
      </c>
      <c r="K21" s="604"/>
      <c r="AJ21" s="27" t="e">
        <f>TRUNC(F21*G21,2)</f>
        <v>#REF!</v>
      </c>
      <c r="AK21" s="29">
        <f>IFERROR(TRUNC((AG21*AI21),2),"-")</f>
        <v>0</v>
      </c>
      <c r="AM21" s="7"/>
      <c r="AN21" s="7"/>
      <c r="AO21" s="7" t="e">
        <f>SUM(H21:H21)</f>
        <v>#REF!</v>
      </c>
    </row>
    <row r="22" spans="1:47" s="8" customFormat="1" ht="39" customHeight="1" x14ac:dyDescent="0.3">
      <c r="A22" s="22"/>
      <c r="B22" s="226" t="e">
        <f>VLOOKUP(A22,#REF!,2,)</f>
        <v>#REF!</v>
      </c>
      <c r="C22" s="584" t="e">
        <f>VLOOKUP(A22,#REF!,3,)</f>
        <v>#REF!</v>
      </c>
      <c r="D22" s="585"/>
      <c r="E22" s="175" t="e">
        <f>VLOOKUP(A22,#REF!,4,)</f>
        <v>#REF!</v>
      </c>
      <c r="F22" s="176" t="e">
        <f>SUMIF(#REF!,B22,#REF!)</f>
        <v>#REF!</v>
      </c>
      <c r="G22" s="176" t="e">
        <f>VLOOKUP(A22,#REF!,6,0)</f>
        <v>#REF!</v>
      </c>
      <c r="H22" s="176" t="e">
        <f>SUMIF(#REF!,B22,#REF!)</f>
        <v>#REF!</v>
      </c>
      <c r="I22" s="177" t="e">
        <f t="shared" si="0"/>
        <v>#REF!</v>
      </c>
      <c r="J22" s="178" t="e">
        <f t="shared" si="1"/>
        <v>#REF!</v>
      </c>
      <c r="K22" s="604"/>
      <c r="AJ22" s="28" t="e">
        <f>SUBTOTAL(9,#REF!)</f>
        <v>#REF!</v>
      </c>
      <c r="AM22" s="7" t="s">
        <v>27</v>
      </c>
      <c r="AS22" s="7" t="e">
        <f>#REF!+#REF!</f>
        <v>#REF!</v>
      </c>
    </row>
    <row r="23" spans="1:47" s="8" customFormat="1" ht="50.25" customHeight="1" x14ac:dyDescent="0.3">
      <c r="A23" s="22"/>
      <c r="B23" s="226" t="e">
        <f>VLOOKUP(A23,#REF!,2,)</f>
        <v>#REF!</v>
      </c>
      <c r="C23" s="584" t="e">
        <f>VLOOKUP(A23,#REF!,3,)</f>
        <v>#REF!</v>
      </c>
      <c r="D23" s="585"/>
      <c r="E23" s="175" t="e">
        <f>VLOOKUP(A23,#REF!,4,)</f>
        <v>#REF!</v>
      </c>
      <c r="F23" s="176" t="e">
        <f>SUMIF(#REF!,B23,#REF!)</f>
        <v>#REF!</v>
      </c>
      <c r="G23" s="176" t="e">
        <f>VLOOKUP(A23,#REF!,6,0)</f>
        <v>#REF!</v>
      </c>
      <c r="H23" s="176" t="e">
        <f>SUMIF(#REF!,B23,#REF!)</f>
        <v>#REF!</v>
      </c>
      <c r="I23" s="177" t="e">
        <f t="shared" si="0"/>
        <v>#REF!</v>
      </c>
      <c r="J23" s="178" t="e">
        <f t="shared" si="1"/>
        <v>#REF!</v>
      </c>
      <c r="K23" s="604"/>
      <c r="AJ23" s="27" t="e">
        <f>TRUNC(F23*G23,2)</f>
        <v>#REF!</v>
      </c>
      <c r="AK23" s="29">
        <f>IFERROR(TRUNC((AG23*AI23),2),"-")</f>
        <v>0</v>
      </c>
      <c r="AM23" s="7"/>
      <c r="AN23" s="7"/>
      <c r="AO23" s="7" t="e">
        <f>SUM(H23:H23)</f>
        <v>#REF!</v>
      </c>
    </row>
    <row r="24" spans="1:47" s="8" customFormat="1" ht="43.5" customHeight="1" x14ac:dyDescent="0.3">
      <c r="A24" s="22"/>
      <c r="B24" s="226" t="e">
        <f>VLOOKUP(A24,#REF!,2,)</f>
        <v>#REF!</v>
      </c>
      <c r="C24" s="584" t="e">
        <f>VLOOKUP(A24,#REF!,3,)</f>
        <v>#REF!</v>
      </c>
      <c r="D24" s="585"/>
      <c r="E24" s="175" t="e">
        <f>VLOOKUP(A24,#REF!,4,)</f>
        <v>#REF!</v>
      </c>
      <c r="F24" s="176" t="e">
        <f>SUMIF(#REF!,B24,#REF!)</f>
        <v>#REF!</v>
      </c>
      <c r="G24" s="176" t="e">
        <f>VLOOKUP(A24,#REF!,6,0)</f>
        <v>#REF!</v>
      </c>
      <c r="H24" s="176" t="e">
        <f>SUMIF(#REF!,B24,#REF!)</f>
        <v>#REF!</v>
      </c>
      <c r="I24" s="177" t="e">
        <f t="shared" si="0"/>
        <v>#REF!</v>
      </c>
      <c r="J24" s="178" t="e">
        <f t="shared" si="1"/>
        <v>#REF!</v>
      </c>
      <c r="K24" s="604"/>
      <c r="AJ24" s="27" t="e">
        <f>TRUNC(F24*G24,2)</f>
        <v>#REF!</v>
      </c>
      <c r="AM24" s="7"/>
      <c r="AN24" s="7"/>
    </row>
    <row r="25" spans="1:47" s="8" customFormat="1" ht="27.6" customHeight="1" x14ac:dyDescent="0.3">
      <c r="A25" s="22"/>
      <c r="B25" s="226" t="e">
        <f>VLOOKUP(A25,#REF!,2,)</f>
        <v>#REF!</v>
      </c>
      <c r="C25" s="584" t="e">
        <f>VLOOKUP(A25,#REF!,3,)</f>
        <v>#REF!</v>
      </c>
      <c r="D25" s="585"/>
      <c r="E25" s="175" t="e">
        <f>VLOOKUP(A25,#REF!,4,)</f>
        <v>#REF!</v>
      </c>
      <c r="F25" s="176" t="e">
        <f>SUMIF(#REF!,B25,#REF!)</f>
        <v>#REF!</v>
      </c>
      <c r="G25" s="176" t="e">
        <f>VLOOKUP(A25,#REF!,6,0)</f>
        <v>#REF!</v>
      </c>
      <c r="H25" s="176" t="e">
        <f>SUMIF(#REF!,B25,#REF!)</f>
        <v>#REF!</v>
      </c>
      <c r="I25" s="177" t="e">
        <f t="shared" si="0"/>
        <v>#REF!</v>
      </c>
      <c r="J25" s="178" t="e">
        <f t="shared" si="1"/>
        <v>#REF!</v>
      </c>
      <c r="K25" s="604"/>
      <c r="AJ25" s="21" t="e">
        <f>SUBTOTAL(9,AJ26:AJ138)</f>
        <v>#REF!</v>
      </c>
      <c r="AL25" s="7">
        <v>2555473.2199999997</v>
      </c>
      <c r="AM25" s="7"/>
      <c r="AS25" s="7" t="e">
        <f>#REF!+#REF!+#REF!+#REF!+#REF!+#REF!</f>
        <v>#REF!</v>
      </c>
      <c r="AU25" s="7" t="e">
        <f>AS25+#REF!+#REF!</f>
        <v>#REF!</v>
      </c>
    </row>
    <row r="26" spans="1:47" s="8" customFormat="1" ht="40.5" customHeight="1" x14ac:dyDescent="0.3">
      <c r="A26" s="22"/>
      <c r="B26" s="226" t="e">
        <f>VLOOKUP(A26,#REF!,2,)</f>
        <v>#REF!</v>
      </c>
      <c r="C26" s="584" t="e">
        <f>VLOOKUP(A26,#REF!,3,)</f>
        <v>#REF!</v>
      </c>
      <c r="D26" s="585"/>
      <c r="E26" s="175" t="e">
        <f>VLOOKUP(A26,#REF!,4,)</f>
        <v>#REF!</v>
      </c>
      <c r="F26" s="176" t="e">
        <f>SUMIF(#REF!,B26,#REF!)</f>
        <v>#REF!</v>
      </c>
      <c r="G26" s="176" t="e">
        <f>VLOOKUP(A26,#REF!,6,0)</f>
        <v>#REF!</v>
      </c>
      <c r="H26" s="176" t="e">
        <f>SUMIF(#REF!,B26,#REF!)</f>
        <v>#REF!</v>
      </c>
      <c r="I26" s="177" t="e">
        <f t="shared" si="0"/>
        <v>#REF!</v>
      </c>
      <c r="J26" s="178" t="e">
        <f t="shared" si="1"/>
        <v>#REF!</v>
      </c>
      <c r="K26" s="604"/>
      <c r="AJ26" s="27" t="e">
        <f>TRUNC(F26*G26,2)</f>
        <v>#REF!</v>
      </c>
      <c r="AM26" s="7"/>
      <c r="AN26" s="7"/>
    </row>
    <row r="27" spans="1:47" s="8" customFormat="1" ht="30" customHeight="1" x14ac:dyDescent="0.3">
      <c r="A27" s="22"/>
      <c r="B27" s="226" t="e">
        <f>VLOOKUP(A27,#REF!,2,)</f>
        <v>#REF!</v>
      </c>
      <c r="C27" s="584" t="e">
        <f>VLOOKUP(A27,#REF!,3,)</f>
        <v>#REF!</v>
      </c>
      <c r="D27" s="585"/>
      <c r="E27" s="175" t="e">
        <f>VLOOKUP(A27,#REF!,4,)</f>
        <v>#REF!</v>
      </c>
      <c r="F27" s="176" t="e">
        <f>SUMIF(#REF!,B27,#REF!)</f>
        <v>#REF!</v>
      </c>
      <c r="G27" s="176" t="e">
        <f>VLOOKUP(A27,#REF!,6,0)</f>
        <v>#REF!</v>
      </c>
      <c r="H27" s="176" t="e">
        <f>SUMIF(#REF!,B27,#REF!)</f>
        <v>#REF!</v>
      </c>
      <c r="I27" s="177" t="e">
        <f t="shared" si="0"/>
        <v>#REF!</v>
      </c>
      <c r="J27" s="178" t="e">
        <f t="shared" si="1"/>
        <v>#REF!</v>
      </c>
      <c r="K27" s="604"/>
      <c r="AJ27" s="28" t="e">
        <f>SUBTOTAL(9,#REF!)</f>
        <v>#REF!</v>
      </c>
      <c r="AM27" s="7" t="s">
        <v>27</v>
      </c>
      <c r="AS27" s="7" t="e">
        <f>#REF!+#REF!</f>
        <v>#REF!</v>
      </c>
    </row>
    <row r="28" spans="1:47" s="8" customFormat="1" ht="36.75" customHeight="1" x14ac:dyDescent="0.3">
      <c r="A28" s="22"/>
      <c r="B28" s="226" t="e">
        <f>VLOOKUP(A28,#REF!,2,)</f>
        <v>#REF!</v>
      </c>
      <c r="C28" s="584" t="e">
        <f>VLOOKUP(A28,#REF!,3,)</f>
        <v>#REF!</v>
      </c>
      <c r="D28" s="585"/>
      <c r="E28" s="175" t="e">
        <f>VLOOKUP(A28,#REF!,4,)</f>
        <v>#REF!</v>
      </c>
      <c r="F28" s="176" t="e">
        <f>SUMIF(#REF!,B28,#REF!)</f>
        <v>#REF!</v>
      </c>
      <c r="G28" s="176" t="e">
        <f>VLOOKUP(A28,#REF!,6,0)</f>
        <v>#REF!</v>
      </c>
      <c r="H28" s="176" t="e">
        <f>SUMIF(#REF!,B28,#REF!)</f>
        <v>#REF!</v>
      </c>
      <c r="I28" s="177" t="e">
        <f t="shared" si="0"/>
        <v>#REF!</v>
      </c>
      <c r="J28" s="178" t="e">
        <f t="shared" si="1"/>
        <v>#REF!</v>
      </c>
      <c r="K28" s="604"/>
      <c r="AJ28" s="27" t="e">
        <f>TRUNC(F28*G28,2)</f>
        <v>#REF!</v>
      </c>
      <c r="AK28" s="29">
        <f>IFERROR(TRUNC((AG28*AI28),2),"-")</f>
        <v>0</v>
      </c>
      <c r="AM28" s="7"/>
      <c r="AN28" s="7"/>
      <c r="AO28" s="7" t="e">
        <f>SUM(H28:H28)</f>
        <v>#REF!</v>
      </c>
    </row>
    <row r="29" spans="1:47" s="8" customFormat="1" ht="27.6" customHeight="1" x14ac:dyDescent="0.3">
      <c r="A29" s="22"/>
      <c r="B29" s="226" t="e">
        <f>VLOOKUP(A29,#REF!,2,)</f>
        <v>#REF!</v>
      </c>
      <c r="C29" s="584" t="e">
        <f>VLOOKUP(A29,#REF!,3,)</f>
        <v>#REF!</v>
      </c>
      <c r="D29" s="585"/>
      <c r="E29" s="175" t="e">
        <f>VLOOKUP(A29,#REF!,4,)</f>
        <v>#REF!</v>
      </c>
      <c r="F29" s="176" t="e">
        <f>SUMIF(#REF!,B29,#REF!)</f>
        <v>#REF!</v>
      </c>
      <c r="G29" s="176" t="e">
        <f>VLOOKUP(A29,#REF!,6,0)</f>
        <v>#REF!</v>
      </c>
      <c r="H29" s="176" t="e">
        <f>SUMIF(#REF!,B29,#REF!)</f>
        <v>#REF!</v>
      </c>
      <c r="I29" s="177" t="e">
        <f t="shared" si="0"/>
        <v>#REF!</v>
      </c>
      <c r="J29" s="178" t="e">
        <f t="shared" si="1"/>
        <v>#REF!</v>
      </c>
      <c r="K29" s="604"/>
      <c r="AJ29" s="28" t="e">
        <f>SUBTOTAL(9,#REF!)</f>
        <v>#REF!</v>
      </c>
      <c r="AM29" s="7" t="s">
        <v>27</v>
      </c>
      <c r="AS29" s="7" t="e">
        <f>#REF!+#REF!</f>
        <v>#REF!</v>
      </c>
    </row>
    <row r="30" spans="1:47" s="8" customFormat="1" ht="39.75" customHeight="1" x14ac:dyDescent="0.3">
      <c r="A30" s="22"/>
      <c r="B30" s="226" t="e">
        <f>VLOOKUP(A30,#REF!,2,)</f>
        <v>#REF!</v>
      </c>
      <c r="C30" s="584" t="e">
        <f>VLOOKUP(A30,#REF!,3,)</f>
        <v>#REF!</v>
      </c>
      <c r="D30" s="585"/>
      <c r="E30" s="175" t="e">
        <f>VLOOKUP(A30,#REF!,4,)</f>
        <v>#REF!</v>
      </c>
      <c r="F30" s="176" t="e">
        <f>SUMIF(#REF!,B30,#REF!)</f>
        <v>#REF!</v>
      </c>
      <c r="G30" s="176" t="e">
        <f>VLOOKUP(A30,#REF!,6,0)</f>
        <v>#REF!</v>
      </c>
      <c r="H30" s="176" t="e">
        <f>SUMIF(#REF!,B30,#REF!)</f>
        <v>#REF!</v>
      </c>
      <c r="I30" s="177" t="e">
        <f t="shared" si="0"/>
        <v>#REF!</v>
      </c>
      <c r="J30" s="178" t="e">
        <f t="shared" si="1"/>
        <v>#REF!</v>
      </c>
      <c r="K30" s="604"/>
      <c r="AJ30" s="27" t="e">
        <f t="shared" ref="AJ30:AJ35" si="2">TRUNC(F30*G30,2)</f>
        <v>#REF!</v>
      </c>
      <c r="AK30" s="29">
        <f>IFERROR(TRUNC((AG30*AI30),2),"-")</f>
        <v>0</v>
      </c>
      <c r="AM30" s="7"/>
      <c r="AN30" s="7"/>
      <c r="AO30" s="7" t="e">
        <f>SUM(H30:H62)</f>
        <v>#REF!</v>
      </c>
    </row>
    <row r="31" spans="1:47" s="8" customFormat="1" ht="27.6" customHeight="1" x14ac:dyDescent="0.3">
      <c r="A31" s="22"/>
      <c r="B31" s="226" t="e">
        <f>VLOOKUP(A31,#REF!,2,)</f>
        <v>#REF!</v>
      </c>
      <c r="C31" s="584" t="e">
        <f>VLOOKUP(A31,#REF!,3,)</f>
        <v>#REF!</v>
      </c>
      <c r="D31" s="585"/>
      <c r="E31" s="175" t="e">
        <f>VLOOKUP(A31,#REF!,4,)</f>
        <v>#REF!</v>
      </c>
      <c r="F31" s="176" t="e">
        <f>SUMIF(#REF!,B31,#REF!)</f>
        <v>#REF!</v>
      </c>
      <c r="G31" s="176" t="e">
        <f>VLOOKUP(A31,#REF!,6,0)</f>
        <v>#REF!</v>
      </c>
      <c r="H31" s="176" t="e">
        <f>SUMIF(#REF!,B31,#REF!)</f>
        <v>#REF!</v>
      </c>
      <c r="I31" s="177" t="e">
        <f t="shared" si="0"/>
        <v>#REF!</v>
      </c>
      <c r="J31" s="178" t="e">
        <f t="shared" si="1"/>
        <v>#REF!</v>
      </c>
      <c r="K31" s="604"/>
      <c r="AJ31" s="27" t="e">
        <f t="shared" si="2"/>
        <v>#REF!</v>
      </c>
      <c r="AK31" s="29">
        <f>IFERROR(TRUNC((AG31*AI31),2),"-")</f>
        <v>0</v>
      </c>
      <c r="AM31" s="7"/>
      <c r="AN31" s="7"/>
      <c r="AO31" s="7" t="e">
        <f>SUM(H31:H31)</f>
        <v>#REF!</v>
      </c>
    </row>
    <row r="32" spans="1:47" s="8" customFormat="1" ht="38.25" customHeight="1" x14ac:dyDescent="0.3">
      <c r="A32" s="22"/>
      <c r="B32" s="226" t="e">
        <f>VLOOKUP(A32,#REF!,2,)</f>
        <v>#REF!</v>
      </c>
      <c r="C32" s="584" t="e">
        <f>VLOOKUP(A32,#REF!,3,)</f>
        <v>#REF!</v>
      </c>
      <c r="D32" s="585"/>
      <c r="E32" s="175" t="e">
        <f>VLOOKUP(A32,#REF!,4,)</f>
        <v>#REF!</v>
      </c>
      <c r="F32" s="176" t="e">
        <f>SUMIF(#REF!,B32,#REF!)</f>
        <v>#REF!</v>
      </c>
      <c r="G32" s="176" t="e">
        <f>VLOOKUP(A32,#REF!,6,0)</f>
        <v>#REF!</v>
      </c>
      <c r="H32" s="176" t="e">
        <f>SUMIF(#REF!,B32,#REF!)</f>
        <v>#REF!</v>
      </c>
      <c r="I32" s="177" t="e">
        <f t="shared" si="0"/>
        <v>#REF!</v>
      </c>
      <c r="J32" s="178" t="e">
        <f t="shared" si="1"/>
        <v>#REF!</v>
      </c>
      <c r="K32" s="604"/>
      <c r="AJ32" s="27" t="e">
        <f t="shared" si="2"/>
        <v>#REF!</v>
      </c>
      <c r="AM32" s="7"/>
      <c r="AN32" s="7"/>
    </row>
    <row r="33" spans="1:47" s="8" customFormat="1" ht="27.6" customHeight="1" x14ac:dyDescent="0.3">
      <c r="A33" s="22"/>
      <c r="B33" s="226" t="e">
        <f>VLOOKUP(A33,#REF!,2,)</f>
        <v>#REF!</v>
      </c>
      <c r="C33" s="584" t="e">
        <f>VLOOKUP(A33,#REF!,3,)</f>
        <v>#REF!</v>
      </c>
      <c r="D33" s="585"/>
      <c r="E33" s="175" t="e">
        <f>VLOOKUP(A33,#REF!,4,)</f>
        <v>#REF!</v>
      </c>
      <c r="F33" s="176" t="e">
        <f>SUMIF(#REF!,B33,#REF!)</f>
        <v>#REF!</v>
      </c>
      <c r="G33" s="176" t="e">
        <f>VLOOKUP(A33,#REF!,6,0)</f>
        <v>#REF!</v>
      </c>
      <c r="H33" s="176" t="e">
        <f>SUMIF(#REF!,B33,#REF!)</f>
        <v>#REF!</v>
      </c>
      <c r="I33" s="177" t="e">
        <f t="shared" si="0"/>
        <v>#REF!</v>
      </c>
      <c r="J33" s="178" t="e">
        <f t="shared" si="1"/>
        <v>#REF!</v>
      </c>
      <c r="K33" s="604"/>
      <c r="AJ33" s="27" t="e">
        <f t="shared" si="2"/>
        <v>#REF!</v>
      </c>
      <c r="AK33" s="29">
        <f>IFERROR(TRUNC((AG33*AI33),2),"-")</f>
        <v>0</v>
      </c>
      <c r="AM33" s="7"/>
      <c r="AN33" s="7"/>
      <c r="AO33" s="7" t="e">
        <f>SUM(H33:H33)</f>
        <v>#REF!</v>
      </c>
    </row>
    <row r="34" spans="1:47" s="8" customFormat="1" ht="13.95" customHeight="1" x14ac:dyDescent="0.3">
      <c r="A34" s="22"/>
      <c r="B34" s="226" t="e">
        <f>VLOOKUP(A34,#REF!,2,)</f>
        <v>#REF!</v>
      </c>
      <c r="C34" s="584" t="e">
        <f>VLOOKUP(A34,#REF!,3,)</f>
        <v>#REF!</v>
      </c>
      <c r="D34" s="585"/>
      <c r="E34" s="175" t="e">
        <f>VLOOKUP(A34,#REF!,4,)</f>
        <v>#REF!</v>
      </c>
      <c r="F34" s="176" t="e">
        <f>SUMIF(#REF!,B34,#REF!)</f>
        <v>#REF!</v>
      </c>
      <c r="G34" s="176" t="e">
        <f>VLOOKUP(A34,#REF!,6,0)</f>
        <v>#REF!</v>
      </c>
      <c r="H34" s="176" t="e">
        <f>SUMIF(#REF!,B34,#REF!)</f>
        <v>#REF!</v>
      </c>
      <c r="I34" s="177" t="e">
        <f t="shared" si="0"/>
        <v>#REF!</v>
      </c>
      <c r="J34" s="178" t="e">
        <f t="shared" si="1"/>
        <v>#REF!</v>
      </c>
      <c r="K34" s="604"/>
      <c r="AJ34" s="27" t="e">
        <f t="shared" si="2"/>
        <v>#REF!</v>
      </c>
      <c r="AM34" s="7"/>
      <c r="AN34" s="7"/>
    </row>
    <row r="35" spans="1:47" s="8" customFormat="1" ht="42.75" customHeight="1" x14ac:dyDescent="0.3">
      <c r="A35" s="22"/>
      <c r="B35" s="226" t="e">
        <f>VLOOKUP(A35,#REF!,2,)</f>
        <v>#REF!</v>
      </c>
      <c r="C35" s="584" t="e">
        <f>VLOOKUP(A35,#REF!,3,)</f>
        <v>#REF!</v>
      </c>
      <c r="D35" s="585"/>
      <c r="E35" s="175" t="e">
        <f>VLOOKUP(A35,#REF!,4,)</f>
        <v>#REF!</v>
      </c>
      <c r="F35" s="176">
        <v>286.56</v>
      </c>
      <c r="G35" s="176" t="e">
        <f>VLOOKUP(A35,#REF!,6,0)</f>
        <v>#REF!</v>
      </c>
      <c r="H35" s="176" t="e">
        <f>SUMIF(#REF!,B35,#REF!)</f>
        <v>#REF!</v>
      </c>
      <c r="I35" s="177" t="e">
        <f t="shared" si="0"/>
        <v>#REF!</v>
      </c>
      <c r="J35" s="178" t="e">
        <f t="shared" si="1"/>
        <v>#REF!</v>
      </c>
      <c r="K35" s="604"/>
      <c r="AJ35" s="27" t="e">
        <f t="shared" si="2"/>
        <v>#REF!</v>
      </c>
      <c r="AK35" s="29">
        <f>IFERROR(TRUNC((AG35*AI35),2),"-")</f>
        <v>0</v>
      </c>
      <c r="AM35" s="7"/>
      <c r="AN35" s="7"/>
      <c r="AO35" s="7" t="e">
        <f>SUM(H35:H35)</f>
        <v>#REF!</v>
      </c>
    </row>
    <row r="36" spans="1:47" s="8" customFormat="1" ht="27.6" customHeight="1" x14ac:dyDescent="0.3">
      <c r="A36" s="22"/>
      <c r="B36" s="226" t="e">
        <f>VLOOKUP(A36,#REF!,2,)</f>
        <v>#REF!</v>
      </c>
      <c r="C36" s="584" t="e">
        <f>VLOOKUP(A36,#REF!,3,)</f>
        <v>#REF!</v>
      </c>
      <c r="D36" s="585"/>
      <c r="E36" s="175" t="e">
        <f>VLOOKUP(A36,#REF!,4,)</f>
        <v>#REF!</v>
      </c>
      <c r="F36" s="176" t="e">
        <f>SUMIF(#REF!,B36,#REF!)</f>
        <v>#REF!</v>
      </c>
      <c r="G36" s="176" t="e">
        <f>VLOOKUP(A36,#REF!,6,0)</f>
        <v>#REF!</v>
      </c>
      <c r="H36" s="176" t="e">
        <f>SUMIF(#REF!,B36,#REF!)</f>
        <v>#REF!</v>
      </c>
      <c r="I36" s="177" t="e">
        <f t="shared" si="0"/>
        <v>#REF!</v>
      </c>
      <c r="J36" s="178" t="e">
        <f t="shared" si="1"/>
        <v>#REF!</v>
      </c>
      <c r="K36" s="604"/>
      <c r="AJ36" s="28" t="e">
        <f>SUBTOTAL(9,#REF!)</f>
        <v>#REF!</v>
      </c>
      <c r="AM36" s="7" t="s">
        <v>27</v>
      </c>
      <c r="AS36" s="7" t="e">
        <f>#REF!+#REF!</f>
        <v>#REF!</v>
      </c>
    </row>
    <row r="37" spans="1:47" s="8" customFormat="1" ht="27.6" customHeight="1" x14ac:dyDescent="0.3">
      <c r="A37" s="22"/>
      <c r="B37" s="226" t="e">
        <f>VLOOKUP(A37,#REF!,2,)</f>
        <v>#REF!</v>
      </c>
      <c r="C37" s="584" t="e">
        <f>VLOOKUP(A37,#REF!,3,)</f>
        <v>#REF!</v>
      </c>
      <c r="D37" s="585"/>
      <c r="E37" s="175" t="e">
        <f>VLOOKUP(A37,#REF!,4,)</f>
        <v>#REF!</v>
      </c>
      <c r="F37" s="176">
        <v>8.5299999999999994</v>
      </c>
      <c r="G37" s="176" t="e">
        <f>VLOOKUP(A37,#REF!,6,0)</f>
        <v>#REF!</v>
      </c>
      <c r="H37" s="176" t="e">
        <f>SUMIF(#REF!,B37,#REF!)</f>
        <v>#REF!</v>
      </c>
      <c r="I37" s="177" t="e">
        <f t="shared" si="0"/>
        <v>#REF!</v>
      </c>
      <c r="J37" s="178" t="e">
        <f t="shared" si="1"/>
        <v>#REF!</v>
      </c>
      <c r="K37" s="604"/>
      <c r="AJ37" s="28" t="e">
        <f>SUBTOTAL(9,#REF!)</f>
        <v>#REF!</v>
      </c>
      <c r="AM37" s="7" t="s">
        <v>27</v>
      </c>
      <c r="AS37" s="7" t="e">
        <f>#REF!+#REF!</f>
        <v>#REF!</v>
      </c>
    </row>
    <row r="38" spans="1:47" s="8" customFormat="1" ht="41.4" customHeight="1" x14ac:dyDescent="0.3">
      <c r="A38" s="22"/>
      <c r="B38" s="226" t="e">
        <f>VLOOKUP(A38,#REF!,2,)</f>
        <v>#REF!</v>
      </c>
      <c r="C38" s="584" t="e">
        <f>VLOOKUP(A38,#REF!,3,)</f>
        <v>#REF!</v>
      </c>
      <c r="D38" s="585"/>
      <c r="E38" s="175" t="e">
        <f>VLOOKUP(A38,#REF!,4,)</f>
        <v>#REF!</v>
      </c>
      <c r="F38" s="176" t="e">
        <f>SUMIF(#REF!,B38,#REF!)</f>
        <v>#REF!</v>
      </c>
      <c r="G38" s="176" t="e">
        <f>VLOOKUP(A38,#REF!,6,0)</f>
        <v>#REF!</v>
      </c>
      <c r="H38" s="176" t="e">
        <f>SUMIF(#REF!,B38,#REF!)</f>
        <v>#REF!</v>
      </c>
      <c r="I38" s="177" t="e">
        <f t="shared" si="0"/>
        <v>#REF!</v>
      </c>
      <c r="J38" s="178" t="e">
        <f t="shared" si="1"/>
        <v>#REF!</v>
      </c>
      <c r="K38" s="604"/>
      <c r="AJ38" s="27" t="e">
        <f>TRUNC(F38*G38,2)</f>
        <v>#REF!</v>
      </c>
      <c r="AK38" s="29">
        <f>IFERROR(TRUNC((AG38*AI38),2),"-")</f>
        <v>0</v>
      </c>
      <c r="AM38" s="7"/>
      <c r="AN38" s="7"/>
      <c r="AO38" s="7" t="e">
        <f>SUM(H35:H35)</f>
        <v>#REF!</v>
      </c>
    </row>
    <row r="39" spans="1:47" s="8" customFormat="1" ht="45.75" customHeight="1" x14ac:dyDescent="0.3">
      <c r="A39" s="22"/>
      <c r="B39" s="226" t="e">
        <f>VLOOKUP(A39,#REF!,2,)</f>
        <v>#REF!</v>
      </c>
      <c r="C39" s="584" t="e">
        <f>VLOOKUP(A39,#REF!,3,)</f>
        <v>#REF!</v>
      </c>
      <c r="D39" s="585"/>
      <c r="E39" s="175" t="e">
        <f>VLOOKUP(A39,#REF!,4,)</f>
        <v>#REF!</v>
      </c>
      <c r="F39" s="176" t="e">
        <f>SUMIF(#REF!,B39,#REF!)</f>
        <v>#REF!</v>
      </c>
      <c r="G39" s="176" t="e">
        <f>VLOOKUP(A39,#REF!,6,0)</f>
        <v>#REF!</v>
      </c>
      <c r="H39" s="176" t="e">
        <f>SUMIF(#REF!,B39,#REF!)</f>
        <v>#REF!</v>
      </c>
      <c r="I39" s="177" t="e">
        <f t="shared" si="0"/>
        <v>#REF!</v>
      </c>
      <c r="J39" s="178" t="e">
        <f t="shared" si="1"/>
        <v>#REF!</v>
      </c>
      <c r="K39" s="604"/>
      <c r="AJ39" s="27" t="e">
        <f>TRUNC(F39*G39,2)</f>
        <v>#REF!</v>
      </c>
      <c r="AK39" s="29">
        <f>IFERROR(TRUNC((AG39*AI39),2),"-")</f>
        <v>0</v>
      </c>
      <c r="AM39" s="7"/>
      <c r="AN39" s="7"/>
      <c r="AO39" s="7" t="e">
        <f>SUM(H39:H39)</f>
        <v>#REF!</v>
      </c>
    </row>
    <row r="40" spans="1:47" s="8" customFormat="1" ht="55.2" customHeight="1" x14ac:dyDescent="0.3">
      <c r="A40" s="22"/>
      <c r="B40" s="226" t="e">
        <f>VLOOKUP(A40,#REF!,2,)</f>
        <v>#REF!</v>
      </c>
      <c r="C40" s="584" t="e">
        <f>VLOOKUP(A40,#REF!,3,)</f>
        <v>#REF!</v>
      </c>
      <c r="D40" s="585"/>
      <c r="E40" s="175" t="e">
        <f>VLOOKUP(A40,#REF!,4,)</f>
        <v>#REF!</v>
      </c>
      <c r="F40" s="176" t="e">
        <f>SUMIF(#REF!,B40,#REF!)</f>
        <v>#REF!</v>
      </c>
      <c r="G40" s="176" t="e">
        <f>VLOOKUP(A40,#REF!,6,0)</f>
        <v>#REF!</v>
      </c>
      <c r="H40" s="176" t="e">
        <f>SUMIF(#REF!,B40,#REF!)</f>
        <v>#REF!</v>
      </c>
      <c r="I40" s="177" t="e">
        <f t="shared" si="0"/>
        <v>#REF!</v>
      </c>
      <c r="J40" s="178" t="e">
        <f t="shared" si="1"/>
        <v>#REF!</v>
      </c>
      <c r="K40" s="604"/>
      <c r="AJ40" s="28" t="e">
        <f>SUBTOTAL(9,#REF!)</f>
        <v>#REF!</v>
      </c>
      <c r="AM40" s="7" t="s">
        <v>27</v>
      </c>
      <c r="AS40" s="7" t="e">
        <f>#REF!+#REF!</f>
        <v>#REF!</v>
      </c>
    </row>
    <row r="41" spans="1:47" s="8" customFormat="1" ht="41.4" customHeight="1" x14ac:dyDescent="0.3">
      <c r="A41" s="22"/>
      <c r="B41" s="226" t="e">
        <f>VLOOKUP(A41,#REF!,2,)</f>
        <v>#REF!</v>
      </c>
      <c r="C41" s="584" t="e">
        <f>VLOOKUP(A41,#REF!,3,)</f>
        <v>#REF!</v>
      </c>
      <c r="D41" s="585"/>
      <c r="E41" s="175" t="e">
        <f>VLOOKUP(A41,#REF!,4,)</f>
        <v>#REF!</v>
      </c>
      <c r="F41" s="176" t="e">
        <f>SUMIF(#REF!,B41,#REF!)</f>
        <v>#REF!</v>
      </c>
      <c r="G41" s="176" t="e">
        <f>VLOOKUP(A41,#REF!,6,0)</f>
        <v>#REF!</v>
      </c>
      <c r="H41" s="176" t="e">
        <f>SUMIF(#REF!,B41,#REF!)</f>
        <v>#REF!</v>
      </c>
      <c r="I41" s="177" t="e">
        <f t="shared" si="0"/>
        <v>#REF!</v>
      </c>
      <c r="J41" s="178" t="e">
        <f t="shared" si="1"/>
        <v>#REF!</v>
      </c>
      <c r="K41" s="604"/>
      <c r="AJ41" s="27" t="e">
        <f>TRUNC(F41*G41,2)</f>
        <v>#REF!</v>
      </c>
      <c r="AK41" s="29">
        <f>IFERROR(TRUNC((AG41*AI41),2),"-")</f>
        <v>0</v>
      </c>
      <c r="AM41" s="7"/>
      <c r="AN41" s="7"/>
      <c r="AO41" s="7" t="e">
        <f>SUM(H41:H49)</f>
        <v>#REF!</v>
      </c>
    </row>
    <row r="42" spans="1:47" s="8" customFormat="1" ht="42.75" customHeight="1" x14ac:dyDescent="0.3">
      <c r="A42" s="22"/>
      <c r="B42" s="226" t="e">
        <f>VLOOKUP(A42,#REF!,2,)</f>
        <v>#REF!</v>
      </c>
      <c r="C42" s="584" t="e">
        <f>VLOOKUP(A42,#REF!,3,)</f>
        <v>#REF!</v>
      </c>
      <c r="D42" s="585"/>
      <c r="E42" s="175" t="e">
        <f>VLOOKUP(A42,#REF!,4,)</f>
        <v>#REF!</v>
      </c>
      <c r="F42" s="179" t="e">
        <f>SUMIF(#REF!,B42,#REF!)</f>
        <v>#REF!</v>
      </c>
      <c r="G42" s="176" t="e">
        <f>VLOOKUP(A42,#REF!,6,0)</f>
        <v>#REF!</v>
      </c>
      <c r="H42" s="176" t="e">
        <f>SUMIF(#REF!,B42,#REF!)</f>
        <v>#REF!</v>
      </c>
      <c r="I42" s="177" t="e">
        <f t="shared" si="0"/>
        <v>#REF!</v>
      </c>
      <c r="J42" s="178" t="e">
        <f t="shared" si="1"/>
        <v>#REF!</v>
      </c>
      <c r="K42" s="604"/>
      <c r="AJ42" s="152" t="e">
        <f>TRUNC(F42*G42,2)</f>
        <v>#REF!</v>
      </c>
      <c r="AM42" s="7"/>
      <c r="AN42" s="7"/>
    </row>
    <row r="43" spans="1:47" s="8" customFormat="1" ht="37.5" customHeight="1" x14ac:dyDescent="0.3">
      <c r="A43" s="22"/>
      <c r="B43" s="226" t="e">
        <f>VLOOKUP(A43,#REF!,2,)</f>
        <v>#REF!</v>
      </c>
      <c r="C43" s="584" t="e">
        <f>VLOOKUP(A43,#REF!,3,)</f>
        <v>#REF!</v>
      </c>
      <c r="D43" s="585"/>
      <c r="E43" s="175" t="e">
        <f>VLOOKUP(A43,#REF!,4,)</f>
        <v>#REF!</v>
      </c>
      <c r="F43" s="176" t="e">
        <f>SUMIF(#REF!,B43,#REF!)</f>
        <v>#REF!</v>
      </c>
      <c r="G43" s="176" t="e">
        <f>VLOOKUP(A43,#REF!,6,0)</f>
        <v>#REF!</v>
      </c>
      <c r="H43" s="176" t="e">
        <f>SUMIF(#REF!,B43,#REF!)</f>
        <v>#REF!</v>
      </c>
      <c r="I43" s="177" t="e">
        <f t="shared" si="0"/>
        <v>#REF!</v>
      </c>
      <c r="J43" s="178" t="e">
        <f t="shared" si="1"/>
        <v>#REF!</v>
      </c>
      <c r="K43" s="604"/>
      <c r="AJ43" s="27" t="e">
        <f>TRUNC(F43*G43,2)</f>
        <v>#REF!</v>
      </c>
      <c r="AK43" s="29">
        <f>IFERROR(TRUNC((AG43*AI43),2),"-")</f>
        <v>0</v>
      </c>
      <c r="AM43" s="7"/>
      <c r="AN43" s="7"/>
      <c r="AO43" s="7" t="e">
        <f>SUM(H43:H43)</f>
        <v>#REF!</v>
      </c>
    </row>
    <row r="44" spans="1:47" s="8" customFormat="1" ht="30" customHeight="1" x14ac:dyDescent="0.3">
      <c r="A44" s="22"/>
      <c r="B44" s="226" t="e">
        <f>VLOOKUP(A44,#REF!,2,)</f>
        <v>#REF!</v>
      </c>
      <c r="C44" s="584" t="e">
        <f>VLOOKUP(A44,#REF!,3,)</f>
        <v>#REF!</v>
      </c>
      <c r="D44" s="585"/>
      <c r="E44" s="175" t="e">
        <f>VLOOKUP(A44,#REF!,4,)</f>
        <v>#REF!</v>
      </c>
      <c r="F44" s="176" t="e">
        <f>SUMIF(#REF!,B44,#REF!)</f>
        <v>#REF!</v>
      </c>
      <c r="G44" s="176" t="e">
        <f>VLOOKUP(A44,#REF!,6,0)</f>
        <v>#REF!</v>
      </c>
      <c r="H44" s="176" t="e">
        <f>SUMIF(#REF!,B44,#REF!)</f>
        <v>#REF!</v>
      </c>
      <c r="I44" s="177" t="e">
        <f t="shared" si="0"/>
        <v>#REF!</v>
      </c>
      <c r="J44" s="178" t="e">
        <f t="shared" si="1"/>
        <v>#REF!</v>
      </c>
      <c r="K44" s="604"/>
      <c r="AJ44" s="28" t="e">
        <f>SUBTOTAL(9,#REF!)</f>
        <v>#REF!</v>
      </c>
      <c r="AM44" s="7" t="s">
        <v>27</v>
      </c>
      <c r="AS44" s="7" t="e">
        <f>#REF!+#REF!</f>
        <v>#REF!</v>
      </c>
    </row>
    <row r="45" spans="1:47" s="8" customFormat="1" ht="30" customHeight="1" x14ac:dyDescent="0.3">
      <c r="A45" s="22"/>
      <c r="B45" s="226" t="e">
        <f>VLOOKUP(A45,#REF!,2,)</f>
        <v>#REF!</v>
      </c>
      <c r="C45" s="584" t="e">
        <f>VLOOKUP(A45,#REF!,3,)</f>
        <v>#REF!</v>
      </c>
      <c r="D45" s="585"/>
      <c r="E45" s="175" t="e">
        <f>VLOOKUP(A45,#REF!,4,)</f>
        <v>#REF!</v>
      </c>
      <c r="F45" s="176" t="e">
        <f>SUMIF(#REF!,B45,#REF!)</f>
        <v>#REF!</v>
      </c>
      <c r="G45" s="176" t="e">
        <f>VLOOKUP(A45,#REF!,6,0)</f>
        <v>#REF!</v>
      </c>
      <c r="H45" s="176" t="e">
        <f>SUMIF(#REF!,B45,#REF!)</f>
        <v>#REF!</v>
      </c>
      <c r="I45" s="177" t="e">
        <f t="shared" si="0"/>
        <v>#REF!</v>
      </c>
      <c r="J45" s="178" t="e">
        <f t="shared" si="1"/>
        <v>#REF!</v>
      </c>
      <c r="K45" s="604"/>
      <c r="AJ45" s="28" t="e">
        <f>SUBTOTAL(9,#REF!)</f>
        <v>#REF!</v>
      </c>
      <c r="AM45" s="7" t="s">
        <v>27</v>
      </c>
      <c r="AS45" s="7" t="e">
        <f>#REF!+#REF!</f>
        <v>#REF!</v>
      </c>
    </row>
    <row r="46" spans="1:47" s="8" customFormat="1" ht="38.25" customHeight="1" x14ac:dyDescent="0.3">
      <c r="A46" s="22"/>
      <c r="B46" s="226" t="e">
        <f>VLOOKUP(A46,#REF!,2,)</f>
        <v>#REF!</v>
      </c>
      <c r="C46" s="584" t="e">
        <f>VLOOKUP(A46,#REF!,3,)</f>
        <v>#REF!</v>
      </c>
      <c r="D46" s="585"/>
      <c r="E46" s="175" t="e">
        <f>VLOOKUP(A46,#REF!,4,)</f>
        <v>#REF!</v>
      </c>
      <c r="F46" s="176" t="e">
        <f>SUMIF(#REF!,B46,#REF!)</f>
        <v>#REF!</v>
      </c>
      <c r="G46" s="176" t="e">
        <f>VLOOKUP(A46,#REF!,6,0)</f>
        <v>#REF!</v>
      </c>
      <c r="H46" s="176" t="e">
        <f>SUMIF(#REF!,B46,#REF!)</f>
        <v>#REF!</v>
      </c>
      <c r="I46" s="177" t="e">
        <f t="shared" si="0"/>
        <v>#REF!</v>
      </c>
      <c r="J46" s="178" t="e">
        <f t="shared" si="1"/>
        <v>#REF!</v>
      </c>
      <c r="K46" s="604"/>
      <c r="AJ46" s="27" t="e">
        <f>TRUNC(F46*G46,2)</f>
        <v>#REF!</v>
      </c>
      <c r="AK46" s="29">
        <f>IFERROR(TRUNC((AG46*AI46),2),"-")</f>
        <v>0</v>
      </c>
      <c r="AM46" s="7"/>
      <c r="AN46" s="7"/>
      <c r="AO46" s="7" t="e">
        <f>SUM(H18:H20)</f>
        <v>#REF!</v>
      </c>
    </row>
    <row r="47" spans="1:47" s="8" customFormat="1" ht="13.95" customHeight="1" x14ac:dyDescent="0.3">
      <c r="A47" s="22"/>
      <c r="B47" s="226" t="e">
        <f>VLOOKUP(A47,#REF!,2,)</f>
        <v>#REF!</v>
      </c>
      <c r="C47" s="584" t="e">
        <f>VLOOKUP(A47,#REF!,3,)</f>
        <v>#REF!</v>
      </c>
      <c r="D47" s="585"/>
      <c r="E47" s="175" t="e">
        <f>VLOOKUP(A47,#REF!,4,)</f>
        <v>#REF!</v>
      </c>
      <c r="F47" s="176" t="e">
        <f>SUMIF(#REF!,B47,#REF!)</f>
        <v>#REF!</v>
      </c>
      <c r="G47" s="176" t="e">
        <f>VLOOKUP(A47,#REF!,6,0)</f>
        <v>#REF!</v>
      </c>
      <c r="H47" s="176" t="e">
        <f>SUMIF(#REF!,B47,#REF!)</f>
        <v>#REF!</v>
      </c>
      <c r="I47" s="177" t="e">
        <f t="shared" si="0"/>
        <v>#REF!</v>
      </c>
      <c r="J47" s="178" t="e">
        <f t="shared" si="1"/>
        <v>#REF!</v>
      </c>
      <c r="K47" s="604"/>
      <c r="AJ47" s="21" t="e">
        <f>SUBTOTAL(9,AJ48:AJ138)</f>
        <v>#REF!</v>
      </c>
      <c r="AL47" s="7">
        <v>2555473.2199999997</v>
      </c>
      <c r="AM47" s="7"/>
      <c r="AS47" s="7" t="e">
        <f>#REF!+#REF!+#REF!+#REF!+#REF!+#REF!</f>
        <v>#REF!</v>
      </c>
      <c r="AU47" s="7" t="e">
        <f>AS47+#REF!+#REF!</f>
        <v>#REF!</v>
      </c>
    </row>
    <row r="48" spans="1:47" s="8" customFormat="1" ht="13.95" customHeight="1" x14ac:dyDescent="0.3">
      <c r="A48" s="22"/>
      <c r="B48" s="226" t="e">
        <f>VLOOKUP(A48,#REF!,2,)</f>
        <v>#REF!</v>
      </c>
      <c r="C48" s="584" t="e">
        <f>VLOOKUP(A48,#REF!,3,)</f>
        <v>#REF!</v>
      </c>
      <c r="D48" s="585"/>
      <c r="E48" s="175" t="e">
        <f>VLOOKUP(A48,#REF!,4,)</f>
        <v>#REF!</v>
      </c>
      <c r="F48" s="176" t="e">
        <f>SUMIF(#REF!,B48,#REF!)</f>
        <v>#REF!</v>
      </c>
      <c r="G48" s="176" t="e">
        <f>VLOOKUP(A48,#REF!,6,0)</f>
        <v>#REF!</v>
      </c>
      <c r="H48" s="176" t="e">
        <f>SUMIF(#REF!,B48,#REF!)</f>
        <v>#REF!</v>
      </c>
      <c r="I48" s="177" t="e">
        <f t="shared" si="0"/>
        <v>#REF!</v>
      </c>
      <c r="J48" s="178" t="e">
        <f t="shared" si="1"/>
        <v>#REF!</v>
      </c>
      <c r="K48" s="604"/>
      <c r="AJ48" s="27" t="e">
        <f>TRUNC(F48*G48,2)</f>
        <v>#REF!</v>
      </c>
      <c r="AM48" s="7"/>
      <c r="AN48" s="7"/>
    </row>
    <row r="49" spans="1:47" s="8" customFormat="1" ht="27.6" customHeight="1" x14ac:dyDescent="0.3">
      <c r="A49" s="22"/>
      <c r="B49" s="226" t="e">
        <f>VLOOKUP(A49,#REF!,2,)</f>
        <v>#REF!</v>
      </c>
      <c r="C49" s="584" t="e">
        <f>VLOOKUP(A49,#REF!,3,)</f>
        <v>#REF!</v>
      </c>
      <c r="D49" s="585"/>
      <c r="E49" s="175" t="e">
        <f>VLOOKUP(A49,#REF!,4,)</f>
        <v>#REF!</v>
      </c>
      <c r="F49" s="176" t="e">
        <f>SUMIF(#REF!,B49,#REF!)</f>
        <v>#REF!</v>
      </c>
      <c r="G49" s="176" t="e">
        <f>VLOOKUP(A49,#REF!,6,0)</f>
        <v>#REF!</v>
      </c>
      <c r="H49" s="176" t="e">
        <f>SUMIF(#REF!,B49,#REF!)</f>
        <v>#REF!</v>
      </c>
      <c r="I49" s="177" t="e">
        <f t="shared" si="0"/>
        <v>#REF!</v>
      </c>
      <c r="J49" s="178" t="e">
        <f t="shared" si="1"/>
        <v>#REF!</v>
      </c>
      <c r="K49" s="604"/>
      <c r="AJ49" s="27" t="e">
        <f>TRUNC(F49*G49,2)</f>
        <v>#REF!</v>
      </c>
      <c r="AK49" s="29">
        <f>IFERROR(TRUNC((AG49*AI49),2),"-")</f>
        <v>0</v>
      </c>
      <c r="AM49" s="7"/>
      <c r="AN49" s="7"/>
      <c r="AO49" s="7" t="e">
        <f>SUM(H49:H49)</f>
        <v>#REF!</v>
      </c>
    </row>
    <row r="50" spans="1:47" s="8" customFormat="1" ht="27.6" customHeight="1" x14ac:dyDescent="0.3">
      <c r="A50" s="22"/>
      <c r="B50" s="226" t="e">
        <f>VLOOKUP(A50,#REF!,2,)</f>
        <v>#REF!</v>
      </c>
      <c r="C50" s="584" t="e">
        <f>VLOOKUP(A50,#REF!,3,)</f>
        <v>#REF!</v>
      </c>
      <c r="D50" s="585"/>
      <c r="E50" s="175" t="e">
        <f>VLOOKUP(A50,#REF!,4,)</f>
        <v>#REF!</v>
      </c>
      <c r="F50" s="176" t="e">
        <f>SUMIF(#REF!,B50,#REF!)</f>
        <v>#REF!</v>
      </c>
      <c r="G50" s="176" t="e">
        <f>VLOOKUP(A50,#REF!,6,0)</f>
        <v>#REF!</v>
      </c>
      <c r="H50" s="176" t="e">
        <f>SUMIF(#REF!,B50,#REF!)</f>
        <v>#REF!</v>
      </c>
      <c r="I50" s="177" t="e">
        <f t="shared" si="0"/>
        <v>#REF!</v>
      </c>
      <c r="J50" s="178" t="e">
        <f t="shared" si="1"/>
        <v>#REF!</v>
      </c>
      <c r="K50" s="604"/>
      <c r="AJ50" s="28" t="e">
        <f>SUBTOTAL(9,#REF!)</f>
        <v>#REF!</v>
      </c>
      <c r="AM50" s="7" t="s">
        <v>27</v>
      </c>
      <c r="AS50" s="7" t="e">
        <f>#REF!+#REF!</f>
        <v>#REF!</v>
      </c>
    </row>
    <row r="51" spans="1:47" s="8" customFormat="1" ht="34.5" customHeight="1" x14ac:dyDescent="0.3">
      <c r="A51" s="22"/>
      <c r="B51" s="226" t="e">
        <f>VLOOKUP(A51,#REF!,2,)</f>
        <v>#REF!</v>
      </c>
      <c r="C51" s="584" t="e">
        <f>VLOOKUP(A51,#REF!,3,)</f>
        <v>#REF!</v>
      </c>
      <c r="D51" s="585"/>
      <c r="E51" s="175" t="e">
        <f>VLOOKUP(A51,#REF!,4,)</f>
        <v>#REF!</v>
      </c>
      <c r="F51" s="176" t="e">
        <f>SUMIF(#REF!,B51,#REF!)</f>
        <v>#REF!</v>
      </c>
      <c r="G51" s="176" t="e">
        <f>VLOOKUP(A51,#REF!,6,0)</f>
        <v>#REF!</v>
      </c>
      <c r="H51" s="176" t="e">
        <f>SUMIF(#REF!,B51,#REF!)</f>
        <v>#REF!</v>
      </c>
      <c r="I51" s="177" t="e">
        <f t="shared" si="0"/>
        <v>#REF!</v>
      </c>
      <c r="J51" s="178" t="e">
        <f t="shared" si="1"/>
        <v>#REF!</v>
      </c>
      <c r="K51" s="604"/>
      <c r="AJ51" s="27" t="e">
        <f>TRUNC(F51*G51,2)</f>
        <v>#REF!</v>
      </c>
      <c r="AK51" s="29">
        <f>IFERROR(TRUNC((AG51*AI51),2),"-")</f>
        <v>0</v>
      </c>
      <c r="AM51" s="7"/>
      <c r="AN51" s="7"/>
      <c r="AO51" s="7" t="e">
        <f>SUM(H51:H51)</f>
        <v>#REF!</v>
      </c>
    </row>
    <row r="52" spans="1:47" s="8" customFormat="1" ht="29.25" customHeight="1" x14ac:dyDescent="0.3">
      <c r="A52" s="22"/>
      <c r="B52" s="226" t="e">
        <f>VLOOKUP(A52,#REF!,2,)</f>
        <v>#REF!</v>
      </c>
      <c r="C52" s="584" t="e">
        <f>VLOOKUP(A52,#REF!,3,)</f>
        <v>#REF!</v>
      </c>
      <c r="D52" s="585"/>
      <c r="E52" s="175" t="e">
        <f>VLOOKUP(A52,#REF!,4,)</f>
        <v>#REF!</v>
      </c>
      <c r="F52" s="176" t="e">
        <f>SUMIF(#REF!,B52,#REF!)</f>
        <v>#REF!</v>
      </c>
      <c r="G52" s="176" t="e">
        <f>VLOOKUP(A52,#REF!,6,0)</f>
        <v>#REF!</v>
      </c>
      <c r="H52" s="176" t="e">
        <f>SUMIF(#REF!,B52,#REF!)</f>
        <v>#REF!</v>
      </c>
      <c r="I52" s="177" t="e">
        <f t="shared" si="0"/>
        <v>#REF!</v>
      </c>
      <c r="J52" s="178" t="e">
        <f t="shared" si="1"/>
        <v>#REF!</v>
      </c>
      <c r="K52" s="604"/>
      <c r="AJ52" s="27" t="e">
        <f>TRUNC(F52*G52,2)</f>
        <v>#REF!</v>
      </c>
      <c r="AK52" s="29">
        <f>IFERROR(TRUNC((AG52*AI52),2),"-")</f>
        <v>0</v>
      </c>
      <c r="AM52" s="7"/>
      <c r="AN52" s="7"/>
      <c r="AO52" s="7" t="e">
        <f>SUM(H52:H52)</f>
        <v>#REF!</v>
      </c>
    </row>
    <row r="53" spans="1:47" s="8" customFormat="1" ht="13.95" customHeight="1" x14ac:dyDescent="0.3">
      <c r="A53" s="22"/>
      <c r="B53" s="226" t="e">
        <f>VLOOKUP(A53,#REF!,2,)</f>
        <v>#REF!</v>
      </c>
      <c r="C53" s="584" t="e">
        <f>VLOOKUP(A53,#REF!,3,)</f>
        <v>#REF!</v>
      </c>
      <c r="D53" s="585"/>
      <c r="E53" s="175" t="e">
        <f>VLOOKUP(A53,#REF!,4,)</f>
        <v>#REF!</v>
      </c>
      <c r="F53" s="176" t="e">
        <f>SUMIF(#REF!,B53,#REF!)</f>
        <v>#REF!</v>
      </c>
      <c r="G53" s="176" t="e">
        <f>VLOOKUP(A53,#REF!,6,0)</f>
        <v>#REF!</v>
      </c>
      <c r="H53" s="176" t="e">
        <f>SUMIF(#REF!,B53,#REF!)</f>
        <v>#REF!</v>
      </c>
      <c r="I53" s="177" t="e">
        <f t="shared" si="0"/>
        <v>#REF!</v>
      </c>
      <c r="J53" s="178" t="e">
        <f t="shared" si="1"/>
        <v>#REF!</v>
      </c>
      <c r="K53" s="604"/>
      <c r="AJ53" s="28" t="e">
        <f>SUBTOTAL(9,#REF!)</f>
        <v>#REF!</v>
      </c>
      <c r="AM53" s="7" t="s">
        <v>27</v>
      </c>
      <c r="AS53" s="7" t="e">
        <f>#REF!+#REF!</f>
        <v>#REF!</v>
      </c>
    </row>
    <row r="54" spans="1:47" s="8" customFormat="1" ht="27" customHeight="1" x14ac:dyDescent="0.3">
      <c r="A54" s="22"/>
      <c r="B54" s="226" t="e">
        <f>VLOOKUP(A54,#REF!,2,)</f>
        <v>#REF!</v>
      </c>
      <c r="C54" s="584" t="e">
        <f>VLOOKUP(A54,#REF!,3,)</f>
        <v>#REF!</v>
      </c>
      <c r="D54" s="585"/>
      <c r="E54" s="175" t="e">
        <f>VLOOKUP(A54,#REF!,4,)</f>
        <v>#REF!</v>
      </c>
      <c r="F54" s="176" t="e">
        <f>SUMIF(#REF!,B54,#REF!)</f>
        <v>#REF!</v>
      </c>
      <c r="G54" s="176" t="e">
        <f>VLOOKUP(A54,#REF!,6,0)</f>
        <v>#REF!</v>
      </c>
      <c r="H54" s="176" t="e">
        <f>SUMIF(#REF!,B54,#REF!)</f>
        <v>#REF!</v>
      </c>
      <c r="I54" s="177" t="e">
        <f t="shared" si="0"/>
        <v>#REF!</v>
      </c>
      <c r="J54" s="178" t="e">
        <f t="shared" si="1"/>
        <v>#REF!</v>
      </c>
      <c r="K54" s="604"/>
      <c r="AJ54" s="27" t="e">
        <f>TRUNC(F54*G54,2)</f>
        <v>#REF!</v>
      </c>
      <c r="AK54" s="29">
        <f>IFERROR(TRUNC((AG54*AI54),2),"-")</f>
        <v>0</v>
      </c>
      <c r="AM54" s="7"/>
      <c r="AN54" s="7"/>
      <c r="AO54" s="7" t="e">
        <f>SUM(H54:H54)</f>
        <v>#REF!</v>
      </c>
    </row>
    <row r="55" spans="1:47" s="8" customFormat="1" ht="32.25" customHeight="1" x14ac:dyDescent="0.3">
      <c r="A55" s="22"/>
      <c r="B55" s="226" t="e">
        <f>VLOOKUP(A55,#REF!,2,)</f>
        <v>#REF!</v>
      </c>
      <c r="C55" s="584" t="e">
        <f>VLOOKUP(A55,#REF!,3,)</f>
        <v>#REF!</v>
      </c>
      <c r="D55" s="585"/>
      <c r="E55" s="175" t="e">
        <f>VLOOKUP(A55,#REF!,4,)</f>
        <v>#REF!</v>
      </c>
      <c r="F55" s="176" t="e">
        <f>SUMIF(#REF!,B55,#REF!)</f>
        <v>#REF!</v>
      </c>
      <c r="G55" s="176" t="e">
        <f>VLOOKUP(A55,#REF!,6,0)</f>
        <v>#REF!</v>
      </c>
      <c r="H55" s="176" t="e">
        <f>SUMIF(#REF!,B55,#REF!)</f>
        <v>#REF!</v>
      </c>
      <c r="I55" s="177" t="e">
        <f t="shared" si="0"/>
        <v>#REF!</v>
      </c>
      <c r="J55" s="178" t="e">
        <f t="shared" si="1"/>
        <v>#REF!</v>
      </c>
      <c r="K55" s="605" t="s">
        <v>70</v>
      </c>
      <c r="AJ55" s="21" t="e">
        <f>SUBTOTAL(9,AJ34:AJ138)</f>
        <v>#REF!</v>
      </c>
      <c r="AL55" s="7">
        <v>2555473.2199999997</v>
      </c>
      <c r="AM55" s="7"/>
      <c r="AS55" s="7" t="e">
        <f>#REF!+#REF!+#REF!+#REF!+#REF!+#REF!</f>
        <v>#REF!</v>
      </c>
      <c r="AU55" s="7" t="e">
        <f>AS55+#REF!+#REF!</f>
        <v>#REF!</v>
      </c>
    </row>
    <row r="56" spans="1:47" s="8" customFormat="1" ht="27.6" customHeight="1" x14ac:dyDescent="0.3">
      <c r="A56" s="22"/>
      <c r="B56" s="226" t="e">
        <f>VLOOKUP(A56,#REF!,2,)</f>
        <v>#REF!</v>
      </c>
      <c r="C56" s="584" t="e">
        <f>VLOOKUP(A56,#REF!,3,)</f>
        <v>#REF!</v>
      </c>
      <c r="D56" s="585"/>
      <c r="E56" s="175" t="e">
        <f>VLOOKUP(A56,#REF!,4,)</f>
        <v>#REF!</v>
      </c>
      <c r="F56" s="176" t="e">
        <f>SUMIF(#REF!,B56,#REF!)</f>
        <v>#REF!</v>
      </c>
      <c r="G56" s="176" t="e">
        <f>VLOOKUP(A56,#REF!,6,0)</f>
        <v>#REF!</v>
      </c>
      <c r="H56" s="176" t="e">
        <f>SUMIF(#REF!,B56,#REF!)</f>
        <v>#REF!</v>
      </c>
      <c r="I56" s="177" t="e">
        <f t="shared" si="0"/>
        <v>#REF!</v>
      </c>
      <c r="J56" s="178" t="e">
        <f t="shared" si="1"/>
        <v>#REF!</v>
      </c>
      <c r="K56" s="605"/>
      <c r="AJ56" s="21" t="e">
        <f ca="1">SUBTOTAL(9,AJ56:AJ138)</f>
        <v>#N/A</v>
      </c>
      <c r="AL56" s="7">
        <v>2555473.2199999997</v>
      </c>
      <c r="AM56" s="7"/>
      <c r="AS56" s="7" t="e">
        <f>#REF!+#REF!+#REF!+#REF!+#REF!+#REF!</f>
        <v>#REF!</v>
      </c>
      <c r="AU56" s="7" t="e">
        <f>AS56+#REF!+#REF!</f>
        <v>#REF!</v>
      </c>
    </row>
    <row r="57" spans="1:47" s="8" customFormat="1" ht="25.5" customHeight="1" x14ac:dyDescent="0.3">
      <c r="A57" s="22"/>
      <c r="B57" s="226" t="e">
        <f>VLOOKUP(A57,#REF!,2,)</f>
        <v>#REF!</v>
      </c>
      <c r="C57" s="584" t="e">
        <f>VLOOKUP(A57,#REF!,3,)</f>
        <v>#REF!</v>
      </c>
      <c r="D57" s="585"/>
      <c r="E57" s="175" t="e">
        <f>VLOOKUP(A57,#REF!,4,)</f>
        <v>#REF!</v>
      </c>
      <c r="F57" s="176" t="e">
        <f>SUMIF(#REF!,B57,#REF!)</f>
        <v>#REF!</v>
      </c>
      <c r="G57" s="176" t="e">
        <f>VLOOKUP(A57,#REF!,6,0)</f>
        <v>#REF!</v>
      </c>
      <c r="H57" s="176" t="e">
        <f>SUMIF(#REF!,B57,#REF!)</f>
        <v>#REF!</v>
      </c>
      <c r="I57" s="177" t="e">
        <f t="shared" si="0"/>
        <v>#REF!</v>
      </c>
      <c r="J57" s="178" t="e">
        <f t="shared" si="1"/>
        <v>#REF!</v>
      </c>
      <c r="K57" s="605"/>
      <c r="AJ57" s="27" t="e">
        <f>TRUNC(F57*G57,2)</f>
        <v>#REF!</v>
      </c>
      <c r="AK57" s="29">
        <f>IFERROR(TRUNC((AG57*AI57),2),"-")</f>
        <v>0</v>
      </c>
      <c r="AM57" s="7"/>
      <c r="AN57" s="7"/>
      <c r="AO57" s="7" t="e">
        <f>SUM(H57:H57)</f>
        <v>#REF!</v>
      </c>
    </row>
    <row r="58" spans="1:47" s="8" customFormat="1" ht="55.5" customHeight="1" x14ac:dyDescent="0.3">
      <c r="A58" s="22"/>
      <c r="B58" s="226" t="e">
        <f>VLOOKUP(A58,#REF!,2,)</f>
        <v>#REF!</v>
      </c>
      <c r="C58" s="584" t="e">
        <f>VLOOKUP(A58,#REF!,3,)</f>
        <v>#REF!</v>
      </c>
      <c r="D58" s="585"/>
      <c r="E58" s="175" t="e">
        <f>VLOOKUP(A58,#REF!,4,)</f>
        <v>#REF!</v>
      </c>
      <c r="F58" s="176" t="e">
        <f>SUMIF(#REF!,B58,#REF!)</f>
        <v>#REF!</v>
      </c>
      <c r="G58" s="176" t="e">
        <f>VLOOKUP(A58,#REF!,6,0)</f>
        <v>#REF!</v>
      </c>
      <c r="H58" s="176" t="e">
        <f>SUMIF(#REF!,B58,#REF!)</f>
        <v>#REF!</v>
      </c>
      <c r="I58" s="177" t="e">
        <f t="shared" si="0"/>
        <v>#REF!</v>
      </c>
      <c r="J58" s="178" t="e">
        <f t="shared" si="1"/>
        <v>#REF!</v>
      </c>
      <c r="K58" s="605"/>
      <c r="AJ58" s="27" t="e">
        <f>TRUNC(F58*G58,2)</f>
        <v>#REF!</v>
      </c>
      <c r="AK58" s="29">
        <f>IFERROR(TRUNC((AG58*AI58),2),"-")</f>
        <v>0</v>
      </c>
      <c r="AM58" s="7"/>
      <c r="AN58" s="7"/>
      <c r="AO58" s="7" t="e">
        <f>SUM(H58:H58)</f>
        <v>#REF!</v>
      </c>
    </row>
    <row r="59" spans="1:47" s="8" customFormat="1" ht="41.4" customHeight="1" x14ac:dyDescent="0.3">
      <c r="A59" s="22"/>
      <c r="B59" s="226" t="e">
        <f>VLOOKUP(A59,#REF!,2,)</f>
        <v>#REF!</v>
      </c>
      <c r="C59" s="584" t="e">
        <f>VLOOKUP(A59,#REF!,3,)</f>
        <v>#REF!</v>
      </c>
      <c r="D59" s="585"/>
      <c r="E59" s="175" t="e">
        <f>VLOOKUP(A59,#REF!,4,)</f>
        <v>#REF!</v>
      </c>
      <c r="F59" s="176" t="e">
        <f>SUMIF(#REF!,B59,#REF!)</f>
        <v>#REF!</v>
      </c>
      <c r="G59" s="176" t="e">
        <f>VLOOKUP(A59,#REF!,6,0)</f>
        <v>#REF!</v>
      </c>
      <c r="H59" s="176" t="e">
        <f>SUMIF(#REF!,B59,#REF!)</f>
        <v>#REF!</v>
      </c>
      <c r="I59" s="177" t="e">
        <f t="shared" si="0"/>
        <v>#REF!</v>
      </c>
      <c r="J59" s="178" t="e">
        <f t="shared" si="1"/>
        <v>#REF!</v>
      </c>
      <c r="K59" s="605"/>
      <c r="AJ59" s="27" t="e">
        <f>TRUNC(F59*G59,2)</f>
        <v>#REF!</v>
      </c>
      <c r="AK59" s="29">
        <f>IFERROR(TRUNC((AG59*AI59),2),"-")</f>
        <v>0</v>
      </c>
      <c r="AM59" s="7"/>
      <c r="AN59" s="7"/>
      <c r="AO59" s="7" t="e">
        <f>SUM(H59:H59)</f>
        <v>#REF!</v>
      </c>
    </row>
    <row r="60" spans="1:47" s="8" customFormat="1" ht="30" customHeight="1" x14ac:dyDescent="0.3">
      <c r="A60" s="22"/>
      <c r="B60" s="226" t="e">
        <f>VLOOKUP(A60,#REF!,2,)</f>
        <v>#REF!</v>
      </c>
      <c r="C60" s="584" t="e">
        <f>VLOOKUP(A60,#REF!,3,)</f>
        <v>#REF!</v>
      </c>
      <c r="D60" s="585"/>
      <c r="E60" s="175" t="e">
        <f>VLOOKUP(A60,#REF!,4,)</f>
        <v>#REF!</v>
      </c>
      <c r="F60" s="176" t="e">
        <f>SUMIF(#REF!,B60,#REF!)</f>
        <v>#REF!</v>
      </c>
      <c r="G60" s="176" t="e">
        <f>VLOOKUP(A60,#REF!,6,0)</f>
        <v>#REF!</v>
      </c>
      <c r="H60" s="176" t="e">
        <f>SUMIF(#REF!,B60,#REF!)</f>
        <v>#REF!</v>
      </c>
      <c r="I60" s="177" t="e">
        <f t="shared" si="0"/>
        <v>#REF!</v>
      </c>
      <c r="J60" s="178" t="e">
        <f t="shared" si="1"/>
        <v>#REF!</v>
      </c>
      <c r="K60" s="605"/>
      <c r="AJ60" s="27" t="e">
        <f>TRUNC(F60*G60,2)</f>
        <v>#REF!</v>
      </c>
      <c r="AM60" s="7"/>
      <c r="AN60" s="7"/>
    </row>
    <row r="61" spans="1:47" s="8" customFormat="1" ht="27.6" customHeight="1" x14ac:dyDescent="0.3">
      <c r="A61" s="22"/>
      <c r="B61" s="226" t="e">
        <f>VLOOKUP(A61,#REF!,2,)</f>
        <v>#REF!</v>
      </c>
      <c r="C61" s="584" t="e">
        <f>VLOOKUP(A61,#REF!,3,)</f>
        <v>#REF!</v>
      </c>
      <c r="D61" s="585"/>
      <c r="E61" s="175" t="e">
        <f>VLOOKUP(A61,#REF!,4,)</f>
        <v>#REF!</v>
      </c>
      <c r="F61" s="176" t="e">
        <f>SUMIF(#REF!,B61,#REF!)</f>
        <v>#REF!</v>
      </c>
      <c r="G61" s="176" t="e">
        <f>VLOOKUP(A61,#REF!,6,0)</f>
        <v>#REF!</v>
      </c>
      <c r="H61" s="176" t="e">
        <f>SUMIF(#REF!,B61,#REF!)</f>
        <v>#REF!</v>
      </c>
      <c r="I61" s="177" t="e">
        <f t="shared" si="0"/>
        <v>#REF!</v>
      </c>
      <c r="J61" s="178" t="e">
        <f t="shared" si="1"/>
        <v>#REF!</v>
      </c>
      <c r="K61" s="605"/>
      <c r="AJ61" s="21" t="e">
        <f>SUBTOTAL(9,AJ60:AJ138)</f>
        <v>#REF!</v>
      </c>
      <c r="AL61" s="7">
        <v>2555473.2199999997</v>
      </c>
      <c r="AM61" s="7"/>
      <c r="AS61" s="7" t="e">
        <f>#REF!+#REF!+#REF!+#REF!+#REF!+#REF!</f>
        <v>#REF!</v>
      </c>
      <c r="AU61" s="7" t="e">
        <f>AS61+#REF!+#REF!</f>
        <v>#REF!</v>
      </c>
    </row>
    <row r="62" spans="1:47" s="8" customFormat="1" ht="27.6" customHeight="1" x14ac:dyDescent="0.3">
      <c r="A62" s="22"/>
      <c r="B62" s="226" t="e">
        <f>VLOOKUP(A62,#REF!,2,)</f>
        <v>#REF!</v>
      </c>
      <c r="C62" s="584" t="e">
        <f>VLOOKUP(A62,#REF!,3,)</f>
        <v>#REF!</v>
      </c>
      <c r="D62" s="585"/>
      <c r="E62" s="175" t="e">
        <f>VLOOKUP(A62,#REF!,4,)</f>
        <v>#REF!</v>
      </c>
      <c r="F62" s="176" t="e">
        <f>SUMIF(#REF!,B62,#REF!)</f>
        <v>#REF!</v>
      </c>
      <c r="G62" s="176" t="e">
        <f>VLOOKUP(A62,#REF!,6,0)</f>
        <v>#REF!</v>
      </c>
      <c r="H62" s="176" t="e">
        <f>SUMIF(#REF!,B62,#REF!)</f>
        <v>#REF!</v>
      </c>
      <c r="I62" s="177" t="e">
        <f t="shared" si="0"/>
        <v>#REF!</v>
      </c>
      <c r="J62" s="178" t="e">
        <f t="shared" si="1"/>
        <v>#REF!</v>
      </c>
      <c r="K62" s="605"/>
      <c r="AJ62" s="27" t="e">
        <f>TRUNC(F62*G62,2)</f>
        <v>#REF!</v>
      </c>
      <c r="AK62" s="29">
        <f>IFERROR(TRUNC((AG62*AI62),2),"-")</f>
        <v>0</v>
      </c>
      <c r="AM62" s="7"/>
      <c r="AN62" s="7"/>
      <c r="AO62" s="7" t="e">
        <f>SUM(H62:H62)</f>
        <v>#REF!</v>
      </c>
    </row>
    <row r="63" spans="1:47" s="8" customFormat="1" ht="56.25" customHeight="1" x14ac:dyDescent="0.3">
      <c r="A63" s="22"/>
      <c r="B63" s="226" t="e">
        <f>VLOOKUP(A63,#REF!,2,)</f>
        <v>#REF!</v>
      </c>
      <c r="C63" s="584" t="e">
        <f>VLOOKUP(A63,#REF!,3,)</f>
        <v>#REF!</v>
      </c>
      <c r="D63" s="585"/>
      <c r="E63" s="175" t="e">
        <f>VLOOKUP(A63,#REF!,4,)</f>
        <v>#REF!</v>
      </c>
      <c r="F63" s="176" t="e">
        <f>SUMIF(#REF!,B63,#REF!)</f>
        <v>#REF!</v>
      </c>
      <c r="G63" s="176" t="e">
        <f>VLOOKUP(A63,#REF!,6,0)</f>
        <v>#REF!</v>
      </c>
      <c r="H63" s="176" t="e">
        <f>SUMIF(#REF!,B63,#REF!)</f>
        <v>#REF!</v>
      </c>
      <c r="I63" s="177" t="e">
        <f t="shared" si="0"/>
        <v>#REF!</v>
      </c>
      <c r="J63" s="178" t="e">
        <f t="shared" si="1"/>
        <v>#REF!</v>
      </c>
      <c r="K63" s="605"/>
      <c r="AJ63" s="21" t="e">
        <f>SUBTOTAL(9,AJ64:AJ138)</f>
        <v>#REF!</v>
      </c>
      <c r="AL63" s="7">
        <v>2555473.2199999997</v>
      </c>
      <c r="AM63" s="7"/>
      <c r="AS63" s="7" t="e">
        <f>#REF!+#REF!+#REF!+#REF!+#REF!+#REF!</f>
        <v>#REF!</v>
      </c>
      <c r="AU63" s="7" t="e">
        <f>AS63+#REF!+#REF!</f>
        <v>#REF!</v>
      </c>
    </row>
    <row r="64" spans="1:47" s="8" customFormat="1" ht="41.25" customHeight="1" x14ac:dyDescent="0.3">
      <c r="A64" s="22"/>
      <c r="B64" s="226" t="e">
        <f>VLOOKUP(A64,#REF!,2,)</f>
        <v>#REF!</v>
      </c>
      <c r="C64" s="584" t="e">
        <f>VLOOKUP(A64,#REF!,3,)</f>
        <v>#REF!</v>
      </c>
      <c r="D64" s="585"/>
      <c r="E64" s="175" t="e">
        <f>VLOOKUP(A64,#REF!,4,)</f>
        <v>#REF!</v>
      </c>
      <c r="F64" s="176" t="e">
        <f>SUMIF(#REF!,B64,#REF!)</f>
        <v>#REF!</v>
      </c>
      <c r="G64" s="176" t="e">
        <f>VLOOKUP(A64,#REF!,6,0)</f>
        <v>#REF!</v>
      </c>
      <c r="H64" s="176" t="e">
        <f>SUMIF(#REF!,B64,#REF!)</f>
        <v>#REF!</v>
      </c>
      <c r="I64" s="177" t="e">
        <f t="shared" si="0"/>
        <v>#REF!</v>
      </c>
      <c r="J64" s="178" t="e">
        <f t="shared" si="1"/>
        <v>#REF!</v>
      </c>
      <c r="K64" s="605"/>
      <c r="AJ64" s="27" t="e">
        <f t="shared" ref="AJ64:AJ70" si="3">TRUNC(F64*G64,2)</f>
        <v>#REF!</v>
      </c>
      <c r="AM64" s="7"/>
      <c r="AN64" s="7"/>
    </row>
    <row r="65" spans="1:47" s="8" customFormat="1" ht="27.6" customHeight="1" x14ac:dyDescent="0.3">
      <c r="A65" s="22"/>
      <c r="B65" s="226" t="e">
        <f>VLOOKUP(A65,#REF!,2,)</f>
        <v>#REF!</v>
      </c>
      <c r="C65" s="584" t="e">
        <f>VLOOKUP(A65,#REF!,3,)</f>
        <v>#REF!</v>
      </c>
      <c r="D65" s="585"/>
      <c r="E65" s="175" t="e">
        <f>VLOOKUP(A65,#REF!,4,)</f>
        <v>#REF!</v>
      </c>
      <c r="F65" s="176" t="e">
        <f>SUMIF(#REF!,B65,#REF!)</f>
        <v>#REF!</v>
      </c>
      <c r="G65" s="176" t="e">
        <f>VLOOKUP(A65,#REF!,6,0)</f>
        <v>#REF!</v>
      </c>
      <c r="H65" s="176" t="e">
        <f>SUMIF(#REF!,B65,#REF!)</f>
        <v>#REF!</v>
      </c>
      <c r="I65" s="177" t="e">
        <f t="shared" si="0"/>
        <v>#REF!</v>
      </c>
      <c r="J65" s="178" t="e">
        <f t="shared" si="1"/>
        <v>#REF!</v>
      </c>
      <c r="K65" s="605"/>
      <c r="AJ65" s="27" t="e">
        <f t="shared" si="3"/>
        <v>#REF!</v>
      </c>
      <c r="AK65" s="29">
        <f t="shared" ref="AK65:AK70" si="4">IFERROR(TRUNC((AG65*AI65),2),"-")</f>
        <v>0</v>
      </c>
      <c r="AM65" s="7"/>
      <c r="AN65" s="7"/>
      <c r="AO65" s="7" t="e">
        <f>SUM(H65:H72)</f>
        <v>#REF!</v>
      </c>
    </row>
    <row r="66" spans="1:47" s="8" customFormat="1" ht="42" customHeight="1" x14ac:dyDescent="0.3">
      <c r="A66" s="22"/>
      <c r="B66" s="226" t="e">
        <f>VLOOKUP(A66,#REF!,2,)</f>
        <v>#REF!</v>
      </c>
      <c r="C66" s="584" t="e">
        <f>VLOOKUP(A66,#REF!,3,)</f>
        <v>#REF!</v>
      </c>
      <c r="D66" s="585"/>
      <c r="E66" s="175" t="e">
        <f>VLOOKUP(A66,#REF!,4,)</f>
        <v>#REF!</v>
      </c>
      <c r="F66" s="176" t="e">
        <f>SUMIF(#REF!,B66,#REF!)</f>
        <v>#REF!</v>
      </c>
      <c r="G66" s="176" t="e">
        <f>VLOOKUP(A66,#REF!,6,0)</f>
        <v>#REF!</v>
      </c>
      <c r="H66" s="176" t="e">
        <f>SUMIF(#REF!,B66,#REF!)</f>
        <v>#REF!</v>
      </c>
      <c r="I66" s="177" t="e">
        <f t="shared" si="0"/>
        <v>#REF!</v>
      </c>
      <c r="J66" s="178" t="e">
        <f t="shared" si="1"/>
        <v>#REF!</v>
      </c>
      <c r="K66" s="605"/>
      <c r="AJ66" s="27" t="e">
        <f t="shared" si="3"/>
        <v>#REF!</v>
      </c>
      <c r="AK66" s="29">
        <f t="shared" si="4"/>
        <v>0</v>
      </c>
      <c r="AM66" s="7"/>
      <c r="AN66" s="7"/>
      <c r="AO66" s="7" t="e">
        <f>SUM(H66:H72)</f>
        <v>#REF!</v>
      </c>
    </row>
    <row r="67" spans="1:47" s="8" customFormat="1" ht="34.5" customHeight="1" x14ac:dyDescent="0.3">
      <c r="A67" s="22"/>
      <c r="B67" s="226" t="e">
        <f>VLOOKUP(A67,#REF!,2,)</f>
        <v>#REF!</v>
      </c>
      <c r="C67" s="584" t="e">
        <f>VLOOKUP(A67,#REF!,3,)</f>
        <v>#REF!</v>
      </c>
      <c r="D67" s="585"/>
      <c r="E67" s="175" t="e">
        <f>VLOOKUP(A67,#REF!,4,)</f>
        <v>#REF!</v>
      </c>
      <c r="F67" s="176" t="e">
        <f>SUMIF(#REF!,B67,#REF!)</f>
        <v>#REF!</v>
      </c>
      <c r="G67" s="176" t="e">
        <f>VLOOKUP(A67,#REF!,6,0)</f>
        <v>#REF!</v>
      </c>
      <c r="H67" s="176" t="e">
        <f>SUMIF(#REF!,B67,#REF!)</f>
        <v>#REF!</v>
      </c>
      <c r="I67" s="177" t="e">
        <f t="shared" si="0"/>
        <v>#REF!</v>
      </c>
      <c r="J67" s="178" t="e">
        <f t="shared" si="1"/>
        <v>#REF!</v>
      </c>
      <c r="K67" s="605"/>
      <c r="AJ67" s="27" t="e">
        <f t="shared" si="3"/>
        <v>#REF!</v>
      </c>
      <c r="AK67" s="29">
        <f t="shared" si="4"/>
        <v>0</v>
      </c>
      <c r="AM67" s="7"/>
      <c r="AN67" s="7"/>
      <c r="AO67" s="7" t="e">
        <f>SUM(H67:H67)</f>
        <v>#REF!</v>
      </c>
    </row>
    <row r="68" spans="1:47" s="8" customFormat="1" ht="13.95" customHeight="1" x14ac:dyDescent="0.3">
      <c r="A68" s="22"/>
      <c r="B68" s="226" t="e">
        <f>VLOOKUP(A68,#REF!,2,)</f>
        <v>#REF!</v>
      </c>
      <c r="C68" s="584" t="e">
        <f>VLOOKUP(A68,#REF!,3,)</f>
        <v>#REF!</v>
      </c>
      <c r="D68" s="585"/>
      <c r="E68" s="175" t="e">
        <f>VLOOKUP(A68,#REF!,4,)</f>
        <v>#REF!</v>
      </c>
      <c r="F68" s="176" t="e">
        <f>SUMIF(#REF!,B68,#REF!)</f>
        <v>#REF!</v>
      </c>
      <c r="G68" s="176" t="e">
        <f>VLOOKUP(A68,#REF!,6,0)</f>
        <v>#REF!</v>
      </c>
      <c r="H68" s="176" t="e">
        <f>SUMIF(#REF!,B68,#REF!)</f>
        <v>#REF!</v>
      </c>
      <c r="I68" s="177" t="e">
        <f t="shared" si="0"/>
        <v>#REF!</v>
      </c>
      <c r="J68" s="178" t="e">
        <f t="shared" si="1"/>
        <v>#REF!</v>
      </c>
      <c r="K68" s="605"/>
      <c r="AJ68" s="27" t="e">
        <f t="shared" si="3"/>
        <v>#REF!</v>
      </c>
      <c r="AK68" s="29">
        <f t="shared" si="4"/>
        <v>0</v>
      </c>
      <c r="AM68" s="7"/>
      <c r="AN68" s="7"/>
      <c r="AO68" s="7" t="e">
        <f>SUM(H68:H68)</f>
        <v>#REF!</v>
      </c>
    </row>
    <row r="69" spans="1:47" s="8" customFormat="1" ht="27.6" customHeight="1" x14ac:dyDescent="0.3">
      <c r="A69" s="22"/>
      <c r="B69" s="226" t="e">
        <f>VLOOKUP(A69,#REF!,2,)</f>
        <v>#REF!</v>
      </c>
      <c r="C69" s="584" t="e">
        <f>VLOOKUP(A69,#REF!,3,)</f>
        <v>#REF!</v>
      </c>
      <c r="D69" s="585"/>
      <c r="E69" s="175" t="e">
        <f>VLOOKUP(A69,#REF!,4,)</f>
        <v>#REF!</v>
      </c>
      <c r="F69" s="179" t="e">
        <f>SUMIF(#REF!,B69,#REF!)</f>
        <v>#REF!</v>
      </c>
      <c r="G69" s="176" t="e">
        <f>VLOOKUP(A69,#REF!,6,0)</f>
        <v>#REF!</v>
      </c>
      <c r="H69" s="176" t="e">
        <f>SUMIF(#REF!,B69,#REF!)</f>
        <v>#REF!</v>
      </c>
      <c r="I69" s="177" t="e">
        <f t="shared" si="0"/>
        <v>#REF!</v>
      </c>
      <c r="J69" s="178" t="e">
        <f t="shared" si="1"/>
        <v>#REF!</v>
      </c>
      <c r="K69" s="605"/>
      <c r="AJ69" s="27" t="e">
        <f t="shared" si="3"/>
        <v>#REF!</v>
      </c>
      <c r="AK69" s="29">
        <f t="shared" si="4"/>
        <v>0</v>
      </c>
      <c r="AM69" s="7"/>
      <c r="AN69" s="7"/>
      <c r="AO69" s="7" t="e">
        <f>SUM(H69:H69)</f>
        <v>#REF!</v>
      </c>
    </row>
    <row r="70" spans="1:47" s="8" customFormat="1" ht="39.75" customHeight="1" x14ac:dyDescent="0.3">
      <c r="A70" s="22"/>
      <c r="B70" s="226" t="e">
        <f>VLOOKUP(A70,#REF!,2,)</f>
        <v>#REF!</v>
      </c>
      <c r="C70" s="584" t="e">
        <f>VLOOKUP(A70,#REF!,3,)</f>
        <v>#REF!</v>
      </c>
      <c r="D70" s="585"/>
      <c r="E70" s="175" t="e">
        <f>VLOOKUP(A70,#REF!,4,)</f>
        <v>#REF!</v>
      </c>
      <c r="F70" s="176" t="e">
        <f>SUMIF(#REF!,B70,#REF!)</f>
        <v>#REF!</v>
      </c>
      <c r="G70" s="176" t="e">
        <f>VLOOKUP(A70,#REF!,6,0)</f>
        <v>#REF!</v>
      </c>
      <c r="H70" s="176" t="e">
        <f>SUMIF(#REF!,B70,#REF!)</f>
        <v>#REF!</v>
      </c>
      <c r="I70" s="177" t="e">
        <f t="shared" si="0"/>
        <v>#REF!</v>
      </c>
      <c r="J70" s="178" t="e">
        <f t="shared" si="1"/>
        <v>#REF!</v>
      </c>
      <c r="K70" s="605"/>
      <c r="AJ70" s="27" t="e">
        <f t="shared" si="3"/>
        <v>#REF!</v>
      </c>
      <c r="AK70" s="29">
        <f t="shared" si="4"/>
        <v>0</v>
      </c>
      <c r="AM70" s="7"/>
      <c r="AN70" s="7"/>
      <c r="AO70" s="7" t="e">
        <f>SUM(H70:H70)</f>
        <v>#REF!</v>
      </c>
    </row>
    <row r="71" spans="1:47" s="8" customFormat="1" ht="55.5" customHeight="1" x14ac:dyDescent="0.3">
      <c r="A71" s="22"/>
      <c r="B71" s="226" t="e">
        <f>VLOOKUP(A71,#REF!,2,)</f>
        <v>#REF!</v>
      </c>
      <c r="C71" s="584" t="e">
        <f>VLOOKUP(A71,#REF!,3,)</f>
        <v>#REF!</v>
      </c>
      <c r="D71" s="585"/>
      <c r="E71" s="175" t="e">
        <f>VLOOKUP(A71,#REF!,4,)</f>
        <v>#REF!</v>
      </c>
      <c r="F71" s="176" t="e">
        <f>SUMIF(#REF!,B71,#REF!)</f>
        <v>#REF!</v>
      </c>
      <c r="G71" s="176" t="e">
        <f>VLOOKUP(A71,#REF!,6,0)</f>
        <v>#REF!</v>
      </c>
      <c r="H71" s="176" t="e">
        <f>SUMIF(#REF!,B71,#REF!)</f>
        <v>#REF!</v>
      </c>
      <c r="I71" s="177" t="e">
        <f t="shared" si="0"/>
        <v>#REF!</v>
      </c>
      <c r="J71" s="178" t="e">
        <f t="shared" si="1"/>
        <v>#REF!</v>
      </c>
      <c r="K71" s="605"/>
      <c r="AJ71" s="28" t="e">
        <f>SUBTOTAL(9,#REF!)</f>
        <v>#REF!</v>
      </c>
      <c r="AM71" s="7" t="s">
        <v>27</v>
      </c>
      <c r="AS71" s="7" t="e">
        <f>#REF!+#REF!</f>
        <v>#REF!</v>
      </c>
    </row>
    <row r="72" spans="1:47" s="8" customFormat="1" ht="32.25" customHeight="1" x14ac:dyDescent="0.3">
      <c r="A72" s="22"/>
      <c r="B72" s="226" t="e">
        <f>VLOOKUP(A72,#REF!,2,)</f>
        <v>#REF!</v>
      </c>
      <c r="C72" s="584" t="e">
        <f>VLOOKUP(A72,#REF!,3,)</f>
        <v>#REF!</v>
      </c>
      <c r="D72" s="585"/>
      <c r="E72" s="175" t="e">
        <f>VLOOKUP(A72,#REF!,4,)</f>
        <v>#REF!</v>
      </c>
      <c r="F72" s="176" t="e">
        <f>SUMIF(#REF!,B72,#REF!)</f>
        <v>#REF!</v>
      </c>
      <c r="G72" s="176" t="e">
        <f>VLOOKUP(A72,#REF!,6,0)</f>
        <v>#REF!</v>
      </c>
      <c r="H72" s="176" t="e">
        <f>SUMIF(#REF!,B72,#REF!)</f>
        <v>#REF!</v>
      </c>
      <c r="I72" s="177" t="e">
        <f t="shared" si="0"/>
        <v>#REF!</v>
      </c>
      <c r="J72" s="178" t="e">
        <f t="shared" si="1"/>
        <v>#REF!</v>
      </c>
      <c r="K72" s="605"/>
      <c r="AJ72" s="27" t="e">
        <f>TRUNC(F72*G72,2)</f>
        <v>#REF!</v>
      </c>
      <c r="AK72" s="29">
        <f>IFERROR(TRUNC((AG72*AI72),2),"-")</f>
        <v>0</v>
      </c>
      <c r="AM72" s="7"/>
      <c r="AN72" s="7"/>
      <c r="AO72" s="7" t="e">
        <f>SUM(H72:H72)</f>
        <v>#REF!</v>
      </c>
    </row>
    <row r="73" spans="1:47" s="8" customFormat="1" ht="13.95" customHeight="1" x14ac:dyDescent="0.3">
      <c r="A73" s="22"/>
      <c r="B73" s="226" t="e">
        <f>VLOOKUP(A73,#REF!,2,)</f>
        <v>#REF!</v>
      </c>
      <c r="C73" s="584" t="e">
        <f>VLOOKUP(A73,#REF!,3,)</f>
        <v>#REF!</v>
      </c>
      <c r="D73" s="585"/>
      <c r="E73" s="175" t="e">
        <f>VLOOKUP(A73,#REF!,4,)</f>
        <v>#REF!</v>
      </c>
      <c r="F73" s="176" t="e">
        <f>SUMIF(#REF!,B73,#REF!)</f>
        <v>#REF!</v>
      </c>
      <c r="G73" s="176" t="e">
        <f>VLOOKUP(A73,#REF!,6,0)</f>
        <v>#REF!</v>
      </c>
      <c r="H73" s="176" t="e">
        <f>SUMIF(#REF!,B73,#REF!)</f>
        <v>#REF!</v>
      </c>
      <c r="I73" s="177" t="e">
        <f t="shared" si="0"/>
        <v>#REF!</v>
      </c>
      <c r="J73" s="178" t="e">
        <f t="shared" si="1"/>
        <v>#REF!</v>
      </c>
      <c r="K73" s="605"/>
      <c r="AJ73" s="27" t="e">
        <f>TRUNC(F73*G73,2)</f>
        <v>#REF!</v>
      </c>
      <c r="AK73" s="29">
        <f>IFERROR(TRUNC((AG73*AI73),2),"-")</f>
        <v>0</v>
      </c>
      <c r="AM73" s="7"/>
      <c r="AN73" s="7"/>
      <c r="AO73" s="7" t="e">
        <f>SUM(H73:H73)</f>
        <v>#REF!</v>
      </c>
    </row>
    <row r="74" spans="1:47" s="8" customFormat="1" ht="43.5" customHeight="1" x14ac:dyDescent="0.3">
      <c r="A74" s="22"/>
      <c r="B74" s="226" t="e">
        <f>VLOOKUP(A74,#REF!,2,)</f>
        <v>#REF!</v>
      </c>
      <c r="C74" s="584" t="e">
        <f>VLOOKUP(A74,#REF!,3,)</f>
        <v>#REF!</v>
      </c>
      <c r="D74" s="585"/>
      <c r="E74" s="175" t="e">
        <f>VLOOKUP(A74,#REF!,4,)</f>
        <v>#REF!</v>
      </c>
      <c r="F74" s="176" t="e">
        <f>SUMIF(#REF!,B74,#REF!)</f>
        <v>#REF!</v>
      </c>
      <c r="G74" s="176" t="e">
        <f>VLOOKUP(A74,#REF!,6,0)</f>
        <v>#REF!</v>
      </c>
      <c r="H74" s="176" t="e">
        <f>SUMIF(#REF!,B74,#REF!)</f>
        <v>#REF!</v>
      </c>
      <c r="I74" s="177" t="e">
        <f t="shared" ref="I74:I137" si="5">H74/$I$225</f>
        <v>#REF!</v>
      </c>
      <c r="J74" s="178" t="e">
        <f t="shared" si="1"/>
        <v>#REF!</v>
      </c>
      <c r="K74" s="605"/>
      <c r="AJ74" s="27" t="e">
        <f>TRUNC(F74*G74,2)</f>
        <v>#REF!</v>
      </c>
      <c r="AK74" s="29">
        <f>IFERROR(TRUNC((AG74*AI74),2),"-")</f>
        <v>0</v>
      </c>
      <c r="AM74" s="7"/>
      <c r="AN74" s="7"/>
      <c r="AO74" s="7" t="e">
        <f>SUM(H74:H74)</f>
        <v>#REF!</v>
      </c>
    </row>
    <row r="75" spans="1:47" s="8" customFormat="1" ht="27.75" customHeight="1" x14ac:dyDescent="0.3">
      <c r="A75" s="22"/>
      <c r="B75" s="226" t="e">
        <f>VLOOKUP(A75,#REF!,2,)</f>
        <v>#REF!</v>
      </c>
      <c r="C75" s="584" t="e">
        <f>VLOOKUP(A75,#REF!,3,)</f>
        <v>#REF!</v>
      </c>
      <c r="D75" s="585"/>
      <c r="E75" s="175" t="e">
        <f>VLOOKUP(A75,#REF!,4,)</f>
        <v>#REF!</v>
      </c>
      <c r="F75" s="176" t="e">
        <f>SUMIF(#REF!,B75,#REF!)</f>
        <v>#REF!</v>
      </c>
      <c r="G75" s="176" t="e">
        <f>VLOOKUP(A75,#REF!,6,0)</f>
        <v>#REF!</v>
      </c>
      <c r="H75" s="176" t="e">
        <f>SUMIF(#REF!,B75,#REF!)</f>
        <v>#REF!</v>
      </c>
      <c r="I75" s="177" t="e">
        <f t="shared" si="5"/>
        <v>#REF!</v>
      </c>
      <c r="J75" s="178" t="e">
        <f t="shared" si="1"/>
        <v>#REF!</v>
      </c>
      <c r="K75" s="605"/>
      <c r="AJ75" s="21" t="e">
        <f>SUBTOTAL(9,AJ76:AJ138)</f>
        <v>#REF!</v>
      </c>
      <c r="AL75" s="7">
        <v>2555473.2199999997</v>
      </c>
      <c r="AM75" s="7"/>
      <c r="AS75" s="7" t="e">
        <f>#REF!+#REF!+#REF!+#REF!+#REF!+#REF!</f>
        <v>#REF!</v>
      </c>
      <c r="AU75" s="7" t="e">
        <f>AS75+#REF!+#REF!</f>
        <v>#REF!</v>
      </c>
    </row>
    <row r="76" spans="1:47" s="8" customFormat="1" ht="13.95" customHeight="1" x14ac:dyDescent="0.3">
      <c r="A76" s="22"/>
      <c r="B76" s="226" t="e">
        <f>VLOOKUP(A76,#REF!,2,)</f>
        <v>#REF!</v>
      </c>
      <c r="C76" s="584" t="e">
        <f>VLOOKUP(A76,#REF!,3,)</f>
        <v>#REF!</v>
      </c>
      <c r="D76" s="585"/>
      <c r="E76" s="175" t="e">
        <f>VLOOKUP(A76,#REF!,4,)</f>
        <v>#REF!</v>
      </c>
      <c r="F76" s="176" t="e">
        <f>SUMIF(#REF!,B76,#REF!)</f>
        <v>#REF!</v>
      </c>
      <c r="G76" s="176" t="e">
        <f>VLOOKUP(A76,#REF!,6,0)</f>
        <v>#REF!</v>
      </c>
      <c r="H76" s="176" t="e">
        <f>SUMIF(#REF!,B76,#REF!)</f>
        <v>#REF!</v>
      </c>
      <c r="I76" s="177" t="e">
        <f t="shared" si="5"/>
        <v>#REF!</v>
      </c>
      <c r="J76" s="178" t="e">
        <f t="shared" ref="J76:J139" si="6">I76+J75</f>
        <v>#REF!</v>
      </c>
      <c r="K76" s="605"/>
      <c r="AJ76" s="27" t="e">
        <f>TRUNC(F76*G76,2)</f>
        <v>#REF!</v>
      </c>
      <c r="AM76" s="7"/>
      <c r="AN76" s="7"/>
    </row>
    <row r="77" spans="1:47" s="8" customFormat="1" ht="40.5" customHeight="1" x14ac:dyDescent="0.3">
      <c r="A77" s="22"/>
      <c r="B77" s="226" t="e">
        <f>VLOOKUP(A77,#REF!,2,)</f>
        <v>#REF!</v>
      </c>
      <c r="C77" s="584" t="e">
        <f>VLOOKUP(A77,#REF!,3,)</f>
        <v>#REF!</v>
      </c>
      <c r="D77" s="585"/>
      <c r="E77" s="175" t="e">
        <f>VLOOKUP(A77,#REF!,4,)</f>
        <v>#REF!</v>
      </c>
      <c r="F77" s="176" t="e">
        <f>SUMIF(#REF!,B77,#REF!)</f>
        <v>#REF!</v>
      </c>
      <c r="G77" s="176" t="e">
        <f>VLOOKUP(A77,#REF!,6,0)</f>
        <v>#REF!</v>
      </c>
      <c r="H77" s="176" t="e">
        <f>SUMIF(#REF!,B77,#REF!)</f>
        <v>#REF!</v>
      </c>
      <c r="I77" s="177" t="e">
        <f t="shared" si="5"/>
        <v>#REF!</v>
      </c>
      <c r="J77" s="178" t="e">
        <f t="shared" si="6"/>
        <v>#REF!</v>
      </c>
      <c r="K77" s="605"/>
      <c r="AJ77" s="27" t="e">
        <f>TRUNC(F77*G77,2)</f>
        <v>#REF!</v>
      </c>
      <c r="AK77" s="29">
        <f>IFERROR(TRUNC((AG77*AI77),2),"-")</f>
        <v>0</v>
      </c>
      <c r="AM77" s="7"/>
      <c r="AN77" s="7"/>
      <c r="AO77" s="7" t="e">
        <f>SUM(H77:H77)</f>
        <v>#REF!</v>
      </c>
    </row>
    <row r="78" spans="1:47" s="8" customFormat="1" ht="50.25" customHeight="1" x14ac:dyDescent="0.3">
      <c r="A78" s="22"/>
      <c r="B78" s="226" t="e">
        <f>VLOOKUP(A78,#REF!,2,)</f>
        <v>#REF!</v>
      </c>
      <c r="C78" s="584" t="e">
        <f>VLOOKUP(A78,#REF!,3,)</f>
        <v>#REF!</v>
      </c>
      <c r="D78" s="585"/>
      <c r="E78" s="175" t="e">
        <f>VLOOKUP(A78,#REF!,4,)</f>
        <v>#REF!</v>
      </c>
      <c r="F78" s="176" t="e">
        <f>SUMIF(#REF!,B78,#REF!)</f>
        <v>#REF!</v>
      </c>
      <c r="G78" s="176" t="e">
        <f>VLOOKUP(A78,#REF!,6,0)</f>
        <v>#REF!</v>
      </c>
      <c r="H78" s="176" t="e">
        <f>SUMIF(#REF!,B78,#REF!)</f>
        <v>#REF!</v>
      </c>
      <c r="I78" s="177" t="e">
        <f t="shared" si="5"/>
        <v>#REF!</v>
      </c>
      <c r="J78" s="178" t="e">
        <f t="shared" si="6"/>
        <v>#REF!</v>
      </c>
      <c r="K78" s="605"/>
      <c r="AJ78" s="27" t="e">
        <f>TRUNC(F78*G78,2)</f>
        <v>#REF!</v>
      </c>
      <c r="AK78" s="29">
        <f>IFERROR(TRUNC((AG78*AI78),2),"-")</f>
        <v>0</v>
      </c>
      <c r="AM78" s="7"/>
      <c r="AN78" s="7"/>
      <c r="AO78" s="7" t="e">
        <f>SUM(H78:H138)</f>
        <v>#REF!</v>
      </c>
    </row>
    <row r="79" spans="1:47" s="8" customFormat="1" ht="34.5" customHeight="1" x14ac:dyDescent="0.3">
      <c r="A79" s="22"/>
      <c r="B79" s="226" t="e">
        <f>VLOOKUP(A79,#REF!,2,)</f>
        <v>#REF!</v>
      </c>
      <c r="C79" s="584" t="e">
        <f>VLOOKUP(A79,#REF!,3,)</f>
        <v>#REF!</v>
      </c>
      <c r="D79" s="585"/>
      <c r="E79" s="175" t="e">
        <f>VLOOKUP(A79,#REF!,4,)</f>
        <v>#REF!</v>
      </c>
      <c r="F79" s="176" t="e">
        <f>SUMIF(#REF!,B79,#REF!)</f>
        <v>#REF!</v>
      </c>
      <c r="G79" s="176" t="e">
        <f>VLOOKUP(A79,#REF!,6,0)</f>
        <v>#REF!</v>
      </c>
      <c r="H79" s="176" t="e">
        <f>SUMIF(#REF!,B79,#REF!)</f>
        <v>#REF!</v>
      </c>
      <c r="I79" s="177" t="e">
        <f t="shared" si="5"/>
        <v>#REF!</v>
      </c>
      <c r="J79" s="178" t="e">
        <f t="shared" si="6"/>
        <v>#REF!</v>
      </c>
      <c r="K79" s="606" t="s">
        <v>82</v>
      </c>
      <c r="AJ79" s="21" t="e">
        <f>SUBTOTAL(9,AJ80:AJ138)</f>
        <v>#REF!</v>
      </c>
      <c r="AL79" s="7">
        <v>2555473.2199999997</v>
      </c>
      <c r="AM79" s="7"/>
      <c r="AS79" s="7" t="e">
        <f>#REF!+#REF!+#REF!+#REF!+#REF!+#REF!</f>
        <v>#REF!</v>
      </c>
      <c r="AU79" s="7" t="e">
        <f>AS79+#REF!+#REF!</f>
        <v>#REF!</v>
      </c>
    </row>
    <row r="80" spans="1:47" s="8" customFormat="1" ht="27.6" customHeight="1" x14ac:dyDescent="0.3">
      <c r="A80" s="22"/>
      <c r="B80" s="226" t="e">
        <f>VLOOKUP(A80,#REF!,2,)</f>
        <v>#REF!</v>
      </c>
      <c r="C80" s="584" t="e">
        <f>VLOOKUP(A80,#REF!,3,)</f>
        <v>#REF!</v>
      </c>
      <c r="D80" s="585"/>
      <c r="E80" s="175" t="e">
        <f>VLOOKUP(A80,#REF!,4,)</f>
        <v>#REF!</v>
      </c>
      <c r="F80" s="176">
        <v>409.3</v>
      </c>
      <c r="G80" s="176" t="e">
        <f>VLOOKUP(A80,#REF!,6,0)</f>
        <v>#REF!</v>
      </c>
      <c r="H80" s="176" t="e">
        <f>SUMIF(#REF!,B80,#REF!)</f>
        <v>#REF!</v>
      </c>
      <c r="I80" s="177" t="e">
        <f t="shared" si="5"/>
        <v>#REF!</v>
      </c>
      <c r="J80" s="178" t="e">
        <f t="shared" si="6"/>
        <v>#REF!</v>
      </c>
      <c r="K80" s="606"/>
      <c r="AJ80" s="27" t="e">
        <f>TRUNC(F80*G80,2)</f>
        <v>#REF!</v>
      </c>
      <c r="AK80" s="29">
        <f>IFERROR(TRUNC((AG80*AI80),2),"-")</f>
        <v>0</v>
      </c>
      <c r="AM80" s="7"/>
      <c r="AN80" s="7"/>
      <c r="AO80" s="7" t="e">
        <f>SUM(H80:H138)</f>
        <v>#REF!</v>
      </c>
    </row>
    <row r="81" spans="1:47" ht="57" customHeight="1" x14ac:dyDescent="0.3">
      <c r="A81" s="22"/>
      <c r="B81" s="226" t="e">
        <f>VLOOKUP(A81,#REF!,2,)</f>
        <v>#REF!</v>
      </c>
      <c r="C81" s="584" t="e">
        <f>VLOOKUP(A81,#REF!,3,)</f>
        <v>#REF!</v>
      </c>
      <c r="D81" s="585"/>
      <c r="E81" s="175" t="e">
        <f>VLOOKUP(A81,#REF!,4,)</f>
        <v>#REF!</v>
      </c>
      <c r="F81" s="176" t="e">
        <f>SUMIF(#REF!,B81,#REF!)</f>
        <v>#REF!</v>
      </c>
      <c r="G81" s="176" t="e">
        <f>VLOOKUP(A81,#REF!,6,0)</f>
        <v>#REF!</v>
      </c>
      <c r="H81" s="176" t="e">
        <f>SUMIF(#REF!,B81,#REF!)</f>
        <v>#REF!</v>
      </c>
      <c r="I81" s="177" t="e">
        <f t="shared" si="5"/>
        <v>#REF!</v>
      </c>
      <c r="J81" s="178" t="e">
        <f t="shared" si="6"/>
        <v>#REF!</v>
      </c>
      <c r="K81" s="606"/>
    </row>
    <row r="82" spans="1:47" s="8" customFormat="1" ht="27.6" customHeight="1" x14ac:dyDescent="0.3">
      <c r="A82" s="22"/>
      <c r="B82" s="226" t="e">
        <f>VLOOKUP(A82,#REF!,2,)</f>
        <v>#REF!</v>
      </c>
      <c r="C82" s="584" t="e">
        <f>VLOOKUP(A82,#REF!,3,)</f>
        <v>#REF!</v>
      </c>
      <c r="D82" s="585"/>
      <c r="E82" s="175" t="e">
        <f>VLOOKUP(A82,#REF!,4,)</f>
        <v>#REF!</v>
      </c>
      <c r="F82" s="176" t="e">
        <f>SUMIF(#REF!,B82,#REF!)</f>
        <v>#REF!</v>
      </c>
      <c r="G82" s="176" t="e">
        <f>VLOOKUP(A82,#REF!,6,0)</f>
        <v>#REF!</v>
      </c>
      <c r="H82" s="176" t="e">
        <f>SUMIF(#REF!,B82,#REF!)</f>
        <v>#REF!</v>
      </c>
      <c r="I82" s="177" t="e">
        <f t="shared" si="5"/>
        <v>#REF!</v>
      </c>
      <c r="J82" s="178" t="e">
        <f t="shared" si="6"/>
        <v>#REF!</v>
      </c>
      <c r="K82" s="606"/>
      <c r="AJ82" s="28" t="e">
        <f>SUBTOTAL(9,#REF!)</f>
        <v>#REF!</v>
      </c>
      <c r="AM82" s="7" t="s">
        <v>27</v>
      </c>
      <c r="AS82" s="7" t="e">
        <f>#REF!+#REF!</f>
        <v>#REF!</v>
      </c>
    </row>
    <row r="83" spans="1:47" s="8" customFormat="1" ht="30" customHeight="1" x14ac:dyDescent="0.3">
      <c r="A83" s="22"/>
      <c r="B83" s="226" t="e">
        <f>VLOOKUP(A83,#REF!,2,)</f>
        <v>#REF!</v>
      </c>
      <c r="C83" s="584" t="e">
        <f>VLOOKUP(A83,#REF!,3,)</f>
        <v>#REF!</v>
      </c>
      <c r="D83" s="585"/>
      <c r="E83" s="175" t="e">
        <f>VLOOKUP(A83,#REF!,4,)</f>
        <v>#REF!</v>
      </c>
      <c r="F83" s="176" t="e">
        <f>SUMIF(#REF!,B83,#REF!)</f>
        <v>#REF!</v>
      </c>
      <c r="G83" s="176" t="e">
        <f>VLOOKUP(A83,#REF!,6,0)</f>
        <v>#REF!</v>
      </c>
      <c r="H83" s="176" t="e">
        <f>SUMIF(#REF!,B83,#REF!)</f>
        <v>#REF!</v>
      </c>
      <c r="I83" s="177" t="e">
        <f t="shared" si="5"/>
        <v>#REF!</v>
      </c>
      <c r="J83" s="178" t="e">
        <f t="shared" si="6"/>
        <v>#REF!</v>
      </c>
      <c r="K83" s="606"/>
      <c r="AJ83" s="27" t="e">
        <f t="shared" ref="AJ83:AJ90" si="7">TRUNC(F83*G83,2)</f>
        <v>#REF!</v>
      </c>
      <c r="AK83" s="29">
        <f t="shared" ref="AK83:AK90" si="8">IFERROR(TRUNC((AG83*AI83),2),"-")</f>
        <v>0</v>
      </c>
      <c r="AM83" s="7"/>
      <c r="AN83" s="7"/>
      <c r="AO83" s="7" t="e">
        <f>SUM(H83:H83)</f>
        <v>#REF!</v>
      </c>
    </row>
    <row r="84" spans="1:47" s="8" customFormat="1" ht="27.6" customHeight="1" x14ac:dyDescent="0.3">
      <c r="A84" s="22"/>
      <c r="B84" s="226" t="e">
        <f>VLOOKUP(A84,#REF!,2,)</f>
        <v>#REF!</v>
      </c>
      <c r="C84" s="584" t="e">
        <f>VLOOKUP(A84,#REF!,3,)</f>
        <v>#REF!</v>
      </c>
      <c r="D84" s="585"/>
      <c r="E84" s="175" t="e">
        <f>VLOOKUP(A84,#REF!,4,)</f>
        <v>#REF!</v>
      </c>
      <c r="F84" s="176" t="e">
        <f>SUMIF(#REF!,B84,#REF!)</f>
        <v>#REF!</v>
      </c>
      <c r="G84" s="176" t="e">
        <f>VLOOKUP(A84,#REF!,6,0)</f>
        <v>#REF!</v>
      </c>
      <c r="H84" s="176" t="e">
        <f>SUMIF(#REF!,B84,#REF!)</f>
        <v>#REF!</v>
      </c>
      <c r="I84" s="177" t="e">
        <f t="shared" si="5"/>
        <v>#REF!</v>
      </c>
      <c r="J84" s="178" t="e">
        <f t="shared" si="6"/>
        <v>#REF!</v>
      </c>
      <c r="K84" s="606"/>
      <c r="AJ84" s="28" t="e">
        <f>SUBTOTAL(9,#REF!)</f>
        <v>#REF!</v>
      </c>
      <c r="AM84" s="7" t="s">
        <v>27</v>
      </c>
      <c r="AS84" s="7" t="e">
        <f>#REF!+#REF!</f>
        <v>#REF!</v>
      </c>
    </row>
    <row r="85" spans="1:47" s="8" customFormat="1" ht="39" customHeight="1" x14ac:dyDescent="0.3">
      <c r="A85" s="22"/>
      <c r="B85" s="226" t="e">
        <f>VLOOKUP(A85,#REF!,2,)</f>
        <v>#REF!</v>
      </c>
      <c r="C85" s="584" t="e">
        <f>VLOOKUP(A85,#REF!,3,)</f>
        <v>#REF!</v>
      </c>
      <c r="D85" s="585"/>
      <c r="E85" s="175" t="e">
        <f>VLOOKUP(A85,#REF!,4,)</f>
        <v>#REF!</v>
      </c>
      <c r="F85" s="176" t="e">
        <f>SUMIF(#REF!,B85,#REF!)</f>
        <v>#REF!</v>
      </c>
      <c r="G85" s="176" t="e">
        <f>VLOOKUP(A85,#REF!,6,0)</f>
        <v>#REF!</v>
      </c>
      <c r="H85" s="176" t="e">
        <f>SUMIF(#REF!,B85,#REF!)</f>
        <v>#REF!</v>
      </c>
      <c r="I85" s="177" t="e">
        <f t="shared" si="5"/>
        <v>#REF!</v>
      </c>
      <c r="J85" s="178" t="e">
        <f t="shared" si="6"/>
        <v>#REF!</v>
      </c>
      <c r="K85" s="606"/>
      <c r="AJ85" s="27" t="e">
        <f t="shared" si="7"/>
        <v>#REF!</v>
      </c>
      <c r="AK85" s="29">
        <f t="shared" si="8"/>
        <v>0</v>
      </c>
      <c r="AM85" s="7"/>
      <c r="AN85" s="7"/>
      <c r="AO85" s="7" t="e">
        <f>SUM(H85:H85)</f>
        <v>#REF!</v>
      </c>
    </row>
    <row r="86" spans="1:47" s="8" customFormat="1" ht="39" customHeight="1" x14ac:dyDescent="0.3">
      <c r="A86" s="22"/>
      <c r="B86" s="226" t="e">
        <f>VLOOKUP(A86,#REF!,2,)</f>
        <v>#REF!</v>
      </c>
      <c r="C86" s="584" t="e">
        <f>VLOOKUP(A86,#REF!,3,)</f>
        <v>#REF!</v>
      </c>
      <c r="D86" s="585"/>
      <c r="E86" s="175" t="e">
        <f>VLOOKUP(A86,#REF!,4,)</f>
        <v>#REF!</v>
      </c>
      <c r="F86" s="176" t="e">
        <f>SUMIF(#REF!,B86,#REF!)</f>
        <v>#REF!</v>
      </c>
      <c r="G86" s="176" t="e">
        <f>VLOOKUP(A86,#REF!,6,0)</f>
        <v>#REF!</v>
      </c>
      <c r="H86" s="176" t="e">
        <f>SUMIF(#REF!,B86,#REF!)</f>
        <v>#REF!</v>
      </c>
      <c r="I86" s="177" t="e">
        <f t="shared" si="5"/>
        <v>#REF!</v>
      </c>
      <c r="J86" s="178" t="e">
        <f t="shared" si="6"/>
        <v>#REF!</v>
      </c>
      <c r="K86" s="606"/>
      <c r="T86" s="7"/>
      <c r="U86" s="7"/>
      <c r="V86" s="7"/>
      <c r="W86" s="7"/>
      <c r="AJ86" s="27" t="e">
        <f t="shared" si="7"/>
        <v>#REF!</v>
      </c>
      <c r="AK86" s="29">
        <f t="shared" si="8"/>
        <v>0</v>
      </c>
      <c r="AM86" s="7"/>
      <c r="AN86" s="7"/>
    </row>
    <row r="87" spans="1:47" s="8" customFormat="1" ht="39" customHeight="1" x14ac:dyDescent="0.3">
      <c r="A87" s="22"/>
      <c r="B87" s="226" t="e">
        <f>VLOOKUP(A87,#REF!,2,)</f>
        <v>#REF!</v>
      </c>
      <c r="C87" s="584" t="e">
        <f>VLOOKUP(A87,#REF!,3,)</f>
        <v>#REF!</v>
      </c>
      <c r="D87" s="585"/>
      <c r="E87" s="175" t="e">
        <f>VLOOKUP(A87,#REF!,4,)</f>
        <v>#REF!</v>
      </c>
      <c r="F87" s="176">
        <v>12.07</v>
      </c>
      <c r="G87" s="176" t="e">
        <f>VLOOKUP(A87,#REF!,6,0)</f>
        <v>#REF!</v>
      </c>
      <c r="H87" s="176" t="e">
        <f>SUMIF(#REF!,B87,#REF!)</f>
        <v>#REF!</v>
      </c>
      <c r="I87" s="177" t="e">
        <f t="shared" si="5"/>
        <v>#REF!</v>
      </c>
      <c r="J87" s="178" t="e">
        <f t="shared" si="6"/>
        <v>#REF!</v>
      </c>
      <c r="K87" s="606"/>
      <c r="T87" s="7"/>
      <c r="U87" s="7"/>
      <c r="V87" s="7"/>
      <c r="W87" s="7"/>
      <c r="AJ87" s="27" t="e">
        <f t="shared" si="7"/>
        <v>#REF!</v>
      </c>
      <c r="AK87" s="29">
        <f t="shared" si="8"/>
        <v>0</v>
      </c>
      <c r="AM87" s="7"/>
      <c r="AN87" s="7"/>
    </row>
    <row r="88" spans="1:47" s="8" customFormat="1" ht="39" customHeight="1" x14ac:dyDescent="0.3">
      <c r="A88" s="22"/>
      <c r="B88" s="226" t="e">
        <f>VLOOKUP(A88,#REF!,2,)</f>
        <v>#REF!</v>
      </c>
      <c r="C88" s="584" t="e">
        <f>VLOOKUP(A88,#REF!,3,)</f>
        <v>#REF!</v>
      </c>
      <c r="D88" s="585"/>
      <c r="E88" s="175" t="e">
        <f>VLOOKUP(A88,#REF!,4,)</f>
        <v>#REF!</v>
      </c>
      <c r="F88" s="176" t="e">
        <f>SUMIF(#REF!,B88,#REF!)</f>
        <v>#REF!</v>
      </c>
      <c r="G88" s="176" t="e">
        <f>VLOOKUP(A88,#REF!,6,0)</f>
        <v>#REF!</v>
      </c>
      <c r="H88" s="176" t="e">
        <f>SUMIF(#REF!,B88,#REF!)</f>
        <v>#REF!</v>
      </c>
      <c r="I88" s="177" t="e">
        <f t="shared" si="5"/>
        <v>#REF!</v>
      </c>
      <c r="J88" s="178" t="e">
        <f t="shared" si="6"/>
        <v>#REF!</v>
      </c>
      <c r="K88" s="606"/>
      <c r="AJ88" s="27" t="e">
        <f t="shared" si="7"/>
        <v>#REF!</v>
      </c>
      <c r="AK88" s="29">
        <f t="shared" si="8"/>
        <v>0</v>
      </c>
      <c r="AM88" s="7"/>
      <c r="AN88" s="7"/>
      <c r="AO88" s="7" t="e">
        <f>SUM(H88:H88)</f>
        <v>#REF!</v>
      </c>
    </row>
    <row r="89" spans="1:47" s="8" customFormat="1" ht="39" customHeight="1" x14ac:dyDescent="0.3">
      <c r="A89" s="22"/>
      <c r="B89" s="226" t="e">
        <f>VLOOKUP(A89,#REF!,2,)</f>
        <v>#REF!</v>
      </c>
      <c r="C89" s="584" t="e">
        <f>VLOOKUP(A89,#REF!,3,)</f>
        <v>#REF!</v>
      </c>
      <c r="D89" s="585"/>
      <c r="E89" s="175" t="e">
        <f>VLOOKUP(A89,#REF!,4,)</f>
        <v>#REF!</v>
      </c>
      <c r="F89" s="176" t="e">
        <f>SUMIF(#REF!,B89,#REF!)</f>
        <v>#REF!</v>
      </c>
      <c r="G89" s="176" t="e">
        <f>VLOOKUP(A89,#REF!,6,0)</f>
        <v>#REF!</v>
      </c>
      <c r="H89" s="176" t="e">
        <f>SUMIF(#REF!,B89,#REF!)</f>
        <v>#REF!</v>
      </c>
      <c r="I89" s="177" t="e">
        <f t="shared" si="5"/>
        <v>#REF!</v>
      </c>
      <c r="J89" s="178" t="e">
        <f t="shared" si="6"/>
        <v>#REF!</v>
      </c>
      <c r="K89" s="606"/>
      <c r="AJ89" s="27" t="e">
        <f>TRUNC(F89*G89,2)</f>
        <v>#REF!</v>
      </c>
      <c r="AK89" s="29">
        <f>IFERROR(TRUNC((AG89*AI89),2),"-")</f>
        <v>0</v>
      </c>
      <c r="AM89" s="7"/>
      <c r="AN89" s="7"/>
      <c r="AO89" s="7" t="e">
        <f>SUM(H89:H89)</f>
        <v>#REF!</v>
      </c>
    </row>
    <row r="90" spans="1:47" s="8" customFormat="1" ht="39" customHeight="1" x14ac:dyDescent="0.3">
      <c r="A90" s="22"/>
      <c r="B90" s="226" t="e">
        <f>VLOOKUP(A90,#REF!,2,)</f>
        <v>#REF!</v>
      </c>
      <c r="C90" s="584" t="e">
        <f>VLOOKUP(A90,#REF!,3,)</f>
        <v>#REF!</v>
      </c>
      <c r="D90" s="585"/>
      <c r="E90" s="175" t="e">
        <f>VLOOKUP(A90,#REF!,4,)</f>
        <v>#REF!</v>
      </c>
      <c r="F90" s="176">
        <v>81.86</v>
      </c>
      <c r="G90" s="176" t="e">
        <f>VLOOKUP(A90,#REF!,6,0)</f>
        <v>#REF!</v>
      </c>
      <c r="H90" s="176" t="e">
        <f>SUMIF(#REF!,B90,#REF!)</f>
        <v>#REF!</v>
      </c>
      <c r="I90" s="177" t="e">
        <f t="shared" si="5"/>
        <v>#REF!</v>
      </c>
      <c r="J90" s="178" t="e">
        <f t="shared" si="6"/>
        <v>#REF!</v>
      </c>
      <c r="K90" s="606"/>
      <c r="AJ90" s="27" t="e">
        <f t="shared" si="7"/>
        <v>#REF!</v>
      </c>
      <c r="AK90" s="29">
        <f t="shared" si="8"/>
        <v>0</v>
      </c>
      <c r="AM90" s="7"/>
      <c r="AN90" s="7"/>
      <c r="AO90" s="7" t="e">
        <f>SUM(H90:H90)</f>
        <v>#REF!</v>
      </c>
    </row>
    <row r="91" spans="1:47" s="8" customFormat="1" ht="39" customHeight="1" x14ac:dyDescent="0.3">
      <c r="A91" s="22"/>
      <c r="B91" s="226" t="e">
        <f>VLOOKUP(A91,#REF!,2,)</f>
        <v>#REF!</v>
      </c>
      <c r="C91" s="584" t="e">
        <f>VLOOKUP(A91,#REF!,3,)</f>
        <v>#REF!</v>
      </c>
      <c r="D91" s="585"/>
      <c r="E91" s="175" t="e">
        <f>VLOOKUP(A91,#REF!,4,)</f>
        <v>#REF!</v>
      </c>
      <c r="F91" s="176" t="e">
        <f>SUMIF(#REF!,B91,#REF!)</f>
        <v>#REF!</v>
      </c>
      <c r="G91" s="176" t="e">
        <f>VLOOKUP(A91,#REF!,6,0)</f>
        <v>#REF!</v>
      </c>
      <c r="H91" s="176" t="e">
        <f>SUMIF(#REF!,B91,#REF!)</f>
        <v>#REF!</v>
      </c>
      <c r="I91" s="177" t="e">
        <f t="shared" si="5"/>
        <v>#REF!</v>
      </c>
      <c r="J91" s="178" t="e">
        <f t="shared" si="6"/>
        <v>#REF!</v>
      </c>
      <c r="K91" s="606"/>
      <c r="T91" s="7"/>
      <c r="U91" s="7"/>
      <c r="V91" s="7"/>
      <c r="W91" s="7"/>
      <c r="AJ91" s="27" t="e">
        <f>TRUNC(F91*G91,2)</f>
        <v>#REF!</v>
      </c>
      <c r="AK91" s="29">
        <f>IFERROR(TRUNC((AG91*AI91),2),"-")</f>
        <v>0</v>
      </c>
      <c r="AM91" s="7"/>
      <c r="AN91" s="7"/>
    </row>
    <row r="92" spans="1:47" s="8" customFormat="1" ht="39" customHeight="1" x14ac:dyDescent="0.3">
      <c r="A92" s="22"/>
      <c r="B92" s="226" t="e">
        <f>VLOOKUP(A92,#REF!,2,)</f>
        <v>#REF!</v>
      </c>
      <c r="C92" s="584" t="e">
        <f>VLOOKUP(A92,#REF!,3,)</f>
        <v>#REF!</v>
      </c>
      <c r="D92" s="585"/>
      <c r="E92" s="175" t="e">
        <f>VLOOKUP(A92,#REF!,4,)</f>
        <v>#REF!</v>
      </c>
      <c r="F92" s="176" t="e">
        <f>SUMIF(#REF!,B92,#REF!)</f>
        <v>#REF!</v>
      </c>
      <c r="G92" s="176" t="e">
        <f>VLOOKUP(A92,#REF!,6,0)</f>
        <v>#REF!</v>
      </c>
      <c r="H92" s="176" t="e">
        <f>SUMIF(#REF!,B92,#REF!)</f>
        <v>#REF!</v>
      </c>
      <c r="I92" s="177" t="e">
        <f t="shared" si="5"/>
        <v>#REF!</v>
      </c>
      <c r="J92" s="178" t="e">
        <f t="shared" si="6"/>
        <v>#REF!</v>
      </c>
      <c r="K92" s="606"/>
      <c r="AJ92" s="28" t="e">
        <f>SUBTOTAL(9,#REF!)</f>
        <v>#REF!</v>
      </c>
      <c r="AM92" s="7" t="s">
        <v>27</v>
      </c>
      <c r="AS92" s="7" t="e">
        <f>#REF!+#REF!</f>
        <v>#REF!</v>
      </c>
    </row>
    <row r="93" spans="1:47" s="8" customFormat="1" ht="39" customHeight="1" x14ac:dyDescent="0.3">
      <c r="A93" s="22"/>
      <c r="B93" s="226" t="e">
        <f>VLOOKUP(A93,#REF!,2,)</f>
        <v>#REF!</v>
      </c>
      <c r="C93" s="584" t="e">
        <f>VLOOKUP(A93,#REF!,3,)</f>
        <v>#REF!</v>
      </c>
      <c r="D93" s="585"/>
      <c r="E93" s="175" t="e">
        <f>VLOOKUP(A93,#REF!,4,)</f>
        <v>#REF!</v>
      </c>
      <c r="F93" s="176" t="e">
        <f>SUMIF(#REF!,B93,#REF!)</f>
        <v>#REF!</v>
      </c>
      <c r="G93" s="176" t="e">
        <f>VLOOKUP(A93,#REF!,6,0)</f>
        <v>#REF!</v>
      </c>
      <c r="H93" s="176" t="e">
        <f>SUMIF(#REF!,B93,#REF!)</f>
        <v>#REF!</v>
      </c>
      <c r="I93" s="177" t="e">
        <f t="shared" si="5"/>
        <v>#REF!</v>
      </c>
      <c r="J93" s="178" t="e">
        <f t="shared" si="6"/>
        <v>#REF!</v>
      </c>
      <c r="K93" s="606"/>
      <c r="AJ93" s="21" t="e">
        <f>SUBTOTAL(9,AJ95:AJ138)</f>
        <v>#REF!</v>
      </c>
      <c r="AL93" s="7">
        <v>2555473.2199999997</v>
      </c>
      <c r="AM93" s="7"/>
      <c r="AS93" s="7" t="e">
        <f>#REF!+#REF!+#REF!+#REF!+#REF!+#REF!</f>
        <v>#REF!</v>
      </c>
      <c r="AU93" s="7" t="e">
        <f>AS93+#REF!+#REF!</f>
        <v>#REF!</v>
      </c>
    </row>
    <row r="94" spans="1:47" s="8" customFormat="1" ht="27.6" customHeight="1" x14ac:dyDescent="0.3">
      <c r="A94" s="22"/>
      <c r="B94" s="226" t="e">
        <f>VLOOKUP(A94,#REF!,2,)</f>
        <v>#REF!</v>
      </c>
      <c r="C94" s="584" t="e">
        <f>VLOOKUP(A94,#REF!,3,)</f>
        <v>#REF!</v>
      </c>
      <c r="D94" s="585"/>
      <c r="E94" s="175" t="e">
        <f>VLOOKUP(A94,#REF!,4,)</f>
        <v>#REF!</v>
      </c>
      <c r="F94" s="176" t="e">
        <f>SUMIF(#REF!,B94,#REF!)</f>
        <v>#REF!</v>
      </c>
      <c r="G94" s="176" t="e">
        <f>VLOOKUP(A94,#REF!,6,0)</f>
        <v>#REF!</v>
      </c>
      <c r="H94" s="176" t="e">
        <f>SUMIF(#REF!,B94,#REF!)</f>
        <v>#REF!</v>
      </c>
      <c r="I94" s="177" t="e">
        <f t="shared" si="5"/>
        <v>#REF!</v>
      </c>
      <c r="J94" s="178" t="e">
        <f t="shared" si="6"/>
        <v>#REF!</v>
      </c>
      <c r="K94" s="606"/>
      <c r="AJ94" s="27" t="e">
        <f>TRUNC(F94*G94,2)</f>
        <v>#REF!</v>
      </c>
      <c r="AK94" s="29">
        <f>IFERROR(TRUNC((AG94*AI94),2),"-")</f>
        <v>0</v>
      </c>
      <c r="AM94" s="7"/>
      <c r="AN94" s="7"/>
      <c r="AO94" s="7" t="e">
        <f>SUM(H94:H94)</f>
        <v>#REF!</v>
      </c>
    </row>
    <row r="95" spans="1:47" s="8" customFormat="1" ht="30.75" customHeight="1" x14ac:dyDescent="0.3">
      <c r="A95" s="22"/>
      <c r="B95" s="226" t="e">
        <f>VLOOKUP(A95,#REF!,2,)</f>
        <v>#REF!</v>
      </c>
      <c r="C95" s="584" t="e">
        <f>VLOOKUP(A95,#REF!,3,)</f>
        <v>#REF!</v>
      </c>
      <c r="D95" s="585"/>
      <c r="E95" s="175" t="e">
        <f>VLOOKUP(A95,#REF!,4,)</f>
        <v>#REF!</v>
      </c>
      <c r="F95" s="176">
        <v>128.09</v>
      </c>
      <c r="G95" s="176" t="e">
        <f>VLOOKUP(A95,#REF!,6,0)</f>
        <v>#REF!</v>
      </c>
      <c r="H95" s="176" t="e">
        <f>SUMIF(#REF!,B95,#REF!)</f>
        <v>#REF!</v>
      </c>
      <c r="I95" s="177" t="e">
        <f t="shared" si="5"/>
        <v>#REF!</v>
      </c>
      <c r="J95" s="178" t="e">
        <f t="shared" si="6"/>
        <v>#REF!</v>
      </c>
      <c r="K95" s="606"/>
      <c r="T95" s="7"/>
      <c r="U95" s="7"/>
      <c r="V95" s="7"/>
      <c r="W95" s="7"/>
      <c r="AJ95" s="27" t="e">
        <f>TRUNC(F95*G95,2)</f>
        <v>#REF!</v>
      </c>
      <c r="AK95" s="29">
        <f>IFERROR(TRUNC((AG95*AI95),2),"-")</f>
        <v>0</v>
      </c>
      <c r="AM95" s="7"/>
      <c r="AN95" s="7"/>
    </row>
    <row r="96" spans="1:47" s="8" customFormat="1" ht="13.95" customHeight="1" x14ac:dyDescent="0.3">
      <c r="A96" s="22"/>
      <c r="B96" s="226" t="e">
        <f>VLOOKUP(A96,#REF!,2,)</f>
        <v>#REF!</v>
      </c>
      <c r="C96" s="584" t="e">
        <f>VLOOKUP(A96,#REF!,3,)</f>
        <v>#REF!</v>
      </c>
      <c r="D96" s="585"/>
      <c r="E96" s="175" t="e">
        <f>VLOOKUP(A96,#REF!,4,)</f>
        <v>#REF!</v>
      </c>
      <c r="F96" s="176" t="e">
        <f>SUMIF(#REF!,B96,#REF!)</f>
        <v>#REF!</v>
      </c>
      <c r="G96" s="176" t="e">
        <f>VLOOKUP(A96,#REF!,6,0)</f>
        <v>#REF!</v>
      </c>
      <c r="H96" s="176" t="e">
        <f>SUMIF(#REF!,B96,#REF!)</f>
        <v>#REF!</v>
      </c>
      <c r="I96" s="177" t="e">
        <f t="shared" si="5"/>
        <v>#REF!</v>
      </c>
      <c r="J96" s="178" t="e">
        <f t="shared" si="6"/>
        <v>#REF!</v>
      </c>
      <c r="K96" s="606"/>
      <c r="AJ96" s="27" t="e">
        <f>TRUNC(F96*G96,2)</f>
        <v>#REF!</v>
      </c>
      <c r="AM96" s="7"/>
      <c r="AN96" s="7"/>
    </row>
    <row r="97" spans="1:45" s="8" customFormat="1" ht="33" customHeight="1" x14ac:dyDescent="0.3">
      <c r="A97" s="22"/>
      <c r="B97" s="226" t="e">
        <f>VLOOKUP(A97,#REF!,2,)</f>
        <v>#REF!</v>
      </c>
      <c r="C97" s="584" t="e">
        <f>VLOOKUP(A97,#REF!,3,)</f>
        <v>#REF!</v>
      </c>
      <c r="D97" s="585"/>
      <c r="E97" s="175" t="e">
        <f>VLOOKUP(A97,#REF!,4,)</f>
        <v>#REF!</v>
      </c>
      <c r="F97" s="176">
        <v>128.09</v>
      </c>
      <c r="G97" s="176" t="e">
        <f>VLOOKUP(A97,#REF!,6,0)</f>
        <v>#REF!</v>
      </c>
      <c r="H97" s="176" t="e">
        <f>SUMIF(#REF!,B97,#REF!)</f>
        <v>#REF!</v>
      </c>
      <c r="I97" s="177" t="e">
        <f t="shared" si="5"/>
        <v>#REF!</v>
      </c>
      <c r="J97" s="178" t="e">
        <f t="shared" si="6"/>
        <v>#REF!</v>
      </c>
      <c r="K97" s="606"/>
      <c r="AJ97" s="27" t="e">
        <f>TRUNC(F97*G97,2)</f>
        <v>#REF!</v>
      </c>
      <c r="AK97" s="29">
        <f>IFERROR(TRUNC((AG97*AI97),2),"-")</f>
        <v>0</v>
      </c>
      <c r="AM97" s="7"/>
      <c r="AN97" s="7"/>
      <c r="AO97" s="7" t="e">
        <f>SUM(H97:H97)</f>
        <v>#REF!</v>
      </c>
    </row>
    <row r="98" spans="1:45" s="8" customFormat="1" ht="13.95" customHeight="1" x14ac:dyDescent="0.3">
      <c r="A98" s="22"/>
      <c r="B98" s="226" t="e">
        <f>VLOOKUP(A98,#REF!,2,)</f>
        <v>#REF!</v>
      </c>
      <c r="C98" s="584" t="e">
        <f>VLOOKUP(A98,#REF!,3,)</f>
        <v>#REF!</v>
      </c>
      <c r="D98" s="585"/>
      <c r="E98" s="175" t="e">
        <f>VLOOKUP(A98,#REF!,4,)</f>
        <v>#REF!</v>
      </c>
      <c r="F98" s="176" t="e">
        <f>SUMIF(#REF!,B98,#REF!)</f>
        <v>#REF!</v>
      </c>
      <c r="G98" s="176" t="e">
        <f>VLOOKUP(A98,#REF!,6,0)</f>
        <v>#REF!</v>
      </c>
      <c r="H98" s="176" t="e">
        <f>SUMIF(#REF!,B98,#REF!)</f>
        <v>#REF!</v>
      </c>
      <c r="I98" s="177" t="e">
        <f t="shared" si="5"/>
        <v>#REF!</v>
      </c>
      <c r="J98" s="178" t="e">
        <f t="shared" si="6"/>
        <v>#REF!</v>
      </c>
      <c r="K98" s="606"/>
      <c r="AJ98" s="28" t="e">
        <f>SUBTOTAL(9,#REF!)</f>
        <v>#REF!</v>
      </c>
      <c r="AM98" s="7" t="s">
        <v>27</v>
      </c>
      <c r="AS98" s="7" t="e">
        <f>#REF!+#REF!</f>
        <v>#REF!</v>
      </c>
    </row>
    <row r="99" spans="1:45" ht="14.4" customHeight="1" x14ac:dyDescent="0.3">
      <c r="A99" s="22"/>
      <c r="B99" s="226" t="e">
        <f>VLOOKUP(A99,#REF!,2,)</f>
        <v>#REF!</v>
      </c>
      <c r="C99" s="584" t="e">
        <f>VLOOKUP(A99,#REF!,3,)</f>
        <v>#REF!</v>
      </c>
      <c r="D99" s="585"/>
      <c r="E99" s="175" t="e">
        <f>VLOOKUP(A99,#REF!,4,)</f>
        <v>#REF!</v>
      </c>
      <c r="F99" s="176" t="e">
        <f>SUMIF(#REF!,B99,#REF!)</f>
        <v>#REF!</v>
      </c>
      <c r="G99" s="176" t="e">
        <f>VLOOKUP(A99,#REF!,6,0)</f>
        <v>#REF!</v>
      </c>
      <c r="H99" s="176" t="e">
        <f>SUMIF(#REF!,B99,#REF!)</f>
        <v>#REF!</v>
      </c>
      <c r="I99" s="177" t="e">
        <f t="shared" si="5"/>
        <v>#REF!</v>
      </c>
      <c r="J99" s="178" t="e">
        <f t="shared" si="6"/>
        <v>#REF!</v>
      </c>
      <c r="K99" s="606"/>
    </row>
    <row r="100" spans="1:45" s="8" customFormat="1" ht="38.25" customHeight="1" x14ac:dyDescent="0.3">
      <c r="A100" s="22"/>
      <c r="B100" s="226" t="e">
        <f>VLOOKUP(A100,#REF!,2,)</f>
        <v>#REF!</v>
      </c>
      <c r="C100" s="584" t="e">
        <f>VLOOKUP(A100,#REF!,3,)</f>
        <v>#REF!</v>
      </c>
      <c r="D100" s="585"/>
      <c r="E100" s="175" t="e">
        <f>VLOOKUP(A100,#REF!,4,)</f>
        <v>#REF!</v>
      </c>
      <c r="F100" s="176" t="e">
        <f>SUMIF(#REF!,B100,#REF!)</f>
        <v>#REF!</v>
      </c>
      <c r="G100" s="176" t="e">
        <f>VLOOKUP(A100,#REF!,6,0)</f>
        <v>#REF!</v>
      </c>
      <c r="H100" s="176" t="e">
        <f>SUMIF(#REF!,B100,#REF!)</f>
        <v>#REF!</v>
      </c>
      <c r="I100" s="177" t="e">
        <f t="shared" si="5"/>
        <v>#REF!</v>
      </c>
      <c r="J100" s="178" t="e">
        <f t="shared" si="6"/>
        <v>#REF!</v>
      </c>
      <c r="K100" s="606"/>
      <c r="AJ100" s="28" t="e">
        <f>SUBTOTAL(9,#REF!)</f>
        <v>#REF!</v>
      </c>
      <c r="AM100" s="7" t="s">
        <v>27</v>
      </c>
      <c r="AS100" s="7" t="e">
        <f>#REF!+#REF!</f>
        <v>#REF!</v>
      </c>
    </row>
    <row r="101" spans="1:45" s="8" customFormat="1" ht="38.25" customHeight="1" x14ac:dyDescent="0.3">
      <c r="A101" s="22"/>
      <c r="B101" s="226" t="e">
        <f>VLOOKUP(A101,#REF!,2,)</f>
        <v>#REF!</v>
      </c>
      <c r="C101" s="584" t="e">
        <f>VLOOKUP(A101,#REF!,3,)</f>
        <v>#REF!</v>
      </c>
      <c r="D101" s="585"/>
      <c r="E101" s="175" t="e">
        <f>VLOOKUP(A101,#REF!,4,)</f>
        <v>#REF!</v>
      </c>
      <c r="F101" s="176" t="e">
        <f>SUMIF(#REF!,B101,#REF!)</f>
        <v>#REF!</v>
      </c>
      <c r="G101" s="176" t="e">
        <f>VLOOKUP(A101,#REF!,6,0)</f>
        <v>#REF!</v>
      </c>
      <c r="H101" s="176" t="e">
        <f>SUMIF(#REF!,B101,#REF!)</f>
        <v>#REF!</v>
      </c>
      <c r="I101" s="177" t="e">
        <f t="shared" si="5"/>
        <v>#REF!</v>
      </c>
      <c r="J101" s="178" t="e">
        <f t="shared" si="6"/>
        <v>#REF!</v>
      </c>
      <c r="K101" s="606"/>
      <c r="AJ101" s="27" t="e">
        <f>TRUNC(F101*G101,2)</f>
        <v>#REF!</v>
      </c>
      <c r="AK101" s="29">
        <f>IFERROR(TRUNC((AG101*AI101),2),"-")</f>
        <v>0</v>
      </c>
      <c r="AM101" s="7"/>
      <c r="AN101" s="7"/>
      <c r="AO101" s="7" t="e">
        <f>SUM(H101:H101)</f>
        <v>#REF!</v>
      </c>
    </row>
    <row r="102" spans="1:45" s="8" customFormat="1" ht="38.25" customHeight="1" x14ac:dyDescent="0.3">
      <c r="A102" s="22"/>
      <c r="B102" s="226" t="e">
        <f>VLOOKUP(A102,#REF!,2,)</f>
        <v>#REF!</v>
      </c>
      <c r="C102" s="584" t="e">
        <f>VLOOKUP(A102,#REF!,3,)</f>
        <v>#REF!</v>
      </c>
      <c r="D102" s="585"/>
      <c r="E102" s="175" t="e">
        <f>VLOOKUP(A102,#REF!,4,)</f>
        <v>#REF!</v>
      </c>
      <c r="F102" s="176" t="e">
        <f>SUMIF(#REF!,B102,#REF!)</f>
        <v>#REF!</v>
      </c>
      <c r="G102" s="176" t="e">
        <f>VLOOKUP(A102,#REF!,6,0)</f>
        <v>#REF!</v>
      </c>
      <c r="H102" s="176" t="e">
        <f>SUMIF(#REF!,B102,#REF!)</f>
        <v>#REF!</v>
      </c>
      <c r="I102" s="177" t="e">
        <f t="shared" si="5"/>
        <v>#REF!</v>
      </c>
      <c r="J102" s="178" t="e">
        <f t="shared" si="6"/>
        <v>#REF!</v>
      </c>
      <c r="K102" s="606"/>
      <c r="AJ102" s="27" t="e">
        <f>TRUNC(F102*G102,2)</f>
        <v>#REF!</v>
      </c>
      <c r="AK102" s="29">
        <f>IFERROR(TRUNC((AG102*AI102),2),"-")</f>
        <v>0</v>
      </c>
      <c r="AM102" s="7"/>
      <c r="AN102" s="7"/>
      <c r="AO102" s="7" t="e">
        <f>SUM(H102:H102)</f>
        <v>#REF!</v>
      </c>
    </row>
    <row r="103" spans="1:45" s="8" customFormat="1" ht="27.6" customHeight="1" x14ac:dyDescent="0.3">
      <c r="A103" s="22"/>
      <c r="B103" s="226" t="e">
        <f>VLOOKUP(A103,#REF!,2,)</f>
        <v>#REF!</v>
      </c>
      <c r="C103" s="584" t="e">
        <f>VLOOKUP(A103,#REF!,3,)</f>
        <v>#REF!</v>
      </c>
      <c r="D103" s="585"/>
      <c r="E103" s="175" t="e">
        <f>VLOOKUP(A103,#REF!,4,)</f>
        <v>#REF!</v>
      </c>
      <c r="F103" s="176" t="e">
        <f>SUMIF(#REF!,B103,#REF!)</f>
        <v>#REF!</v>
      </c>
      <c r="G103" s="176" t="e">
        <f>VLOOKUP(A103,#REF!,6,0)</f>
        <v>#REF!</v>
      </c>
      <c r="H103" s="176" t="e">
        <f>SUMIF(#REF!,B103,#REF!)</f>
        <v>#REF!</v>
      </c>
      <c r="I103" s="177" t="e">
        <f t="shared" si="5"/>
        <v>#REF!</v>
      </c>
      <c r="J103" s="178" t="e">
        <f t="shared" si="6"/>
        <v>#REF!</v>
      </c>
      <c r="K103" s="606"/>
      <c r="T103" s="7"/>
      <c r="U103" s="7"/>
      <c r="V103" s="7"/>
      <c r="W103" s="7"/>
      <c r="AJ103" s="27" t="e">
        <f>TRUNC(F103*G103,2)</f>
        <v>#REF!</v>
      </c>
      <c r="AK103" s="29">
        <f>IFERROR(TRUNC((AG103*AI103),2),"-")</f>
        <v>0</v>
      </c>
      <c r="AM103" s="7"/>
      <c r="AN103" s="7"/>
    </row>
    <row r="104" spans="1:45" ht="42" customHeight="1" x14ac:dyDescent="0.3">
      <c r="A104" s="22"/>
      <c r="B104" s="226" t="e">
        <f>VLOOKUP(A104,#REF!,2,)</f>
        <v>#REF!</v>
      </c>
      <c r="C104" s="584" t="e">
        <f>VLOOKUP(A104,#REF!,3,)</f>
        <v>#REF!</v>
      </c>
      <c r="D104" s="585"/>
      <c r="E104" s="175" t="e">
        <f>VLOOKUP(A104,#REF!,4,)</f>
        <v>#REF!</v>
      </c>
      <c r="F104" s="176" t="e">
        <f>SUMIF(#REF!,B104,#REF!)</f>
        <v>#REF!</v>
      </c>
      <c r="G104" s="176" t="e">
        <f>VLOOKUP(A104,#REF!,6,0)</f>
        <v>#REF!</v>
      </c>
      <c r="H104" s="176" t="e">
        <f>SUMIF(#REF!,B104,#REF!)</f>
        <v>#REF!</v>
      </c>
      <c r="I104" s="177" t="e">
        <f t="shared" si="5"/>
        <v>#REF!</v>
      </c>
      <c r="J104" s="178" t="e">
        <f t="shared" si="6"/>
        <v>#REF!</v>
      </c>
      <c r="K104" s="606"/>
    </row>
    <row r="105" spans="1:45" s="8" customFormat="1" ht="35.25" customHeight="1" x14ac:dyDescent="0.3">
      <c r="A105" s="22"/>
      <c r="B105" s="226" t="e">
        <f>VLOOKUP(A105,#REF!,2,)</f>
        <v>#REF!</v>
      </c>
      <c r="C105" s="584" t="e">
        <f>VLOOKUP(A105,#REF!,3,)</f>
        <v>#REF!</v>
      </c>
      <c r="D105" s="585"/>
      <c r="E105" s="175" t="e">
        <f>VLOOKUP(A105,#REF!,4,)</f>
        <v>#REF!</v>
      </c>
      <c r="F105" s="176" t="e">
        <f>SUMIF(#REF!,B105,#REF!)</f>
        <v>#REF!</v>
      </c>
      <c r="G105" s="176" t="e">
        <f>VLOOKUP(A105,#REF!,6,0)</f>
        <v>#REF!</v>
      </c>
      <c r="H105" s="176" t="e">
        <f>SUMIF(#REF!,B105,#REF!)</f>
        <v>#REF!</v>
      </c>
      <c r="I105" s="177" t="e">
        <f t="shared" si="5"/>
        <v>#REF!</v>
      </c>
      <c r="J105" s="178" t="e">
        <f t="shared" si="6"/>
        <v>#REF!</v>
      </c>
      <c r="K105" s="606"/>
      <c r="AJ105" s="27" t="e">
        <f>TRUNC(F105*G105,2)</f>
        <v>#REF!</v>
      </c>
      <c r="AM105" s="7"/>
      <c r="AN105" s="7"/>
    </row>
    <row r="106" spans="1:45" s="8" customFormat="1" ht="42" customHeight="1" x14ac:dyDescent="0.3">
      <c r="A106" s="22"/>
      <c r="B106" s="226" t="e">
        <f>VLOOKUP(A106,#REF!,2,)</f>
        <v>#REF!</v>
      </c>
      <c r="C106" s="584" t="e">
        <f>VLOOKUP(A106,#REF!,3,)</f>
        <v>#REF!</v>
      </c>
      <c r="D106" s="585"/>
      <c r="E106" s="175" t="e">
        <f>VLOOKUP(A106,#REF!,4,)</f>
        <v>#REF!</v>
      </c>
      <c r="F106" s="176" t="e">
        <f>SUMIF(#REF!,B106,#REF!)</f>
        <v>#REF!</v>
      </c>
      <c r="G106" s="176" t="e">
        <f>VLOOKUP(A106,#REF!,6,0)</f>
        <v>#REF!</v>
      </c>
      <c r="H106" s="176" t="e">
        <f>SUMIF(#REF!,B106,#REF!)</f>
        <v>#REF!</v>
      </c>
      <c r="I106" s="177" t="e">
        <f t="shared" si="5"/>
        <v>#REF!</v>
      </c>
      <c r="J106" s="178" t="e">
        <f t="shared" si="6"/>
        <v>#REF!</v>
      </c>
      <c r="K106" s="606"/>
      <c r="T106" s="7"/>
      <c r="U106" s="7"/>
      <c r="V106" s="7"/>
      <c r="W106" s="7"/>
      <c r="AJ106" s="27" t="e">
        <f>TRUNC(F106*G106,2)</f>
        <v>#REF!</v>
      </c>
      <c r="AK106" s="29">
        <f>IFERROR(TRUNC((AG106*AI106),2),"-")</f>
        <v>0</v>
      </c>
      <c r="AM106" s="7"/>
      <c r="AN106" s="7"/>
    </row>
    <row r="107" spans="1:45" s="8" customFormat="1" ht="35.25" customHeight="1" x14ac:dyDescent="0.3">
      <c r="A107" s="22"/>
      <c r="B107" s="226" t="e">
        <f>VLOOKUP(A107,#REF!,2,)</f>
        <v>#REF!</v>
      </c>
      <c r="C107" s="584" t="e">
        <f>VLOOKUP(A107,#REF!,3,)</f>
        <v>#REF!</v>
      </c>
      <c r="D107" s="585"/>
      <c r="E107" s="175" t="e">
        <f>VLOOKUP(A107,#REF!,4,)</f>
        <v>#REF!</v>
      </c>
      <c r="F107" s="176" t="e">
        <f>SUMIF(#REF!,B107,#REF!)</f>
        <v>#REF!</v>
      </c>
      <c r="G107" s="176" t="e">
        <f>VLOOKUP(A107,#REF!,6,0)</f>
        <v>#REF!</v>
      </c>
      <c r="H107" s="176" t="e">
        <f>SUMIF(#REF!,B107,#REF!)</f>
        <v>#REF!</v>
      </c>
      <c r="I107" s="177" t="e">
        <f t="shared" si="5"/>
        <v>#REF!</v>
      </c>
      <c r="J107" s="178" t="e">
        <f t="shared" si="6"/>
        <v>#REF!</v>
      </c>
      <c r="K107" s="606"/>
      <c r="AJ107" s="27" t="e">
        <f>TRUNC(F107*G107,2)</f>
        <v>#REF!</v>
      </c>
      <c r="AK107" s="29">
        <f>IFERROR(TRUNC((AG107*AI107),2),"-")</f>
        <v>0</v>
      </c>
      <c r="AM107" s="7"/>
      <c r="AN107" s="7"/>
      <c r="AO107" s="7" t="e">
        <f>SUM(H107:H132)</f>
        <v>#REF!</v>
      </c>
    </row>
    <row r="108" spans="1:45" s="8" customFormat="1" ht="35.25" customHeight="1" x14ac:dyDescent="0.3">
      <c r="A108" s="22"/>
      <c r="B108" s="226" t="e">
        <f>VLOOKUP(A108,#REF!,2,)</f>
        <v>#REF!</v>
      </c>
      <c r="C108" s="584" t="e">
        <f>VLOOKUP(A108,#REF!,3,)</f>
        <v>#REF!</v>
      </c>
      <c r="D108" s="585"/>
      <c r="E108" s="175" t="e">
        <f>VLOOKUP(A108,#REF!,4,)</f>
        <v>#REF!</v>
      </c>
      <c r="F108" s="176" t="e">
        <f>SUMIF(#REF!,B108,#REF!)</f>
        <v>#REF!</v>
      </c>
      <c r="G108" s="176" t="e">
        <f>VLOOKUP(A108,#REF!,6,0)</f>
        <v>#REF!</v>
      </c>
      <c r="H108" s="176" t="e">
        <f>SUMIF(#REF!,B108,#REF!)</f>
        <v>#REF!</v>
      </c>
      <c r="I108" s="177" t="e">
        <f t="shared" si="5"/>
        <v>#REF!</v>
      </c>
      <c r="J108" s="178" t="e">
        <f t="shared" si="6"/>
        <v>#REF!</v>
      </c>
      <c r="K108" s="606"/>
      <c r="AJ108" s="28" t="e">
        <f>SUBTOTAL(9,#REF!)</f>
        <v>#REF!</v>
      </c>
      <c r="AM108" s="7" t="s">
        <v>27</v>
      </c>
      <c r="AS108" s="7" t="e">
        <f>#REF!+#REF!</f>
        <v>#REF!</v>
      </c>
    </row>
    <row r="109" spans="1:45" s="8" customFormat="1" ht="35.25" customHeight="1" x14ac:dyDescent="0.3">
      <c r="A109" s="22"/>
      <c r="B109" s="226" t="e">
        <f>VLOOKUP(A109,#REF!,2,)</f>
        <v>#REF!</v>
      </c>
      <c r="C109" s="584" t="e">
        <f>VLOOKUP(A109,#REF!,3,)</f>
        <v>#REF!</v>
      </c>
      <c r="D109" s="585"/>
      <c r="E109" s="175" t="e">
        <f>VLOOKUP(A109,#REF!,4,)</f>
        <v>#REF!</v>
      </c>
      <c r="F109" s="176" t="e">
        <f>SUMIF(#REF!,B109,#REF!)</f>
        <v>#REF!</v>
      </c>
      <c r="G109" s="176" t="e">
        <f>VLOOKUP(A109,#REF!,6,0)</f>
        <v>#REF!</v>
      </c>
      <c r="H109" s="176" t="e">
        <f>SUMIF(#REF!,B109,#REF!)</f>
        <v>#REF!</v>
      </c>
      <c r="I109" s="177" t="e">
        <f t="shared" si="5"/>
        <v>#REF!</v>
      </c>
      <c r="J109" s="178" t="e">
        <f t="shared" si="6"/>
        <v>#REF!</v>
      </c>
      <c r="K109" s="606"/>
      <c r="T109" s="7"/>
      <c r="U109" s="7"/>
      <c r="V109" s="7"/>
      <c r="W109" s="7"/>
      <c r="AJ109" s="27" t="e">
        <f>TRUNC(F109*G109,2)</f>
        <v>#REF!</v>
      </c>
      <c r="AK109" s="29">
        <f>IFERROR(TRUNC((AG109*AI109),2),"-")</f>
        <v>0</v>
      </c>
      <c r="AM109" s="7"/>
      <c r="AN109" s="7"/>
    </row>
    <row r="110" spans="1:45" ht="35.25" customHeight="1" x14ac:dyDescent="0.3">
      <c r="A110" s="22"/>
      <c r="B110" s="226" t="e">
        <f>VLOOKUP(A110,#REF!,2,)</f>
        <v>#REF!</v>
      </c>
      <c r="C110" s="584" t="e">
        <f>VLOOKUP(A110,#REF!,3,)</f>
        <v>#REF!</v>
      </c>
      <c r="D110" s="585"/>
      <c r="E110" s="175" t="e">
        <f>VLOOKUP(A110,#REF!,4,)</f>
        <v>#REF!</v>
      </c>
      <c r="F110" s="176" t="e">
        <f>SUMIF(#REF!,B110,#REF!)</f>
        <v>#REF!</v>
      </c>
      <c r="G110" s="176" t="e">
        <f>VLOOKUP(A110,#REF!,6,0)</f>
        <v>#REF!</v>
      </c>
      <c r="H110" s="176" t="e">
        <f>SUMIF(#REF!,B110,#REF!)</f>
        <v>#REF!</v>
      </c>
      <c r="I110" s="177" t="e">
        <f t="shared" si="5"/>
        <v>#REF!</v>
      </c>
      <c r="J110" s="178" t="e">
        <f t="shared" si="6"/>
        <v>#REF!</v>
      </c>
      <c r="K110" s="606"/>
    </row>
    <row r="111" spans="1:45" s="8" customFormat="1" ht="35.25" customHeight="1" x14ac:dyDescent="0.3">
      <c r="A111" s="22"/>
      <c r="B111" s="226" t="e">
        <f>VLOOKUP(A111,#REF!,2,)</f>
        <v>#REF!</v>
      </c>
      <c r="C111" s="584" t="e">
        <f>VLOOKUP(A111,#REF!,3,)</f>
        <v>#REF!</v>
      </c>
      <c r="D111" s="585"/>
      <c r="E111" s="175" t="e">
        <f>VLOOKUP(A111,#REF!,4,)</f>
        <v>#REF!</v>
      </c>
      <c r="F111" s="176" t="e">
        <f>SUMIF(#REF!,B111,#REF!)</f>
        <v>#REF!</v>
      </c>
      <c r="G111" s="176" t="e">
        <f>VLOOKUP(A111,#REF!,6,0)</f>
        <v>#REF!</v>
      </c>
      <c r="H111" s="176" t="e">
        <f>SUMIF(#REF!,B111,#REF!)</f>
        <v>#REF!</v>
      </c>
      <c r="I111" s="177" t="e">
        <f t="shared" si="5"/>
        <v>#REF!</v>
      </c>
      <c r="J111" s="178" t="e">
        <f t="shared" si="6"/>
        <v>#REF!</v>
      </c>
      <c r="K111" s="606"/>
      <c r="AJ111" s="27" t="e">
        <f>TRUNC(F111*G111,2)</f>
        <v>#REF!</v>
      </c>
      <c r="AM111" s="7"/>
      <c r="AN111" s="7"/>
    </row>
    <row r="112" spans="1:45" s="8" customFormat="1" ht="37.5" customHeight="1" x14ac:dyDescent="0.3">
      <c r="A112" s="22"/>
      <c r="B112" s="226" t="e">
        <f>VLOOKUP(A112,#REF!,2,)</f>
        <v>#REF!</v>
      </c>
      <c r="C112" s="584" t="e">
        <f>VLOOKUP(A112,#REF!,3,)</f>
        <v>#REF!</v>
      </c>
      <c r="D112" s="585"/>
      <c r="E112" s="175" t="e">
        <f>VLOOKUP(A112,#REF!,4,)</f>
        <v>#REF!</v>
      </c>
      <c r="F112" s="176" t="e">
        <f>SUMIF(#REF!,B112,#REF!)</f>
        <v>#REF!</v>
      </c>
      <c r="G112" s="176" t="e">
        <f>VLOOKUP(A112,#REF!,6,0)</f>
        <v>#REF!</v>
      </c>
      <c r="H112" s="176" t="e">
        <f>SUMIF(#REF!,B112,#REF!)</f>
        <v>#REF!</v>
      </c>
      <c r="I112" s="177" t="e">
        <f t="shared" si="5"/>
        <v>#REF!</v>
      </c>
      <c r="J112" s="178" t="e">
        <f t="shared" si="6"/>
        <v>#REF!</v>
      </c>
      <c r="K112" s="606"/>
      <c r="T112" s="7"/>
      <c r="U112" s="7"/>
      <c r="V112" s="7"/>
      <c r="W112" s="7"/>
      <c r="AJ112" s="27" t="e">
        <f>TRUNC(F112*G112,2)</f>
        <v>#REF!</v>
      </c>
      <c r="AK112" s="29">
        <f>IFERROR(TRUNC((AG112*AI112),2),"-")</f>
        <v>0</v>
      </c>
      <c r="AM112" s="7"/>
      <c r="AN112" s="7"/>
    </row>
    <row r="113" spans="1:47" s="8" customFormat="1" ht="37.5" customHeight="1" x14ac:dyDescent="0.3">
      <c r="A113" s="22"/>
      <c r="B113" s="226" t="e">
        <f>VLOOKUP(A113,#REF!,2,)</f>
        <v>#REF!</v>
      </c>
      <c r="C113" s="584" t="e">
        <f>VLOOKUP(A113,#REF!,3,)</f>
        <v>#REF!</v>
      </c>
      <c r="D113" s="585"/>
      <c r="E113" s="175" t="e">
        <f>VLOOKUP(A113,#REF!,4,)</f>
        <v>#REF!</v>
      </c>
      <c r="F113" s="176" t="e">
        <f>SUMIF(#REF!,B113,#REF!)</f>
        <v>#REF!</v>
      </c>
      <c r="G113" s="176" t="e">
        <f>VLOOKUP(A113,#REF!,6,0)</f>
        <v>#REF!</v>
      </c>
      <c r="H113" s="176" t="e">
        <f>SUMIF(#REF!,B113,#REF!)</f>
        <v>#REF!</v>
      </c>
      <c r="I113" s="177" t="e">
        <f t="shared" si="5"/>
        <v>#REF!</v>
      </c>
      <c r="J113" s="178" t="e">
        <f t="shared" si="6"/>
        <v>#REF!</v>
      </c>
      <c r="K113" s="606"/>
      <c r="AJ113" s="27" t="e">
        <f>TRUNC(F113*G113,2)</f>
        <v>#REF!</v>
      </c>
      <c r="AK113" s="29">
        <f>IFERROR(TRUNC((AG113*AI113),2),"-")</f>
        <v>0</v>
      </c>
      <c r="AM113" s="7"/>
      <c r="AN113" s="7"/>
      <c r="AO113" s="7" t="e">
        <f>SUM(H113:H138)</f>
        <v>#REF!</v>
      </c>
    </row>
    <row r="114" spans="1:47" s="8" customFormat="1" ht="37.5" customHeight="1" x14ac:dyDescent="0.3">
      <c r="A114" s="22"/>
      <c r="B114" s="226" t="e">
        <f>VLOOKUP(A114,#REF!,2,)</f>
        <v>#REF!</v>
      </c>
      <c r="C114" s="584" t="e">
        <f>VLOOKUP(A114,#REF!,3,)</f>
        <v>#REF!</v>
      </c>
      <c r="D114" s="585"/>
      <c r="E114" s="175" t="e">
        <f>VLOOKUP(A114,#REF!,4,)</f>
        <v>#REF!</v>
      </c>
      <c r="F114" s="176" t="e">
        <f>SUMIF(#REF!,B114,#REF!)</f>
        <v>#REF!</v>
      </c>
      <c r="G114" s="176" t="e">
        <f>VLOOKUP(A114,#REF!,6,0)</f>
        <v>#REF!</v>
      </c>
      <c r="H114" s="176" t="e">
        <f>SUMIF(#REF!,B114,#REF!)</f>
        <v>#REF!</v>
      </c>
      <c r="I114" s="177" t="e">
        <f t="shared" si="5"/>
        <v>#REF!</v>
      </c>
      <c r="J114" s="178" t="e">
        <f t="shared" si="6"/>
        <v>#REF!</v>
      </c>
      <c r="K114" s="606"/>
      <c r="AJ114" s="28" t="e">
        <f>SUBTOTAL(9,#REF!)</f>
        <v>#REF!</v>
      </c>
      <c r="AM114" s="7" t="s">
        <v>27</v>
      </c>
      <c r="AS114" s="7" t="e">
        <f>#REF!+#REF!</f>
        <v>#REF!</v>
      </c>
    </row>
    <row r="115" spans="1:47" s="8" customFormat="1" ht="37.5" customHeight="1" x14ac:dyDescent="0.3">
      <c r="A115" s="22"/>
      <c r="B115" s="226" t="e">
        <f>VLOOKUP(A115,#REF!,2,)</f>
        <v>#REF!</v>
      </c>
      <c r="C115" s="584" t="e">
        <f>VLOOKUP(A115,#REF!,3,)</f>
        <v>#REF!</v>
      </c>
      <c r="D115" s="585"/>
      <c r="E115" s="175" t="e">
        <f>VLOOKUP(A115,#REF!,4,)</f>
        <v>#REF!</v>
      </c>
      <c r="F115" s="176" t="e">
        <f>SUMIF(#REF!,B115,#REF!)</f>
        <v>#REF!</v>
      </c>
      <c r="G115" s="176" t="e">
        <f>VLOOKUP(A115,#REF!,6,0)</f>
        <v>#REF!</v>
      </c>
      <c r="H115" s="176" t="e">
        <f>SUMIF(#REF!,B115,#REF!)</f>
        <v>#REF!</v>
      </c>
      <c r="I115" s="177" t="e">
        <f t="shared" si="5"/>
        <v>#REF!</v>
      </c>
      <c r="J115" s="178" t="e">
        <f t="shared" si="6"/>
        <v>#REF!</v>
      </c>
      <c r="K115" s="606"/>
      <c r="T115" s="7"/>
      <c r="U115" s="7"/>
      <c r="V115" s="7"/>
      <c r="W115" s="7"/>
      <c r="AJ115" s="27" t="e">
        <f>TRUNC(F115*G115,2)</f>
        <v>#REF!</v>
      </c>
      <c r="AK115" s="29">
        <f>IFERROR(TRUNC((AG115*AI115),2),"-")</f>
        <v>0</v>
      </c>
      <c r="AM115" s="7"/>
      <c r="AN115" s="7"/>
    </row>
    <row r="116" spans="1:47" s="8" customFormat="1" ht="37.5" customHeight="1" x14ac:dyDescent="0.3">
      <c r="A116" s="22"/>
      <c r="B116" s="226" t="e">
        <f>VLOOKUP(A116,#REF!,2,)</f>
        <v>#REF!</v>
      </c>
      <c r="C116" s="584" t="e">
        <f>VLOOKUP(A116,#REF!,3,)</f>
        <v>#REF!</v>
      </c>
      <c r="D116" s="585"/>
      <c r="E116" s="175" t="e">
        <f>VLOOKUP(A116,#REF!,4,)</f>
        <v>#REF!</v>
      </c>
      <c r="F116" s="176" t="e">
        <f>SUMIF(#REF!,B116,#REF!)</f>
        <v>#REF!</v>
      </c>
      <c r="G116" s="176" t="e">
        <f>VLOOKUP(A116,#REF!,6,0)</f>
        <v>#REF!</v>
      </c>
      <c r="H116" s="176" t="e">
        <f>SUMIF(#REF!,B116,#REF!)</f>
        <v>#REF!</v>
      </c>
      <c r="I116" s="177" t="e">
        <f t="shared" si="5"/>
        <v>#REF!</v>
      </c>
      <c r="J116" s="178" t="e">
        <f t="shared" si="6"/>
        <v>#REF!</v>
      </c>
      <c r="K116" s="606"/>
      <c r="AJ116" s="27" t="e">
        <f>TRUNC(F116*G116,2)</f>
        <v>#REF!</v>
      </c>
      <c r="AK116" s="29">
        <f>IFERROR(TRUNC((AG116*AI116),2),"-")</f>
        <v>0</v>
      </c>
      <c r="AM116" s="7"/>
      <c r="AN116" s="7"/>
      <c r="AO116" s="7" t="e">
        <f>SUM(H116:H138)</f>
        <v>#REF!</v>
      </c>
    </row>
    <row r="117" spans="1:47" s="8" customFormat="1" ht="37.5" customHeight="1" x14ac:dyDescent="0.3">
      <c r="A117" s="22"/>
      <c r="B117" s="226" t="e">
        <f>VLOOKUP(A117,#REF!,2,)</f>
        <v>#REF!</v>
      </c>
      <c r="C117" s="584" t="e">
        <f>VLOOKUP(A117,#REF!,3,)</f>
        <v>#REF!</v>
      </c>
      <c r="D117" s="585"/>
      <c r="E117" s="175" t="e">
        <f>VLOOKUP(A117,#REF!,4,)</f>
        <v>#REF!</v>
      </c>
      <c r="F117" s="176" t="e">
        <f>SUMIF(#REF!,B117,#REF!)</f>
        <v>#REF!</v>
      </c>
      <c r="G117" s="176" t="e">
        <f>VLOOKUP(A117,#REF!,6,0)</f>
        <v>#REF!</v>
      </c>
      <c r="H117" s="176" t="e">
        <f>SUMIF(#REF!,B117,#REF!)</f>
        <v>#REF!</v>
      </c>
      <c r="I117" s="177" t="e">
        <f t="shared" si="5"/>
        <v>#REF!</v>
      </c>
      <c r="J117" s="178" t="e">
        <f t="shared" si="6"/>
        <v>#REF!</v>
      </c>
      <c r="K117" s="606"/>
      <c r="AJ117" s="28" t="e">
        <f>SUBTOTAL(9,#REF!)</f>
        <v>#REF!</v>
      </c>
      <c r="AM117" s="7" t="s">
        <v>27</v>
      </c>
      <c r="AS117" s="7" t="e">
        <f>#REF!+#REF!</f>
        <v>#REF!</v>
      </c>
    </row>
    <row r="118" spans="1:47" s="8" customFormat="1" ht="37.5" customHeight="1" x14ac:dyDescent="0.3">
      <c r="A118" s="22"/>
      <c r="B118" s="226" t="e">
        <f>VLOOKUP(A118,#REF!,2,)</f>
        <v>#REF!</v>
      </c>
      <c r="C118" s="584" t="e">
        <f>VLOOKUP(A118,#REF!,3,)</f>
        <v>#REF!</v>
      </c>
      <c r="D118" s="585"/>
      <c r="E118" s="175" t="e">
        <f>VLOOKUP(A118,#REF!,4,)</f>
        <v>#REF!</v>
      </c>
      <c r="F118" s="176" t="e">
        <f>SUMIF(#REF!,B118,#REF!)</f>
        <v>#REF!</v>
      </c>
      <c r="G118" s="176" t="e">
        <f>VLOOKUP(A118,#REF!,6,0)</f>
        <v>#REF!</v>
      </c>
      <c r="H118" s="176" t="e">
        <f>SUMIF(#REF!,B118,#REF!)</f>
        <v>#REF!</v>
      </c>
      <c r="I118" s="177" t="e">
        <f t="shared" si="5"/>
        <v>#REF!</v>
      </c>
      <c r="J118" s="178" t="e">
        <f t="shared" si="6"/>
        <v>#REF!</v>
      </c>
      <c r="K118" s="606"/>
      <c r="AJ118" s="27" t="e">
        <f t="shared" ref="AJ118:AJ123" si="9">TRUNC(F118*G118,2)</f>
        <v>#REF!</v>
      </c>
      <c r="AK118" s="29">
        <f>IFERROR(TRUNC((AG118*AI118),2),"-")</f>
        <v>0</v>
      </c>
      <c r="AM118" s="7"/>
      <c r="AN118" s="7"/>
      <c r="AO118" s="7" t="e">
        <f>SUM(H118:H118)</f>
        <v>#REF!</v>
      </c>
    </row>
    <row r="119" spans="1:47" s="8" customFormat="1" ht="37.5" customHeight="1" x14ac:dyDescent="0.3">
      <c r="A119" s="22"/>
      <c r="B119" s="226" t="e">
        <f>VLOOKUP(A119,#REF!,2,)</f>
        <v>#REF!</v>
      </c>
      <c r="C119" s="584" t="e">
        <f>VLOOKUP(A119,#REF!,3,)</f>
        <v>#REF!</v>
      </c>
      <c r="D119" s="585"/>
      <c r="E119" s="175" t="e">
        <f>VLOOKUP(A119,#REF!,4,)</f>
        <v>#REF!</v>
      </c>
      <c r="F119" s="176" t="e">
        <f>SUMIF(#REF!,B119,#REF!)</f>
        <v>#REF!</v>
      </c>
      <c r="G119" s="176" t="e">
        <f>VLOOKUP(A119,#REF!,6,0)</f>
        <v>#REF!</v>
      </c>
      <c r="H119" s="176" t="e">
        <f>SUMIF(#REF!,B119,#REF!)</f>
        <v>#REF!</v>
      </c>
      <c r="I119" s="177" t="e">
        <f t="shared" si="5"/>
        <v>#REF!</v>
      </c>
      <c r="J119" s="178" t="e">
        <f t="shared" si="6"/>
        <v>#REF!</v>
      </c>
      <c r="K119" s="606"/>
      <c r="AJ119" s="27" t="e">
        <f t="shared" si="9"/>
        <v>#REF!</v>
      </c>
      <c r="AK119" s="29">
        <f>IFERROR(TRUNC((AG119*AI119),2),"-")</f>
        <v>0</v>
      </c>
      <c r="AM119" s="7"/>
      <c r="AN119" s="7"/>
      <c r="AO119" s="7" t="e">
        <f>SUM(H119:H119)</f>
        <v>#REF!</v>
      </c>
    </row>
    <row r="120" spans="1:47" s="8" customFormat="1" ht="37.5" customHeight="1" x14ac:dyDescent="0.3">
      <c r="A120" s="22"/>
      <c r="B120" s="226" t="e">
        <f>VLOOKUP(A120,#REF!,2,)</f>
        <v>#REF!</v>
      </c>
      <c r="C120" s="584" t="e">
        <f>VLOOKUP(A120,#REF!,3,)</f>
        <v>#REF!</v>
      </c>
      <c r="D120" s="585"/>
      <c r="E120" s="175" t="e">
        <f>VLOOKUP(A120,#REF!,4,)</f>
        <v>#REF!</v>
      </c>
      <c r="F120" s="179" t="e">
        <f>SUMIF(#REF!,B120,#REF!)</f>
        <v>#REF!</v>
      </c>
      <c r="G120" s="176" t="e">
        <f>VLOOKUP(A120,#REF!,6,0)</f>
        <v>#REF!</v>
      </c>
      <c r="H120" s="176" t="e">
        <f>SUMIF(#REF!,B120,#REF!)</f>
        <v>#REF!</v>
      </c>
      <c r="I120" s="177" t="e">
        <f t="shared" si="5"/>
        <v>#REF!</v>
      </c>
      <c r="J120" s="178" t="e">
        <f t="shared" si="6"/>
        <v>#REF!</v>
      </c>
      <c r="K120" s="606"/>
      <c r="AJ120" s="152" t="e">
        <f t="shared" si="9"/>
        <v>#REF!</v>
      </c>
      <c r="AM120" s="7"/>
      <c r="AN120" s="7"/>
    </row>
    <row r="121" spans="1:47" s="8" customFormat="1" ht="37.5" customHeight="1" x14ac:dyDescent="0.3">
      <c r="A121" s="22"/>
      <c r="B121" s="226" t="e">
        <f>VLOOKUP(A121,#REF!,2,)</f>
        <v>#REF!</v>
      </c>
      <c r="C121" s="584" t="e">
        <f>VLOOKUP(A121,#REF!,3,)</f>
        <v>#REF!</v>
      </c>
      <c r="D121" s="585"/>
      <c r="E121" s="175" t="e">
        <f>VLOOKUP(A121,#REF!,4,)</f>
        <v>#REF!</v>
      </c>
      <c r="F121" s="176" t="e">
        <f>SUMIF(#REF!,B121,#REF!)</f>
        <v>#REF!</v>
      </c>
      <c r="G121" s="176" t="e">
        <f>VLOOKUP(A121,#REF!,6,0)</f>
        <v>#REF!</v>
      </c>
      <c r="H121" s="176" t="e">
        <f>SUMIF(#REF!,B121,#REF!)</f>
        <v>#REF!</v>
      </c>
      <c r="I121" s="177" t="e">
        <f t="shared" si="5"/>
        <v>#REF!</v>
      </c>
      <c r="J121" s="178" t="e">
        <f t="shared" si="6"/>
        <v>#REF!</v>
      </c>
      <c r="K121" s="606"/>
      <c r="AJ121" s="27" t="e">
        <f t="shared" si="9"/>
        <v>#REF!</v>
      </c>
      <c r="AK121" s="29">
        <f>IFERROR(TRUNC((AG121*AI121),2),"-")</f>
        <v>0</v>
      </c>
      <c r="AM121" s="7"/>
      <c r="AN121" s="7"/>
      <c r="AO121" s="7" t="e">
        <f>SUM(H121:H121)</f>
        <v>#REF!</v>
      </c>
    </row>
    <row r="122" spans="1:47" s="8" customFormat="1" ht="37.5" customHeight="1" x14ac:dyDescent="0.3">
      <c r="A122" s="22"/>
      <c r="B122" s="226" t="e">
        <f>VLOOKUP(A122,#REF!,2,)</f>
        <v>#REF!</v>
      </c>
      <c r="C122" s="584" t="e">
        <f>VLOOKUP(A122,#REF!,3,)</f>
        <v>#REF!</v>
      </c>
      <c r="D122" s="585"/>
      <c r="E122" s="175" t="e">
        <f>VLOOKUP(A122,#REF!,4,)</f>
        <v>#REF!</v>
      </c>
      <c r="F122" s="176" t="e">
        <f>SUMIF(#REF!,B122,#REF!)</f>
        <v>#REF!</v>
      </c>
      <c r="G122" s="176" t="e">
        <f>VLOOKUP(A122,#REF!,6,0)</f>
        <v>#REF!</v>
      </c>
      <c r="H122" s="176" t="e">
        <f>SUMIF(#REF!,B122,#REF!)</f>
        <v>#REF!</v>
      </c>
      <c r="I122" s="177" t="e">
        <f t="shared" si="5"/>
        <v>#REF!</v>
      </c>
      <c r="J122" s="178" t="e">
        <f t="shared" si="6"/>
        <v>#REF!</v>
      </c>
      <c r="K122" s="606"/>
      <c r="AJ122" s="27" t="e">
        <f t="shared" si="9"/>
        <v>#REF!</v>
      </c>
      <c r="AK122" s="29">
        <f>IFERROR(TRUNC((AG122*AI122),2),"-")</f>
        <v>0</v>
      </c>
      <c r="AM122" s="7"/>
      <c r="AN122" s="7"/>
      <c r="AO122" s="7" t="e">
        <f>SUM(H122:H122)</f>
        <v>#REF!</v>
      </c>
    </row>
    <row r="123" spans="1:47" s="8" customFormat="1" ht="37.5" customHeight="1" x14ac:dyDescent="0.3">
      <c r="A123" s="22"/>
      <c r="B123" s="226" t="e">
        <f>VLOOKUP(A123,#REF!,2,)</f>
        <v>#REF!</v>
      </c>
      <c r="C123" s="584" t="e">
        <f>VLOOKUP(A123,#REF!,3,)</f>
        <v>#REF!</v>
      </c>
      <c r="D123" s="585"/>
      <c r="E123" s="175" t="e">
        <f>VLOOKUP(A123,#REF!,4,)</f>
        <v>#REF!</v>
      </c>
      <c r="F123" s="176" t="e">
        <f>SUMIF(#REF!,B123,#REF!)</f>
        <v>#REF!</v>
      </c>
      <c r="G123" s="176" t="e">
        <f>VLOOKUP(A123,#REF!,6,0)</f>
        <v>#REF!</v>
      </c>
      <c r="H123" s="176" t="e">
        <f>SUMIF(#REF!,B123,#REF!)</f>
        <v>#REF!</v>
      </c>
      <c r="I123" s="177" t="e">
        <f t="shared" si="5"/>
        <v>#REF!</v>
      </c>
      <c r="J123" s="178" t="e">
        <f t="shared" si="6"/>
        <v>#REF!</v>
      </c>
      <c r="K123" s="606"/>
      <c r="AJ123" s="27" t="e">
        <f t="shared" si="9"/>
        <v>#REF!</v>
      </c>
      <c r="AK123" s="29">
        <f>IFERROR(TRUNC((AG123*AI123),2),"-")</f>
        <v>0</v>
      </c>
      <c r="AM123" s="7"/>
      <c r="AN123" s="7"/>
      <c r="AO123" s="7" t="e">
        <f>SUM(H123:H123)</f>
        <v>#REF!</v>
      </c>
    </row>
    <row r="124" spans="1:47" s="8" customFormat="1" ht="37.5" customHeight="1" x14ac:dyDescent="0.3">
      <c r="A124" s="22"/>
      <c r="B124" s="226" t="e">
        <f>VLOOKUP(A124,#REF!,2,)</f>
        <v>#REF!</v>
      </c>
      <c r="C124" s="584" t="e">
        <f>VLOOKUP(A124,#REF!,3,)</f>
        <v>#REF!</v>
      </c>
      <c r="D124" s="585"/>
      <c r="E124" s="175" t="e">
        <f>VLOOKUP(A124,#REF!,4,)</f>
        <v>#REF!</v>
      </c>
      <c r="F124" s="176" t="e">
        <f>SUMIF(#REF!,B124,#REF!)</f>
        <v>#REF!</v>
      </c>
      <c r="G124" s="176" t="e">
        <f>VLOOKUP(A124,#REF!,6,0)</f>
        <v>#REF!</v>
      </c>
      <c r="H124" s="176" t="e">
        <f>SUMIF(#REF!,B124,#REF!)</f>
        <v>#REF!</v>
      </c>
      <c r="I124" s="177" t="e">
        <f t="shared" si="5"/>
        <v>#REF!</v>
      </c>
      <c r="J124" s="178" t="e">
        <f t="shared" si="6"/>
        <v>#REF!</v>
      </c>
      <c r="K124" s="606"/>
      <c r="AJ124" s="28" t="e">
        <f>SUBTOTAL(9,#REF!)</f>
        <v>#REF!</v>
      </c>
      <c r="AM124" s="7" t="s">
        <v>27</v>
      </c>
      <c r="AS124" s="7" t="e">
        <f>#REF!+#REF!</f>
        <v>#REF!</v>
      </c>
    </row>
    <row r="125" spans="1:47" s="8" customFormat="1" ht="37.5" customHeight="1" x14ac:dyDescent="0.3">
      <c r="A125" s="22"/>
      <c r="B125" s="226" t="e">
        <f>VLOOKUP(A125,#REF!,2,)</f>
        <v>#REF!</v>
      </c>
      <c r="C125" s="584" t="e">
        <f>VLOOKUP(A125,#REF!,3,)</f>
        <v>#REF!</v>
      </c>
      <c r="D125" s="585"/>
      <c r="E125" s="175" t="e">
        <f>VLOOKUP(A125,#REF!,4,)</f>
        <v>#REF!</v>
      </c>
      <c r="F125" s="176" t="e">
        <f>SUMIF(#REF!,B125,#REF!)</f>
        <v>#REF!</v>
      </c>
      <c r="G125" s="176" t="e">
        <f>VLOOKUP(A125,#REF!,6,0)</f>
        <v>#REF!</v>
      </c>
      <c r="H125" s="176" t="e">
        <f>SUMIF(#REF!,B125,#REF!)</f>
        <v>#REF!</v>
      </c>
      <c r="I125" s="177" t="e">
        <f t="shared" si="5"/>
        <v>#REF!</v>
      </c>
      <c r="J125" s="178" t="e">
        <f t="shared" si="6"/>
        <v>#REF!</v>
      </c>
      <c r="K125" s="606"/>
      <c r="AJ125" s="27" t="e">
        <f>TRUNC(F125*G125,2)</f>
        <v>#REF!</v>
      </c>
      <c r="AK125" s="29">
        <f>IFERROR(TRUNC((AG125*AI125),2),"-")</f>
        <v>0</v>
      </c>
      <c r="AM125" s="7"/>
      <c r="AN125" s="7"/>
      <c r="AO125" s="7" t="e">
        <f>SUM(H125:H125)</f>
        <v>#REF!</v>
      </c>
    </row>
    <row r="126" spans="1:47" s="8" customFormat="1" ht="37.5" customHeight="1" x14ac:dyDescent="0.3">
      <c r="A126" s="22"/>
      <c r="B126" s="226" t="e">
        <f>VLOOKUP(A126,#REF!,2,)</f>
        <v>#REF!</v>
      </c>
      <c r="C126" s="584" t="e">
        <f>VLOOKUP(A126,#REF!,3,)</f>
        <v>#REF!</v>
      </c>
      <c r="D126" s="585"/>
      <c r="E126" s="175" t="e">
        <f>VLOOKUP(A126,#REF!,4,)</f>
        <v>#REF!</v>
      </c>
      <c r="F126" s="176" t="e">
        <f>SUMIF(#REF!,B126,#REF!)</f>
        <v>#REF!</v>
      </c>
      <c r="G126" s="176" t="e">
        <f>VLOOKUP(A126,#REF!,6,0)</f>
        <v>#REF!</v>
      </c>
      <c r="H126" s="176" t="e">
        <f>SUMIF(#REF!,B126,#REF!)</f>
        <v>#REF!</v>
      </c>
      <c r="I126" s="177" t="e">
        <f t="shared" si="5"/>
        <v>#REF!</v>
      </c>
      <c r="J126" s="178" t="e">
        <f t="shared" si="6"/>
        <v>#REF!</v>
      </c>
      <c r="K126" s="606"/>
      <c r="AJ126" s="27" t="e">
        <f>TRUNC(F126*G126,2)</f>
        <v>#REF!</v>
      </c>
      <c r="AK126" s="29">
        <f>IFERROR(TRUNC((AG126*AI126),2),"-")</f>
        <v>0</v>
      </c>
      <c r="AM126" s="7"/>
      <c r="AN126" s="7"/>
      <c r="AO126" s="7" t="e">
        <f>SUM(H126:H126)</f>
        <v>#REF!</v>
      </c>
    </row>
    <row r="127" spans="1:47" s="8" customFormat="1" ht="13.95" customHeight="1" x14ac:dyDescent="0.3">
      <c r="A127" s="22"/>
      <c r="B127" s="226" t="e">
        <f>VLOOKUP(A127,#REF!,2,)</f>
        <v>#REF!</v>
      </c>
      <c r="C127" s="584" t="e">
        <f>VLOOKUP(A127,#REF!,3,)</f>
        <v>#REF!</v>
      </c>
      <c r="D127" s="585"/>
      <c r="E127" s="175" t="e">
        <f>VLOOKUP(A127,#REF!,4,)</f>
        <v>#REF!</v>
      </c>
      <c r="F127" s="176" t="e">
        <f>SUMIF(#REF!,B127,#REF!)</f>
        <v>#REF!</v>
      </c>
      <c r="G127" s="176" t="e">
        <f>VLOOKUP(A127,#REF!,6,0)</f>
        <v>#REF!</v>
      </c>
      <c r="H127" s="176" t="e">
        <f>SUMIF(#REF!,B127,#REF!)</f>
        <v>#REF!</v>
      </c>
      <c r="I127" s="177" t="e">
        <f t="shared" si="5"/>
        <v>#REF!</v>
      </c>
      <c r="J127" s="178" t="e">
        <f t="shared" si="6"/>
        <v>#REF!</v>
      </c>
      <c r="K127" s="606"/>
      <c r="AJ127" s="21" t="e">
        <f>SUBTOTAL(9,AJ136:AJ138)</f>
        <v>#REF!</v>
      </c>
      <c r="AL127" s="7">
        <v>2555473.2199999997</v>
      </c>
      <c r="AM127" s="7"/>
      <c r="AS127" s="7" t="e">
        <f>#REF!+#REF!+#REF!+#REF!+#REF!+#REF!</f>
        <v>#REF!</v>
      </c>
      <c r="AU127" s="7" t="e">
        <f>AS127+#REF!+#REF!</f>
        <v>#REF!</v>
      </c>
    </row>
    <row r="128" spans="1:47" s="8" customFormat="1" ht="13.95" customHeight="1" x14ac:dyDescent="0.3">
      <c r="A128" s="22"/>
      <c r="B128" s="226" t="e">
        <f>VLOOKUP(A128,#REF!,2,)</f>
        <v>#REF!</v>
      </c>
      <c r="C128" s="584" t="e">
        <f>VLOOKUP(A128,#REF!,3,)</f>
        <v>#REF!</v>
      </c>
      <c r="D128" s="585"/>
      <c r="E128" s="175" t="e">
        <f>VLOOKUP(A128,#REF!,4,)</f>
        <v>#REF!</v>
      </c>
      <c r="F128" s="176" t="e">
        <f>SUMIF(#REF!,B128,#REF!)</f>
        <v>#REF!</v>
      </c>
      <c r="G128" s="176" t="e">
        <f>VLOOKUP(A128,#REF!,6,0)</f>
        <v>#REF!</v>
      </c>
      <c r="H128" s="176" t="e">
        <f>SUMIF(#REF!,B128,#REF!)</f>
        <v>#REF!</v>
      </c>
      <c r="I128" s="177" t="e">
        <f t="shared" si="5"/>
        <v>#REF!</v>
      </c>
      <c r="J128" s="178" t="e">
        <f t="shared" si="6"/>
        <v>#REF!</v>
      </c>
      <c r="K128" s="606"/>
      <c r="AJ128" s="28" t="e">
        <f>SUBTOTAL(9,#REF!)</f>
        <v>#REF!</v>
      </c>
      <c r="AM128" s="7" t="s">
        <v>27</v>
      </c>
      <c r="AS128" s="7" t="e">
        <f>#REF!+#REF!</f>
        <v>#REF!</v>
      </c>
    </row>
    <row r="129" spans="1:45" s="8" customFormat="1" ht="23.25" customHeight="1" x14ac:dyDescent="0.3">
      <c r="A129" s="22"/>
      <c r="B129" s="226" t="e">
        <f>VLOOKUP(A129,#REF!,2,)</f>
        <v>#REF!</v>
      </c>
      <c r="C129" s="584" t="e">
        <f>VLOOKUP(A129,#REF!,3,)</f>
        <v>#REF!</v>
      </c>
      <c r="D129" s="585"/>
      <c r="E129" s="175" t="e">
        <f>VLOOKUP(A129,#REF!,4,)</f>
        <v>#REF!</v>
      </c>
      <c r="F129" s="176" t="e">
        <f>SUMIF(#REF!,B129,#REF!)</f>
        <v>#REF!</v>
      </c>
      <c r="G129" s="176" t="e">
        <f>VLOOKUP(A129,#REF!,6,0)</f>
        <v>#REF!</v>
      </c>
      <c r="H129" s="176" t="e">
        <f>SUMIF(#REF!,B129,#REF!)</f>
        <v>#REF!</v>
      </c>
      <c r="I129" s="177" t="e">
        <f t="shared" si="5"/>
        <v>#REF!</v>
      </c>
      <c r="J129" s="178" t="e">
        <f t="shared" si="6"/>
        <v>#REF!</v>
      </c>
      <c r="K129" s="606"/>
      <c r="AJ129" s="28" t="e">
        <f>SUBTOTAL(9,#REF!)</f>
        <v>#REF!</v>
      </c>
      <c r="AM129" s="7" t="s">
        <v>27</v>
      </c>
      <c r="AS129" s="7" t="e">
        <f>#REF!+#REF!</f>
        <v>#REF!</v>
      </c>
    </row>
    <row r="130" spans="1:45" s="8" customFormat="1" ht="23.25" customHeight="1" x14ac:dyDescent="0.3">
      <c r="A130" s="22"/>
      <c r="B130" s="226" t="e">
        <f>VLOOKUP(A130,#REF!,2,)</f>
        <v>#REF!</v>
      </c>
      <c r="C130" s="584" t="e">
        <f>VLOOKUP(A130,#REF!,3,)</f>
        <v>#REF!</v>
      </c>
      <c r="D130" s="585"/>
      <c r="E130" s="175" t="e">
        <f>VLOOKUP(A130,#REF!,4,)</f>
        <v>#REF!</v>
      </c>
      <c r="F130" s="176" t="e">
        <f>SUMIF(#REF!,B130,#REF!)</f>
        <v>#REF!</v>
      </c>
      <c r="G130" s="176" t="e">
        <f>VLOOKUP(A130,#REF!,6,0)</f>
        <v>#REF!</v>
      </c>
      <c r="H130" s="176" t="e">
        <f>SUMIF(#REF!,B130,#REF!)</f>
        <v>#REF!</v>
      </c>
      <c r="I130" s="177" t="e">
        <f t="shared" si="5"/>
        <v>#REF!</v>
      </c>
      <c r="J130" s="178" t="e">
        <f t="shared" si="6"/>
        <v>#REF!</v>
      </c>
      <c r="K130" s="606"/>
      <c r="AJ130" s="27" t="e">
        <f t="shared" ref="AJ130:AJ138" si="10">TRUNC(F130*G130,2)</f>
        <v>#REF!</v>
      </c>
      <c r="AK130" s="29">
        <f t="shared" ref="AK130:AK138" si="11">IFERROR(TRUNC((AG130*AI130),2),"-")</f>
        <v>0</v>
      </c>
      <c r="AM130" s="7"/>
      <c r="AN130" s="7"/>
      <c r="AO130" s="7" t="e">
        <f t="shared" ref="AO130:AO138" si="12">SUM(H130:H130)</f>
        <v>#REF!</v>
      </c>
    </row>
    <row r="131" spans="1:45" s="8" customFormat="1" ht="23.25" customHeight="1" x14ac:dyDescent="0.3">
      <c r="A131" s="22"/>
      <c r="B131" s="226" t="e">
        <f>VLOOKUP(A131,#REF!,2,)</f>
        <v>#REF!</v>
      </c>
      <c r="C131" s="584" t="e">
        <f>VLOOKUP(A131,#REF!,3,)</f>
        <v>#REF!</v>
      </c>
      <c r="D131" s="585"/>
      <c r="E131" s="175" t="e">
        <f>VLOOKUP(A131,#REF!,4,)</f>
        <v>#REF!</v>
      </c>
      <c r="F131" s="176" t="e">
        <f>SUMIF(#REF!,B131,#REF!)</f>
        <v>#REF!</v>
      </c>
      <c r="G131" s="176" t="e">
        <f>VLOOKUP(A131,#REF!,6,0)</f>
        <v>#REF!</v>
      </c>
      <c r="H131" s="176" t="e">
        <f>SUMIF(#REF!,B131,#REF!)</f>
        <v>#REF!</v>
      </c>
      <c r="I131" s="177" t="e">
        <f t="shared" si="5"/>
        <v>#REF!</v>
      </c>
      <c r="J131" s="178" t="e">
        <f t="shared" si="6"/>
        <v>#REF!</v>
      </c>
      <c r="K131" s="606"/>
      <c r="AJ131" s="27" t="e">
        <f>TRUNC(F131*G131,2)</f>
        <v>#REF!</v>
      </c>
      <c r="AK131" s="29">
        <f>IFERROR(TRUNC((AG131*AI131),2),"-")</f>
        <v>0</v>
      </c>
      <c r="AM131" s="7"/>
      <c r="AN131" s="7"/>
      <c r="AO131" s="7" t="e">
        <f>SUM(H131:H131)</f>
        <v>#REF!</v>
      </c>
    </row>
    <row r="132" spans="1:45" s="8" customFormat="1" ht="23.25" customHeight="1" x14ac:dyDescent="0.3">
      <c r="A132" s="22"/>
      <c r="B132" s="226" t="e">
        <f>VLOOKUP(A132,#REF!,2,)</f>
        <v>#REF!</v>
      </c>
      <c r="C132" s="584" t="e">
        <f>VLOOKUP(A132,#REF!,3,)</f>
        <v>#REF!</v>
      </c>
      <c r="D132" s="585"/>
      <c r="E132" s="175" t="e">
        <f>VLOOKUP(A132,#REF!,4,)</f>
        <v>#REF!</v>
      </c>
      <c r="F132" s="176" t="e">
        <f>SUMIF(#REF!,B132,#REF!)</f>
        <v>#REF!</v>
      </c>
      <c r="G132" s="176" t="e">
        <f>VLOOKUP(A132,#REF!,6,0)</f>
        <v>#REF!</v>
      </c>
      <c r="H132" s="176" t="e">
        <f>SUMIF(#REF!,B132,#REF!)</f>
        <v>#REF!</v>
      </c>
      <c r="I132" s="177" t="e">
        <f t="shared" si="5"/>
        <v>#REF!</v>
      </c>
      <c r="J132" s="178" t="e">
        <f t="shared" si="6"/>
        <v>#REF!</v>
      </c>
      <c r="K132" s="606"/>
      <c r="AJ132" s="28" t="e">
        <f>SUBTOTAL(9,#REF!)</f>
        <v>#REF!</v>
      </c>
      <c r="AM132" s="7" t="s">
        <v>27</v>
      </c>
      <c r="AS132" s="7" t="e">
        <f>#REF!+#REF!</f>
        <v>#REF!</v>
      </c>
    </row>
    <row r="133" spans="1:45" s="8" customFormat="1" ht="23.25" customHeight="1" x14ac:dyDescent="0.3">
      <c r="A133" s="22"/>
      <c r="B133" s="226" t="e">
        <f>VLOOKUP(A133,#REF!,2,)</f>
        <v>#REF!</v>
      </c>
      <c r="C133" s="584" t="e">
        <f>VLOOKUP(A133,#REF!,3,)</f>
        <v>#REF!</v>
      </c>
      <c r="D133" s="585"/>
      <c r="E133" s="175" t="e">
        <f>VLOOKUP(A133,#REF!,4,)</f>
        <v>#REF!</v>
      </c>
      <c r="F133" s="176" t="e">
        <f>SUMIF(#REF!,B133,#REF!)</f>
        <v>#REF!</v>
      </c>
      <c r="G133" s="176" t="e">
        <f>VLOOKUP(A133,#REF!,6,0)</f>
        <v>#REF!</v>
      </c>
      <c r="H133" s="176" t="e">
        <f>SUMIF(#REF!,B133,#REF!)</f>
        <v>#REF!</v>
      </c>
      <c r="I133" s="177" t="e">
        <f t="shared" si="5"/>
        <v>#REF!</v>
      </c>
      <c r="J133" s="178" t="e">
        <f t="shared" si="6"/>
        <v>#REF!</v>
      </c>
      <c r="K133" s="606"/>
      <c r="AJ133" s="27" t="e">
        <f t="shared" si="10"/>
        <v>#REF!</v>
      </c>
      <c r="AK133" s="29">
        <f t="shared" si="11"/>
        <v>0</v>
      </c>
      <c r="AM133" s="7"/>
      <c r="AN133" s="7"/>
      <c r="AO133" s="7" t="e">
        <f t="shared" si="12"/>
        <v>#REF!</v>
      </c>
    </row>
    <row r="134" spans="1:45" ht="23.25" customHeight="1" x14ac:dyDescent="0.3">
      <c r="A134" s="22"/>
      <c r="B134" s="226" t="e">
        <f>VLOOKUP(A134,#REF!,2,)</f>
        <v>#REF!</v>
      </c>
      <c r="C134" s="584" t="e">
        <f>VLOOKUP(A134,#REF!,3,)</f>
        <v>#REF!</v>
      </c>
      <c r="D134" s="585"/>
      <c r="E134" s="175" t="e">
        <f>VLOOKUP(A134,#REF!,4,)</f>
        <v>#REF!</v>
      </c>
      <c r="F134" s="176" t="e">
        <f>SUMIF(#REF!,B134,#REF!)</f>
        <v>#REF!</v>
      </c>
      <c r="G134" s="176" t="e">
        <f>VLOOKUP(A134,#REF!,6,0)</f>
        <v>#REF!</v>
      </c>
      <c r="H134" s="176" t="e">
        <f>SUMIF(#REF!,B134,#REF!)</f>
        <v>#REF!</v>
      </c>
      <c r="I134" s="177" t="e">
        <f t="shared" si="5"/>
        <v>#REF!</v>
      </c>
      <c r="J134" s="178" t="e">
        <f t="shared" si="6"/>
        <v>#REF!</v>
      </c>
      <c r="K134" s="606"/>
    </row>
    <row r="135" spans="1:45" ht="23.25" customHeight="1" x14ac:dyDescent="0.3">
      <c r="A135" s="22"/>
      <c r="B135" s="226" t="e">
        <f>VLOOKUP(A135,#REF!,2,)</f>
        <v>#REF!</v>
      </c>
      <c r="C135" s="584" t="e">
        <f>VLOOKUP(A135,#REF!,3,)</f>
        <v>#REF!</v>
      </c>
      <c r="D135" s="585"/>
      <c r="E135" s="175" t="e">
        <f>VLOOKUP(A135,#REF!,4,)</f>
        <v>#REF!</v>
      </c>
      <c r="F135" s="176" t="e">
        <f>SUMIF(#REF!,B135,#REF!)</f>
        <v>#REF!</v>
      </c>
      <c r="G135" s="176" t="e">
        <f>VLOOKUP(A135,#REF!,6,0)</f>
        <v>#REF!</v>
      </c>
      <c r="H135" s="176" t="e">
        <f>SUMIF(#REF!,B135,#REF!)</f>
        <v>#REF!</v>
      </c>
      <c r="I135" s="177" t="e">
        <f t="shared" si="5"/>
        <v>#REF!</v>
      </c>
      <c r="J135" s="178" t="e">
        <f t="shared" si="6"/>
        <v>#REF!</v>
      </c>
      <c r="K135" s="606"/>
    </row>
    <row r="136" spans="1:45" s="8" customFormat="1" ht="23.25" customHeight="1" x14ac:dyDescent="0.3">
      <c r="A136" s="22"/>
      <c r="B136" s="226" t="e">
        <f>VLOOKUP(A136,#REF!,2,)</f>
        <v>#REF!</v>
      </c>
      <c r="C136" s="584" t="e">
        <f>VLOOKUP(A136,#REF!,3,)</f>
        <v>#REF!</v>
      </c>
      <c r="D136" s="585"/>
      <c r="E136" s="175" t="e">
        <f>VLOOKUP(A136,#REF!,4,)</f>
        <v>#REF!</v>
      </c>
      <c r="F136" s="176" t="e">
        <f>SUMIF(#REF!,B136,#REF!)</f>
        <v>#REF!</v>
      </c>
      <c r="G136" s="176" t="e">
        <f>VLOOKUP(A136,#REF!,6,0)</f>
        <v>#REF!</v>
      </c>
      <c r="H136" s="176" t="e">
        <f>SUMIF(#REF!,B136,#REF!)</f>
        <v>#REF!</v>
      </c>
      <c r="I136" s="177" t="e">
        <f t="shared" si="5"/>
        <v>#REF!</v>
      </c>
      <c r="J136" s="178" t="e">
        <f t="shared" si="6"/>
        <v>#REF!</v>
      </c>
      <c r="K136" s="606"/>
      <c r="AJ136" s="27" t="e">
        <f t="shared" si="10"/>
        <v>#REF!</v>
      </c>
      <c r="AK136" s="29">
        <f t="shared" si="11"/>
        <v>0</v>
      </c>
      <c r="AM136" s="7"/>
      <c r="AN136" s="7"/>
      <c r="AO136" s="7" t="e">
        <f t="shared" si="12"/>
        <v>#REF!</v>
      </c>
    </row>
    <row r="137" spans="1:45" s="8" customFormat="1" ht="23.25" customHeight="1" x14ac:dyDescent="0.3">
      <c r="A137" s="22"/>
      <c r="B137" s="226" t="e">
        <f>VLOOKUP(A137,#REF!,2,)</f>
        <v>#REF!</v>
      </c>
      <c r="C137" s="584" t="e">
        <f>VLOOKUP(A137,#REF!,3,)</f>
        <v>#REF!</v>
      </c>
      <c r="D137" s="585"/>
      <c r="E137" s="175" t="e">
        <f>VLOOKUP(A137,#REF!,4,)</f>
        <v>#REF!</v>
      </c>
      <c r="F137" s="176" t="e">
        <f>SUMIF(#REF!,B137,#REF!)</f>
        <v>#REF!</v>
      </c>
      <c r="G137" s="176" t="e">
        <f>VLOOKUP(A137,#REF!,6,0)</f>
        <v>#REF!</v>
      </c>
      <c r="H137" s="176" t="e">
        <f>SUMIF(#REF!,B137,#REF!)</f>
        <v>#REF!</v>
      </c>
      <c r="I137" s="177" t="e">
        <f t="shared" si="5"/>
        <v>#REF!</v>
      </c>
      <c r="J137" s="178" t="e">
        <f t="shared" si="6"/>
        <v>#REF!</v>
      </c>
      <c r="K137" s="606"/>
      <c r="AJ137" s="27" t="e">
        <f>TRUNC(F137*G137,2)</f>
        <v>#REF!</v>
      </c>
      <c r="AK137" s="29">
        <f>IFERROR(TRUNC((AG137*AI137),2),"-")</f>
        <v>0</v>
      </c>
      <c r="AM137" s="7"/>
      <c r="AN137" s="7"/>
      <c r="AO137" s="7" t="e">
        <f>SUM(H137:H137)</f>
        <v>#REF!</v>
      </c>
    </row>
    <row r="138" spans="1:45" s="8" customFormat="1" ht="23.25" customHeight="1" x14ac:dyDescent="0.3">
      <c r="A138" s="22"/>
      <c r="B138" s="226" t="e">
        <f>VLOOKUP(A138,#REF!,2,)</f>
        <v>#REF!</v>
      </c>
      <c r="C138" s="584" t="e">
        <f>VLOOKUP(A138,#REF!,3,)</f>
        <v>#REF!</v>
      </c>
      <c r="D138" s="585"/>
      <c r="E138" s="175" t="e">
        <f>VLOOKUP(A138,#REF!,4,)</f>
        <v>#REF!</v>
      </c>
      <c r="F138" s="176" t="e">
        <f>SUMIF(#REF!,B138,#REF!)</f>
        <v>#REF!</v>
      </c>
      <c r="G138" s="176" t="e">
        <f>VLOOKUP(A138,#REF!,6,0)</f>
        <v>#REF!</v>
      </c>
      <c r="H138" s="176" t="e">
        <f>SUMIF(#REF!,B138,#REF!)</f>
        <v>#REF!</v>
      </c>
      <c r="I138" s="177" t="e">
        <f t="shared" ref="I138:I201" si="13">H138/$I$225</f>
        <v>#REF!</v>
      </c>
      <c r="J138" s="178" t="e">
        <f t="shared" si="6"/>
        <v>#REF!</v>
      </c>
      <c r="K138" s="606"/>
      <c r="AJ138" s="27" t="e">
        <f t="shared" si="10"/>
        <v>#REF!</v>
      </c>
      <c r="AK138" s="29">
        <f t="shared" si="11"/>
        <v>0</v>
      </c>
      <c r="AM138" s="7"/>
      <c r="AN138" s="7"/>
      <c r="AO138" s="7" t="e">
        <f t="shared" si="12"/>
        <v>#REF!</v>
      </c>
    </row>
    <row r="139" spans="1:45" s="8" customFormat="1" ht="23.25" customHeight="1" x14ac:dyDescent="0.3">
      <c r="A139" s="22"/>
      <c r="B139" s="226" t="e">
        <f>VLOOKUP(A139,#REF!,2,)</f>
        <v>#REF!</v>
      </c>
      <c r="C139" s="584" t="e">
        <f>VLOOKUP(A139,#REF!,3,)</f>
        <v>#REF!</v>
      </c>
      <c r="D139" s="585"/>
      <c r="E139" s="175" t="e">
        <f>VLOOKUP(A139,#REF!,4,)</f>
        <v>#REF!</v>
      </c>
      <c r="F139" s="176" t="e">
        <f>SUMIF(#REF!,B139,#REF!)</f>
        <v>#REF!</v>
      </c>
      <c r="G139" s="176" t="e">
        <f>VLOOKUP(A139,#REF!,6,0)</f>
        <v>#REF!</v>
      </c>
      <c r="H139" s="176" t="e">
        <f>SUMIF(#REF!,B139,#REF!)</f>
        <v>#REF!</v>
      </c>
      <c r="I139" s="177" t="e">
        <f t="shared" si="13"/>
        <v>#REF!</v>
      </c>
      <c r="J139" s="178" t="e">
        <f t="shared" si="6"/>
        <v>#REF!</v>
      </c>
      <c r="K139" s="606"/>
      <c r="AJ139" s="27" t="e">
        <f>TRUNC(F139*G139,2)</f>
        <v>#REF!</v>
      </c>
      <c r="AK139" s="29">
        <f>IFERROR(TRUNC((AG139*AI139),2),"-")</f>
        <v>0</v>
      </c>
      <c r="AM139" s="7"/>
      <c r="AN139" s="7"/>
      <c r="AO139" s="7" t="e">
        <f>SUM(H139:H139)</f>
        <v>#REF!</v>
      </c>
    </row>
    <row r="140" spans="1:45" s="8" customFormat="1" ht="23.25" customHeight="1" x14ac:dyDescent="0.3">
      <c r="A140" s="22"/>
      <c r="B140" s="226" t="e">
        <f>VLOOKUP(A140,#REF!,2,)</f>
        <v>#REF!</v>
      </c>
      <c r="C140" s="584" t="e">
        <f>VLOOKUP(A140,#REF!,3,)</f>
        <v>#REF!</v>
      </c>
      <c r="D140" s="585"/>
      <c r="E140" s="175" t="e">
        <f>VLOOKUP(A140,#REF!,4,)</f>
        <v>#REF!</v>
      </c>
      <c r="F140" s="176" t="e">
        <f>SUMIF(#REF!,B140,#REF!)</f>
        <v>#REF!</v>
      </c>
      <c r="G140" s="176" t="e">
        <f>VLOOKUP(A140,#REF!,6,0)</f>
        <v>#REF!</v>
      </c>
      <c r="H140" s="176" t="e">
        <f>SUMIF(#REF!,B140,#REF!)</f>
        <v>#REF!</v>
      </c>
      <c r="I140" s="177" t="e">
        <f t="shared" si="13"/>
        <v>#REF!</v>
      </c>
      <c r="J140" s="178" t="e">
        <f t="shared" ref="J140:J203" si="14">I140+J139</f>
        <v>#REF!</v>
      </c>
      <c r="K140" s="606"/>
      <c r="AJ140" s="28" t="e">
        <f>SUBTOTAL(9,#REF!)</f>
        <v>#REF!</v>
      </c>
      <c r="AM140" s="7" t="s">
        <v>27</v>
      </c>
      <c r="AS140" s="7" t="e">
        <f>#REF!+#REF!</f>
        <v>#REF!</v>
      </c>
    </row>
    <row r="141" spans="1:45" s="8" customFormat="1" ht="23.25" customHeight="1" x14ac:dyDescent="0.3">
      <c r="A141" s="22"/>
      <c r="B141" s="226" t="e">
        <f>VLOOKUP(A141,#REF!,2,)</f>
        <v>#REF!</v>
      </c>
      <c r="C141" s="584" t="e">
        <f>VLOOKUP(A141,#REF!,3,)</f>
        <v>#REF!</v>
      </c>
      <c r="D141" s="585"/>
      <c r="E141" s="175" t="e">
        <f>VLOOKUP(A141,#REF!,4,)</f>
        <v>#REF!</v>
      </c>
      <c r="F141" s="176" t="e">
        <f>SUMIF(#REF!,B141,#REF!)</f>
        <v>#REF!</v>
      </c>
      <c r="G141" s="176" t="e">
        <f>VLOOKUP(A141,#REF!,6,0)</f>
        <v>#REF!</v>
      </c>
      <c r="H141" s="176" t="e">
        <f>SUMIF(#REF!,B141,#REF!)</f>
        <v>#REF!</v>
      </c>
      <c r="I141" s="177" t="e">
        <f t="shared" si="13"/>
        <v>#REF!</v>
      </c>
      <c r="J141" s="178" t="e">
        <f t="shared" si="14"/>
        <v>#REF!</v>
      </c>
      <c r="K141" s="606"/>
      <c r="AJ141" s="28" t="e">
        <f>SUBTOTAL(9,#REF!)</f>
        <v>#REF!</v>
      </c>
      <c r="AM141" s="7" t="s">
        <v>27</v>
      </c>
      <c r="AS141" s="7" t="e">
        <f>#REF!+#REF!</f>
        <v>#REF!</v>
      </c>
    </row>
    <row r="142" spans="1:45" ht="23.25" customHeight="1" x14ac:dyDescent="0.3">
      <c r="A142" s="22"/>
      <c r="B142" s="226" t="e">
        <f>VLOOKUP(A142,#REF!,2,)</f>
        <v>#REF!</v>
      </c>
      <c r="C142" s="584" t="e">
        <f>VLOOKUP(A142,#REF!,3,)</f>
        <v>#REF!</v>
      </c>
      <c r="D142" s="585"/>
      <c r="E142" s="175" t="e">
        <f>VLOOKUP(A142,#REF!,4,)</f>
        <v>#REF!</v>
      </c>
      <c r="F142" s="176" t="e">
        <f>SUMIF(#REF!,B142,#REF!)</f>
        <v>#REF!</v>
      </c>
      <c r="G142" s="176" t="e">
        <f>VLOOKUP(A142,#REF!,6,0)</f>
        <v>#REF!</v>
      </c>
      <c r="H142" s="176" t="e">
        <f>SUMIF(#REF!,B142,#REF!)</f>
        <v>#REF!</v>
      </c>
      <c r="I142" s="177" t="e">
        <f t="shared" si="13"/>
        <v>#REF!</v>
      </c>
      <c r="J142" s="178" t="e">
        <f t="shared" si="14"/>
        <v>#REF!</v>
      </c>
      <c r="K142" s="606"/>
    </row>
    <row r="143" spans="1:45" s="8" customFormat="1" ht="33" customHeight="1" x14ac:dyDescent="0.3">
      <c r="A143" s="22"/>
      <c r="B143" s="226" t="e">
        <f>VLOOKUP(A143,#REF!,2,)</f>
        <v>#REF!</v>
      </c>
      <c r="C143" s="584" t="e">
        <f>VLOOKUP(A143,#REF!,3,)</f>
        <v>#REF!</v>
      </c>
      <c r="D143" s="585"/>
      <c r="E143" s="175" t="e">
        <f>VLOOKUP(A143,#REF!,4,)</f>
        <v>#REF!</v>
      </c>
      <c r="F143" s="176" t="e">
        <f>SUMIF(#REF!,B143,#REF!)</f>
        <v>#REF!</v>
      </c>
      <c r="G143" s="176" t="e">
        <f>VLOOKUP(A143,#REF!,6,0)</f>
        <v>#REF!</v>
      </c>
      <c r="H143" s="176" t="e">
        <f>SUMIF(#REF!,B143,#REF!)</f>
        <v>#REF!</v>
      </c>
      <c r="I143" s="177" t="e">
        <f t="shared" si="13"/>
        <v>#REF!</v>
      </c>
      <c r="J143" s="178" t="e">
        <f t="shared" si="14"/>
        <v>#REF!</v>
      </c>
      <c r="K143" s="606"/>
      <c r="AJ143" s="27" t="e">
        <f>TRUNC(F143*G143,2)</f>
        <v>#REF!</v>
      </c>
      <c r="AK143" s="29">
        <f>IFERROR(TRUNC((AG143*AI143),2),"-")</f>
        <v>0</v>
      </c>
      <c r="AM143" s="7"/>
      <c r="AN143" s="7"/>
      <c r="AO143" s="7" t="e">
        <f>SUM(H143:H143)</f>
        <v>#REF!</v>
      </c>
    </row>
    <row r="144" spans="1:45" s="8" customFormat="1" ht="33" customHeight="1" x14ac:dyDescent="0.3">
      <c r="A144" s="22"/>
      <c r="B144" s="226" t="e">
        <f>VLOOKUP(A144,#REF!,2,)</f>
        <v>#REF!</v>
      </c>
      <c r="C144" s="584" t="e">
        <f>VLOOKUP(A144,#REF!,3,)</f>
        <v>#REF!</v>
      </c>
      <c r="D144" s="585"/>
      <c r="E144" s="175" t="e">
        <f>VLOOKUP(A144,#REF!,4,)</f>
        <v>#REF!</v>
      </c>
      <c r="F144" s="176" t="e">
        <f>SUMIF(#REF!,B144,#REF!)</f>
        <v>#REF!</v>
      </c>
      <c r="G144" s="176" t="e">
        <f>VLOOKUP(A144,#REF!,6,0)</f>
        <v>#REF!</v>
      </c>
      <c r="H144" s="176" t="e">
        <f>SUMIF(#REF!,B144,#REF!)</f>
        <v>#REF!</v>
      </c>
      <c r="I144" s="177" t="e">
        <f t="shared" si="13"/>
        <v>#REF!</v>
      </c>
      <c r="J144" s="178" t="e">
        <f t="shared" si="14"/>
        <v>#REF!</v>
      </c>
      <c r="K144" s="606"/>
      <c r="T144" s="7"/>
      <c r="U144" s="7"/>
      <c r="V144" s="7"/>
      <c r="W144" s="7"/>
      <c r="AJ144" s="27" t="e">
        <f>TRUNC(F144*G144,2)</f>
        <v>#REF!</v>
      </c>
      <c r="AK144" s="29">
        <f>IFERROR(TRUNC((AG144*AI144),2),"-")</f>
        <v>0</v>
      </c>
      <c r="AM144" s="7"/>
      <c r="AN144" s="7"/>
    </row>
    <row r="145" spans="1:45" s="8" customFormat="1" ht="33" customHeight="1" x14ac:dyDescent="0.3">
      <c r="A145" s="22"/>
      <c r="B145" s="226" t="e">
        <f>VLOOKUP(A145,#REF!,2,)</f>
        <v>#REF!</v>
      </c>
      <c r="C145" s="584" t="e">
        <f>VLOOKUP(A145,#REF!,3,)</f>
        <v>#REF!</v>
      </c>
      <c r="D145" s="585"/>
      <c r="E145" s="175" t="e">
        <f>VLOOKUP(A145,#REF!,4,)</f>
        <v>#REF!</v>
      </c>
      <c r="F145" s="176" t="e">
        <f>SUMIF(#REF!,B145,#REF!)</f>
        <v>#REF!</v>
      </c>
      <c r="G145" s="176" t="e">
        <f>VLOOKUP(A145,#REF!,6,0)</f>
        <v>#REF!</v>
      </c>
      <c r="H145" s="176" t="e">
        <f>SUMIF(#REF!,B145,#REF!)</f>
        <v>#REF!</v>
      </c>
      <c r="I145" s="177" t="e">
        <f t="shared" si="13"/>
        <v>#REF!</v>
      </c>
      <c r="J145" s="178" t="e">
        <f t="shared" si="14"/>
        <v>#REF!</v>
      </c>
      <c r="K145" s="606"/>
      <c r="AJ145" s="28" t="e">
        <f>SUBTOTAL(9,#REF!)</f>
        <v>#REF!</v>
      </c>
      <c r="AM145" s="7" t="s">
        <v>27</v>
      </c>
      <c r="AS145" s="7" t="e">
        <f>#REF!+#REF!</f>
        <v>#REF!</v>
      </c>
    </row>
    <row r="146" spans="1:45" s="8" customFormat="1" ht="33" customHeight="1" x14ac:dyDescent="0.3">
      <c r="A146" s="22"/>
      <c r="B146" s="226" t="e">
        <f>VLOOKUP(A146,#REF!,2,)</f>
        <v>#REF!</v>
      </c>
      <c r="C146" s="584" t="e">
        <f>VLOOKUP(A146,#REF!,3,)</f>
        <v>#REF!</v>
      </c>
      <c r="D146" s="585"/>
      <c r="E146" s="175" t="e">
        <f>VLOOKUP(A146,#REF!,4,)</f>
        <v>#REF!</v>
      </c>
      <c r="F146" s="176" t="e">
        <f>SUMIF(#REF!,B146,#REF!)</f>
        <v>#REF!</v>
      </c>
      <c r="G146" s="176" t="e">
        <f>VLOOKUP(A146,#REF!,6,0)</f>
        <v>#REF!</v>
      </c>
      <c r="H146" s="176" t="e">
        <f>SUMIF(#REF!,B146,#REF!)</f>
        <v>#REF!</v>
      </c>
      <c r="I146" s="177" t="e">
        <f t="shared" si="13"/>
        <v>#REF!</v>
      </c>
      <c r="J146" s="178" t="e">
        <f t="shared" si="14"/>
        <v>#REF!</v>
      </c>
      <c r="K146" s="606"/>
      <c r="AJ146" s="28" t="e">
        <f>SUBTOTAL(9,#REF!)</f>
        <v>#REF!</v>
      </c>
      <c r="AM146" s="7" t="s">
        <v>27</v>
      </c>
      <c r="AS146" s="7" t="e">
        <f>#REF!+#REF!</f>
        <v>#REF!</v>
      </c>
    </row>
    <row r="147" spans="1:45" s="8" customFormat="1" ht="33" customHeight="1" x14ac:dyDescent="0.3">
      <c r="A147" s="22"/>
      <c r="B147" s="226" t="e">
        <f>VLOOKUP(A147,#REF!,2,)</f>
        <v>#REF!</v>
      </c>
      <c r="C147" s="584" t="e">
        <f>VLOOKUP(A147,#REF!,3,)</f>
        <v>#REF!</v>
      </c>
      <c r="D147" s="585"/>
      <c r="E147" s="175" t="e">
        <f>VLOOKUP(A147,#REF!,4,)</f>
        <v>#REF!</v>
      </c>
      <c r="F147" s="176" t="e">
        <f>SUMIF(#REF!,B147,#REF!)</f>
        <v>#REF!</v>
      </c>
      <c r="G147" s="176" t="e">
        <f>VLOOKUP(A147,#REF!,6,0)</f>
        <v>#REF!</v>
      </c>
      <c r="H147" s="176" t="e">
        <f>SUMIF(#REF!,B147,#REF!)</f>
        <v>#REF!</v>
      </c>
      <c r="I147" s="177" t="e">
        <f t="shared" si="13"/>
        <v>#REF!</v>
      </c>
      <c r="J147" s="178" t="e">
        <f t="shared" si="14"/>
        <v>#REF!</v>
      </c>
      <c r="K147" s="606"/>
      <c r="AJ147" s="27" t="e">
        <f t="shared" ref="AJ147:AJ157" si="15">TRUNC(F147*G147,2)</f>
        <v>#REF!</v>
      </c>
      <c r="AK147" s="29">
        <f>IFERROR(TRUNC((AG147*AI147),2),"-")</f>
        <v>0</v>
      </c>
      <c r="AM147" s="7"/>
      <c r="AN147" s="7"/>
      <c r="AO147" s="7" t="e">
        <f>SUM(H147:H147)</f>
        <v>#REF!</v>
      </c>
    </row>
    <row r="148" spans="1:45" s="8" customFormat="1" ht="33" customHeight="1" x14ac:dyDescent="0.3">
      <c r="A148" s="22"/>
      <c r="B148" s="226" t="e">
        <f>VLOOKUP(A148,#REF!,2,)</f>
        <v>#REF!</v>
      </c>
      <c r="C148" s="584" t="e">
        <f>VLOOKUP(A148,#REF!,3,)</f>
        <v>#REF!</v>
      </c>
      <c r="D148" s="585"/>
      <c r="E148" s="175" t="e">
        <f>VLOOKUP(A148,#REF!,4,)</f>
        <v>#REF!</v>
      </c>
      <c r="F148" s="176" t="e">
        <f>SUMIF(#REF!,B148,#REF!)</f>
        <v>#REF!</v>
      </c>
      <c r="G148" s="176" t="e">
        <f>VLOOKUP(A148,#REF!,6,0)</f>
        <v>#REF!</v>
      </c>
      <c r="H148" s="176" t="e">
        <f>SUMIF(#REF!,B148,#REF!)</f>
        <v>#REF!</v>
      </c>
      <c r="I148" s="177" t="e">
        <f t="shared" si="13"/>
        <v>#REF!</v>
      </c>
      <c r="J148" s="178" t="e">
        <f t="shared" si="14"/>
        <v>#REF!</v>
      </c>
      <c r="K148" s="606"/>
      <c r="AJ148" s="28" t="e">
        <f>SUBTOTAL(9,#REF!)</f>
        <v>#REF!</v>
      </c>
      <c r="AM148" s="7" t="s">
        <v>27</v>
      </c>
      <c r="AS148" s="7" t="e">
        <f>#REF!+#REF!</f>
        <v>#REF!</v>
      </c>
    </row>
    <row r="149" spans="1:45" s="8" customFormat="1" ht="33" customHeight="1" x14ac:dyDescent="0.3">
      <c r="A149" s="22"/>
      <c r="B149" s="226" t="e">
        <f>VLOOKUP(A149,#REF!,2,)</f>
        <v>#REF!</v>
      </c>
      <c r="C149" s="584" t="e">
        <f>VLOOKUP(A149,#REF!,3,)</f>
        <v>#REF!</v>
      </c>
      <c r="D149" s="585"/>
      <c r="E149" s="175" t="e">
        <f>VLOOKUP(A149,#REF!,4,)</f>
        <v>#REF!</v>
      </c>
      <c r="F149" s="176" t="e">
        <f>SUMIF(#REF!,B149,#REF!)</f>
        <v>#REF!</v>
      </c>
      <c r="G149" s="176" t="e">
        <f>VLOOKUP(A149,#REF!,6,0)</f>
        <v>#REF!</v>
      </c>
      <c r="H149" s="176" t="e">
        <f>SUMIF(#REF!,B149,#REF!)</f>
        <v>#REF!</v>
      </c>
      <c r="I149" s="177" t="e">
        <f t="shared" si="13"/>
        <v>#REF!</v>
      </c>
      <c r="J149" s="178" t="e">
        <f t="shared" si="14"/>
        <v>#REF!</v>
      </c>
      <c r="K149" s="606"/>
      <c r="AJ149" s="27" t="e">
        <f t="shared" si="15"/>
        <v>#REF!</v>
      </c>
      <c r="AK149" s="29">
        <f>IFERROR(TRUNC((AG149*AI149),2),"-")</f>
        <v>0</v>
      </c>
      <c r="AM149" s="7"/>
      <c r="AN149" s="7"/>
      <c r="AO149" s="7" t="e">
        <f>SUM(H149:H149)</f>
        <v>#REF!</v>
      </c>
    </row>
    <row r="150" spans="1:45" s="8" customFormat="1" ht="33" customHeight="1" x14ac:dyDescent="0.3">
      <c r="A150" s="22"/>
      <c r="B150" s="226" t="e">
        <f>VLOOKUP(A150,#REF!,2,)</f>
        <v>#REF!</v>
      </c>
      <c r="C150" s="584" t="e">
        <f>VLOOKUP(A150,#REF!,3,)</f>
        <v>#REF!</v>
      </c>
      <c r="D150" s="585"/>
      <c r="E150" s="175" t="e">
        <f>VLOOKUP(A150,#REF!,4,)</f>
        <v>#REF!</v>
      </c>
      <c r="F150" s="176" t="e">
        <f>SUMIF(#REF!,B150,#REF!)</f>
        <v>#REF!</v>
      </c>
      <c r="G150" s="176" t="e">
        <f>VLOOKUP(A150,#REF!,6,0)</f>
        <v>#REF!</v>
      </c>
      <c r="H150" s="176" t="e">
        <f>SUMIF(#REF!,B150,#REF!)</f>
        <v>#REF!</v>
      </c>
      <c r="I150" s="177" t="e">
        <f t="shared" si="13"/>
        <v>#REF!</v>
      </c>
      <c r="J150" s="178" t="e">
        <f t="shared" si="14"/>
        <v>#REF!</v>
      </c>
      <c r="K150" s="606"/>
      <c r="AJ150" s="27" t="e">
        <f t="shared" si="15"/>
        <v>#REF!</v>
      </c>
      <c r="AK150" s="29">
        <f t="shared" ref="AK150:AK157" si="16">IFERROR(TRUNC((AG150*AI150),2),"-")</f>
        <v>0</v>
      </c>
      <c r="AM150" s="7"/>
      <c r="AN150" s="7"/>
      <c r="AO150" s="7" t="e">
        <f>SUM(H150:H201)</f>
        <v>#REF!</v>
      </c>
    </row>
    <row r="151" spans="1:45" s="8" customFormat="1" ht="33" customHeight="1" x14ac:dyDescent="0.3">
      <c r="A151" s="22"/>
      <c r="B151" s="226" t="e">
        <f>VLOOKUP(A151,#REF!,2,)</f>
        <v>#REF!</v>
      </c>
      <c r="C151" s="584" t="e">
        <f>VLOOKUP(A151,#REF!,3,)</f>
        <v>#REF!</v>
      </c>
      <c r="D151" s="585"/>
      <c r="E151" s="175" t="e">
        <f>VLOOKUP(A151,#REF!,4,)</f>
        <v>#REF!</v>
      </c>
      <c r="F151" s="176" t="e">
        <f>SUMIF(#REF!,B151,#REF!)</f>
        <v>#REF!</v>
      </c>
      <c r="G151" s="176" t="e">
        <f>VLOOKUP(A151,#REF!,6,0)</f>
        <v>#REF!</v>
      </c>
      <c r="H151" s="176" t="e">
        <f>SUMIF(#REF!,B151,#REF!)</f>
        <v>#REF!</v>
      </c>
      <c r="I151" s="177" t="e">
        <f t="shared" si="13"/>
        <v>#REF!</v>
      </c>
      <c r="J151" s="178" t="e">
        <f t="shared" si="14"/>
        <v>#REF!</v>
      </c>
      <c r="K151" s="606"/>
      <c r="AJ151" s="27" t="e">
        <f t="shared" si="15"/>
        <v>#REF!</v>
      </c>
      <c r="AK151" s="29">
        <f t="shared" si="16"/>
        <v>0</v>
      </c>
      <c r="AM151" s="7"/>
      <c r="AN151" s="7"/>
      <c r="AO151" s="7" t="e">
        <f>SUM(H151:H153)</f>
        <v>#REF!</v>
      </c>
    </row>
    <row r="152" spans="1:45" s="8" customFormat="1" ht="33" customHeight="1" x14ac:dyDescent="0.3">
      <c r="A152" s="22"/>
      <c r="B152" s="226" t="e">
        <f>VLOOKUP(A152,#REF!,2,)</f>
        <v>#REF!</v>
      </c>
      <c r="C152" s="584" t="e">
        <f>VLOOKUP(A152,#REF!,3,)</f>
        <v>#REF!</v>
      </c>
      <c r="D152" s="585"/>
      <c r="E152" s="175" t="e">
        <f>VLOOKUP(A152,#REF!,4,)</f>
        <v>#REF!</v>
      </c>
      <c r="F152" s="176" t="e">
        <f>SUMIF(#REF!,B152,#REF!)</f>
        <v>#REF!</v>
      </c>
      <c r="G152" s="176" t="e">
        <f>VLOOKUP(A152,#REF!,6,0)</f>
        <v>#REF!</v>
      </c>
      <c r="H152" s="176" t="e">
        <f>SUMIF(#REF!,B152,#REF!)</f>
        <v>#REF!</v>
      </c>
      <c r="I152" s="177" t="e">
        <f t="shared" si="13"/>
        <v>#REF!</v>
      </c>
      <c r="J152" s="178" t="e">
        <f t="shared" si="14"/>
        <v>#REF!</v>
      </c>
      <c r="K152" s="606"/>
      <c r="AJ152" s="27" t="e">
        <f>TRUNC(F152*G152,2)</f>
        <v>#REF!</v>
      </c>
      <c r="AK152" s="29">
        <f>IFERROR(TRUNC((AG152*AI152),2),"-")</f>
        <v>0</v>
      </c>
      <c r="AM152" s="7"/>
      <c r="AN152" s="7"/>
      <c r="AO152" s="7" t="e">
        <f>SUM(H152:H156)</f>
        <v>#REF!</v>
      </c>
    </row>
    <row r="153" spans="1:45" s="8" customFormat="1" ht="33" customHeight="1" x14ac:dyDescent="0.3">
      <c r="A153" s="22"/>
      <c r="B153" s="226" t="e">
        <f>VLOOKUP(A153,#REF!,2,)</f>
        <v>#REF!</v>
      </c>
      <c r="C153" s="584" t="e">
        <f>VLOOKUP(A153,#REF!,3,)</f>
        <v>#REF!</v>
      </c>
      <c r="D153" s="585"/>
      <c r="E153" s="175" t="e">
        <f>VLOOKUP(A153,#REF!,4,)</f>
        <v>#REF!</v>
      </c>
      <c r="F153" s="176" t="e">
        <f>SUMIF(#REF!,B153,#REF!)</f>
        <v>#REF!</v>
      </c>
      <c r="G153" s="176" t="e">
        <f>VLOOKUP(A153,#REF!,6,0)</f>
        <v>#REF!</v>
      </c>
      <c r="H153" s="176" t="e">
        <f>SUMIF(#REF!,B153,#REF!)</f>
        <v>#REF!</v>
      </c>
      <c r="I153" s="177" t="e">
        <f t="shared" si="13"/>
        <v>#REF!</v>
      </c>
      <c r="J153" s="178" t="e">
        <f t="shared" si="14"/>
        <v>#REF!</v>
      </c>
      <c r="K153" s="606"/>
      <c r="AJ153" s="27" t="e">
        <f t="shared" si="15"/>
        <v>#REF!</v>
      </c>
      <c r="AK153" s="29">
        <f t="shared" si="16"/>
        <v>0</v>
      </c>
      <c r="AM153" s="7"/>
      <c r="AN153" s="7"/>
      <c r="AO153" s="7" t="e">
        <f>SUM(H153:H153)</f>
        <v>#REF!</v>
      </c>
    </row>
    <row r="154" spans="1:45" s="8" customFormat="1" ht="33" customHeight="1" x14ac:dyDescent="0.3">
      <c r="A154" s="22"/>
      <c r="B154" s="226" t="e">
        <f>VLOOKUP(A154,#REF!,2,)</f>
        <v>#REF!</v>
      </c>
      <c r="C154" s="584" t="e">
        <f>VLOOKUP(A154,#REF!,3,)</f>
        <v>#REF!</v>
      </c>
      <c r="D154" s="585"/>
      <c r="E154" s="175" t="e">
        <f>VLOOKUP(A154,#REF!,4,)</f>
        <v>#REF!</v>
      </c>
      <c r="F154" s="176" t="e">
        <f>SUMIF(#REF!,B154,#REF!)</f>
        <v>#REF!</v>
      </c>
      <c r="G154" s="176" t="e">
        <f>VLOOKUP(A154,#REF!,6,0)</f>
        <v>#REF!</v>
      </c>
      <c r="H154" s="176" t="e">
        <f>SUMIF(#REF!,B154,#REF!)</f>
        <v>#REF!</v>
      </c>
      <c r="I154" s="177" t="e">
        <f t="shared" si="13"/>
        <v>#REF!</v>
      </c>
      <c r="J154" s="178" t="e">
        <f t="shared" si="14"/>
        <v>#REF!</v>
      </c>
      <c r="K154" s="606"/>
      <c r="AJ154" s="27" t="e">
        <f t="shared" si="15"/>
        <v>#REF!</v>
      </c>
      <c r="AK154" s="29">
        <f t="shared" si="16"/>
        <v>0</v>
      </c>
      <c r="AM154" s="7"/>
      <c r="AN154" s="7"/>
      <c r="AO154" s="7" t="e">
        <f>SUM(H154:H154)</f>
        <v>#REF!</v>
      </c>
    </row>
    <row r="155" spans="1:45" s="8" customFormat="1" ht="33" customHeight="1" x14ac:dyDescent="0.3">
      <c r="A155" s="22"/>
      <c r="B155" s="226" t="e">
        <f>VLOOKUP(A155,#REF!,2,)</f>
        <v>#REF!</v>
      </c>
      <c r="C155" s="584" t="e">
        <f>VLOOKUP(A155,#REF!,3,)</f>
        <v>#REF!</v>
      </c>
      <c r="D155" s="585"/>
      <c r="E155" s="175" t="e">
        <f>VLOOKUP(A155,#REF!,4,)</f>
        <v>#REF!</v>
      </c>
      <c r="F155" s="176" t="e">
        <f>SUMIF(#REF!,B155,#REF!)</f>
        <v>#REF!</v>
      </c>
      <c r="G155" s="176" t="e">
        <f>VLOOKUP(A155,#REF!,6,0)</f>
        <v>#REF!</v>
      </c>
      <c r="H155" s="176" t="e">
        <f>SUMIF(#REF!,B155,#REF!)</f>
        <v>#REF!</v>
      </c>
      <c r="I155" s="177" t="e">
        <f t="shared" si="13"/>
        <v>#REF!</v>
      </c>
      <c r="J155" s="178" t="e">
        <f t="shared" si="14"/>
        <v>#REF!</v>
      </c>
      <c r="K155" s="606"/>
      <c r="AJ155" s="27" t="e">
        <f t="shared" si="15"/>
        <v>#REF!</v>
      </c>
      <c r="AK155" s="29">
        <f t="shared" si="16"/>
        <v>0</v>
      </c>
      <c r="AM155" s="7"/>
      <c r="AN155" s="7"/>
      <c r="AO155" s="7" t="e">
        <f>SUM(H155:H155)</f>
        <v>#REF!</v>
      </c>
    </row>
    <row r="156" spans="1:45" ht="33" customHeight="1" x14ac:dyDescent="0.3">
      <c r="A156" s="22"/>
      <c r="B156" s="226" t="e">
        <f>VLOOKUP(A156,#REF!,2,)</f>
        <v>#REF!</v>
      </c>
      <c r="C156" s="584" t="e">
        <f>VLOOKUP(A156,#REF!,3,)</f>
        <v>#REF!</v>
      </c>
      <c r="D156" s="585"/>
      <c r="E156" s="175" t="e">
        <f>VLOOKUP(A156,#REF!,4,)</f>
        <v>#REF!</v>
      </c>
      <c r="F156" s="176" t="e">
        <f>SUMIF(#REF!,B156,#REF!)</f>
        <v>#REF!</v>
      </c>
      <c r="G156" s="176" t="e">
        <f>VLOOKUP(A156,#REF!,6,0)</f>
        <v>#REF!</v>
      </c>
      <c r="H156" s="176" t="e">
        <f>SUMIF(#REF!,B156,#REF!)</f>
        <v>#REF!</v>
      </c>
      <c r="I156" s="177" t="e">
        <f t="shared" si="13"/>
        <v>#REF!</v>
      </c>
      <c r="J156" s="178" t="e">
        <f t="shared" si="14"/>
        <v>#REF!</v>
      </c>
      <c r="K156" s="606"/>
    </row>
    <row r="157" spans="1:45" s="8" customFormat="1" ht="33" customHeight="1" x14ac:dyDescent="0.3">
      <c r="A157" s="22"/>
      <c r="B157" s="226" t="e">
        <f>VLOOKUP(A157,#REF!,2,)</f>
        <v>#REF!</v>
      </c>
      <c r="C157" s="584" t="e">
        <f>VLOOKUP(A157,#REF!,3,)</f>
        <v>#REF!</v>
      </c>
      <c r="D157" s="585"/>
      <c r="E157" s="175" t="e">
        <f>VLOOKUP(A157,#REF!,4,)</f>
        <v>#REF!</v>
      </c>
      <c r="F157" s="176" t="e">
        <f>SUMIF(#REF!,B157,#REF!)</f>
        <v>#REF!</v>
      </c>
      <c r="G157" s="176" t="e">
        <f>VLOOKUP(A157,#REF!,6,0)</f>
        <v>#REF!</v>
      </c>
      <c r="H157" s="176" t="e">
        <f>SUMIF(#REF!,B157,#REF!)</f>
        <v>#REF!</v>
      </c>
      <c r="I157" s="177" t="e">
        <f t="shared" si="13"/>
        <v>#REF!</v>
      </c>
      <c r="J157" s="178" t="e">
        <f t="shared" si="14"/>
        <v>#REF!</v>
      </c>
      <c r="K157" s="606"/>
      <c r="AJ157" s="27" t="e">
        <f t="shared" si="15"/>
        <v>#REF!</v>
      </c>
      <c r="AK157" s="29">
        <f t="shared" si="16"/>
        <v>0</v>
      </c>
      <c r="AM157" s="7"/>
      <c r="AN157" s="7"/>
      <c r="AO157" s="7" t="e">
        <f>SUM(H157:H157)</f>
        <v>#REF!</v>
      </c>
    </row>
    <row r="158" spans="1:45" s="8" customFormat="1" ht="33" customHeight="1" x14ac:dyDescent="0.3">
      <c r="A158" s="22"/>
      <c r="B158" s="226" t="e">
        <f>VLOOKUP(A158,#REF!,2,)</f>
        <v>#REF!</v>
      </c>
      <c r="C158" s="584" t="e">
        <f>VLOOKUP(A158,#REF!,3,)</f>
        <v>#REF!</v>
      </c>
      <c r="D158" s="585"/>
      <c r="E158" s="175" t="e">
        <f>VLOOKUP(A158,#REF!,4,)</f>
        <v>#REF!</v>
      </c>
      <c r="F158" s="176" t="e">
        <f>SUMIF(#REF!,B158,#REF!)</f>
        <v>#REF!</v>
      </c>
      <c r="G158" s="176" t="e">
        <f>VLOOKUP(A158,#REF!,6,0)</f>
        <v>#REF!</v>
      </c>
      <c r="H158" s="176" t="e">
        <f>SUMIF(#REF!,B158,#REF!)</f>
        <v>#REF!</v>
      </c>
      <c r="I158" s="177" t="e">
        <f t="shared" si="13"/>
        <v>#REF!</v>
      </c>
      <c r="J158" s="178" t="e">
        <f t="shared" si="14"/>
        <v>#REF!</v>
      </c>
      <c r="K158" s="606"/>
      <c r="AJ158" s="28" t="e">
        <f>SUBTOTAL(9,#REF!)</f>
        <v>#REF!</v>
      </c>
      <c r="AM158" s="7" t="s">
        <v>27</v>
      </c>
      <c r="AS158" s="7" t="e">
        <f>#REF!+#REF!</f>
        <v>#REF!</v>
      </c>
    </row>
    <row r="159" spans="1:45" s="8" customFormat="1" ht="13.95" customHeight="1" x14ac:dyDescent="0.3">
      <c r="A159" s="22"/>
      <c r="B159" s="226" t="e">
        <f>VLOOKUP(A159,#REF!,2,)</f>
        <v>#REF!</v>
      </c>
      <c r="C159" s="584" t="e">
        <f>VLOOKUP(A159,#REF!,3,)</f>
        <v>#REF!</v>
      </c>
      <c r="D159" s="585"/>
      <c r="E159" s="175" t="e">
        <f>VLOOKUP(A159,#REF!,4,)</f>
        <v>#REF!</v>
      </c>
      <c r="F159" s="176" t="e">
        <f>SUMIF(#REF!,B159,#REF!)</f>
        <v>#REF!</v>
      </c>
      <c r="G159" s="176" t="e">
        <f>VLOOKUP(A159,#REF!,6,0)</f>
        <v>#REF!</v>
      </c>
      <c r="H159" s="176" t="e">
        <f>SUMIF(#REF!,B159,#REF!)</f>
        <v>#REF!</v>
      </c>
      <c r="I159" s="177" t="e">
        <f t="shared" si="13"/>
        <v>#REF!</v>
      </c>
      <c r="J159" s="178" t="e">
        <f t="shared" si="14"/>
        <v>#REF!</v>
      </c>
      <c r="K159" s="606"/>
      <c r="AJ159" s="28" t="e">
        <f>SUBTOTAL(9,#REF!)</f>
        <v>#REF!</v>
      </c>
      <c r="AM159" s="7" t="s">
        <v>27</v>
      </c>
      <c r="AS159" s="7" t="e">
        <f>#REF!+#REF!</f>
        <v>#REF!</v>
      </c>
    </row>
    <row r="160" spans="1:45" s="8" customFormat="1" ht="27.6" customHeight="1" x14ac:dyDescent="0.3">
      <c r="A160" s="22"/>
      <c r="B160" s="226" t="e">
        <f>VLOOKUP(A160,#REF!,2,)</f>
        <v>#REF!</v>
      </c>
      <c r="C160" s="584" t="e">
        <f>VLOOKUP(A160,#REF!,3,)</f>
        <v>#REF!</v>
      </c>
      <c r="D160" s="585"/>
      <c r="E160" s="175" t="e">
        <f>VLOOKUP(A160,#REF!,4,)</f>
        <v>#REF!</v>
      </c>
      <c r="F160" s="176" t="e">
        <f>SUMIF(#REF!,B160,#REF!)</f>
        <v>#REF!</v>
      </c>
      <c r="G160" s="176" t="e">
        <f>VLOOKUP(A160,#REF!,6,0)</f>
        <v>#REF!</v>
      </c>
      <c r="H160" s="176" t="e">
        <f>SUMIF(#REF!,B160,#REF!)</f>
        <v>#REF!</v>
      </c>
      <c r="I160" s="177" t="e">
        <f t="shared" si="13"/>
        <v>#REF!</v>
      </c>
      <c r="J160" s="178" t="e">
        <f t="shared" si="14"/>
        <v>#REF!</v>
      </c>
      <c r="K160" s="606"/>
      <c r="AJ160" s="27" t="e">
        <f>TRUNC(F160*G160,2)</f>
        <v>#REF!</v>
      </c>
      <c r="AK160" s="29">
        <f>IFERROR(TRUNC((AG160*AI160),2),"-")</f>
        <v>0</v>
      </c>
      <c r="AM160" s="7"/>
      <c r="AN160" s="7"/>
      <c r="AO160" s="7" t="e">
        <f>SUM(H160:H160)</f>
        <v>#REF!</v>
      </c>
    </row>
    <row r="161" spans="1:45" s="8" customFormat="1" ht="13.95" customHeight="1" x14ac:dyDescent="0.3">
      <c r="A161" s="22"/>
      <c r="B161" s="226" t="e">
        <f>VLOOKUP(A161,#REF!,2,)</f>
        <v>#REF!</v>
      </c>
      <c r="C161" s="584" t="e">
        <f>VLOOKUP(A161,#REF!,3,)</f>
        <v>#REF!</v>
      </c>
      <c r="D161" s="585"/>
      <c r="E161" s="175" t="e">
        <f>VLOOKUP(A161,#REF!,4,)</f>
        <v>#REF!</v>
      </c>
      <c r="F161" s="176" t="e">
        <f>SUMIF(#REF!,B161,#REF!)</f>
        <v>#REF!</v>
      </c>
      <c r="G161" s="176" t="e">
        <f>VLOOKUP(A161,#REF!,6,0)</f>
        <v>#REF!</v>
      </c>
      <c r="H161" s="176" t="e">
        <f>SUMIF(#REF!,B161,#REF!)</f>
        <v>#REF!</v>
      </c>
      <c r="I161" s="177" t="e">
        <f t="shared" si="13"/>
        <v>#REF!</v>
      </c>
      <c r="J161" s="178" t="e">
        <f t="shared" si="14"/>
        <v>#REF!</v>
      </c>
      <c r="K161" s="606"/>
      <c r="AJ161" s="27" t="e">
        <f>TRUNC(F161*G161,2)</f>
        <v>#REF!</v>
      </c>
      <c r="AK161" s="29">
        <f>IFERROR(TRUNC((AG161*AI161),2),"-")</f>
        <v>0</v>
      </c>
      <c r="AM161" s="7"/>
      <c r="AN161" s="7"/>
      <c r="AO161" s="7" t="e">
        <f>SUM(H161:H201)</f>
        <v>#REF!</v>
      </c>
    </row>
    <row r="162" spans="1:45" s="8" customFormat="1" ht="27.6" customHeight="1" x14ac:dyDescent="0.3">
      <c r="A162" s="22"/>
      <c r="B162" s="226" t="e">
        <f>VLOOKUP(A162,#REF!,2,)</f>
        <v>#REF!</v>
      </c>
      <c r="C162" s="584" t="e">
        <f>VLOOKUP(A162,#REF!,3,)</f>
        <v>#REF!</v>
      </c>
      <c r="D162" s="585"/>
      <c r="E162" s="175" t="e">
        <f>VLOOKUP(A162,#REF!,4,)</f>
        <v>#REF!</v>
      </c>
      <c r="F162" s="176" t="e">
        <f>SUMIF(#REF!,B162,#REF!)</f>
        <v>#REF!</v>
      </c>
      <c r="G162" s="176" t="e">
        <f>VLOOKUP(A162,#REF!,6,0)</f>
        <v>#REF!</v>
      </c>
      <c r="H162" s="176" t="e">
        <f>SUMIF(#REF!,B162,#REF!)</f>
        <v>#REF!</v>
      </c>
      <c r="I162" s="177" t="e">
        <f t="shared" si="13"/>
        <v>#REF!</v>
      </c>
      <c r="J162" s="178" t="e">
        <f t="shared" si="14"/>
        <v>#REF!</v>
      </c>
      <c r="K162" s="606"/>
      <c r="AJ162" s="27" t="e">
        <f>TRUNC(F162*G162,2)</f>
        <v>#REF!</v>
      </c>
      <c r="AK162" s="29">
        <f>IFERROR(TRUNC((AG162*AI162),2),"-")</f>
        <v>0</v>
      </c>
      <c r="AM162" s="7"/>
      <c r="AN162" s="7"/>
      <c r="AO162" s="7" t="e">
        <f>SUM(H162:H165)</f>
        <v>#REF!</v>
      </c>
    </row>
    <row r="163" spans="1:45" s="8" customFormat="1" ht="13.95" customHeight="1" x14ac:dyDescent="0.3">
      <c r="A163" s="22"/>
      <c r="B163" s="226" t="e">
        <f>VLOOKUP(A163,#REF!,2,)</f>
        <v>#REF!</v>
      </c>
      <c r="C163" s="584" t="e">
        <f>VLOOKUP(A163,#REF!,3,)</f>
        <v>#REF!</v>
      </c>
      <c r="D163" s="585"/>
      <c r="E163" s="175" t="e">
        <f>VLOOKUP(A163,#REF!,4,)</f>
        <v>#REF!</v>
      </c>
      <c r="F163" s="176" t="e">
        <f>SUMIF(#REF!,B163,#REF!)</f>
        <v>#REF!</v>
      </c>
      <c r="G163" s="176" t="e">
        <f>VLOOKUP(A163,#REF!,6,0)</f>
        <v>#REF!</v>
      </c>
      <c r="H163" s="176" t="e">
        <f>SUMIF(#REF!,B163,#REF!)</f>
        <v>#REF!</v>
      </c>
      <c r="I163" s="177" t="e">
        <f t="shared" si="13"/>
        <v>#REF!</v>
      </c>
      <c r="J163" s="178" t="e">
        <f t="shared" si="14"/>
        <v>#REF!</v>
      </c>
      <c r="K163" s="606"/>
      <c r="AJ163" s="27" t="e">
        <f>TRUNC(F163*G163,2)</f>
        <v>#REF!</v>
      </c>
      <c r="AK163" s="29">
        <f>IFERROR(TRUNC((AG163*AI163),2),"-")</f>
        <v>0</v>
      </c>
      <c r="AM163" s="7"/>
      <c r="AN163" s="7"/>
      <c r="AO163" s="7" t="e">
        <f>SUM(H163:H165)</f>
        <v>#REF!</v>
      </c>
    </row>
    <row r="164" spans="1:45" ht="14.4" customHeight="1" x14ac:dyDescent="0.3">
      <c r="A164" s="22"/>
      <c r="B164" s="226" t="e">
        <f>VLOOKUP(A164,#REF!,2,)</f>
        <v>#REF!</v>
      </c>
      <c r="C164" s="584" t="e">
        <f>VLOOKUP(A164,#REF!,3,)</f>
        <v>#REF!</v>
      </c>
      <c r="D164" s="585"/>
      <c r="E164" s="175" t="s">
        <v>26</v>
      </c>
      <c r="F164" s="176" t="e">
        <f>SUMIF(#REF!,B164,#REF!)</f>
        <v>#REF!</v>
      </c>
      <c r="G164" s="176" t="e">
        <f>VLOOKUP(A164,#REF!,6,0)</f>
        <v>#REF!</v>
      </c>
      <c r="H164" s="176" t="e">
        <f>SUMIF(#REF!,B164,#REF!)</f>
        <v>#REF!</v>
      </c>
      <c r="I164" s="177" t="e">
        <f t="shared" si="13"/>
        <v>#REF!</v>
      </c>
      <c r="J164" s="178" t="e">
        <f t="shared" si="14"/>
        <v>#REF!</v>
      </c>
      <c r="K164" s="606"/>
    </row>
    <row r="165" spans="1:45" s="8" customFormat="1" ht="39" customHeight="1" x14ac:dyDescent="0.3">
      <c r="A165" s="22"/>
      <c r="B165" s="226" t="e">
        <f>VLOOKUP(A165,#REF!,2,)</f>
        <v>#REF!</v>
      </c>
      <c r="C165" s="584" t="e">
        <f>VLOOKUP(A165,#REF!,3,)</f>
        <v>#REF!</v>
      </c>
      <c r="D165" s="585"/>
      <c r="E165" s="175" t="e">
        <f>VLOOKUP(A165,#REF!,4,)</f>
        <v>#REF!</v>
      </c>
      <c r="F165" s="176" t="e">
        <f>SUMIF(#REF!,B165,#REF!)</f>
        <v>#REF!</v>
      </c>
      <c r="G165" s="176" t="e">
        <f>VLOOKUP(A165,#REF!,6,0)</f>
        <v>#REF!</v>
      </c>
      <c r="H165" s="176" t="e">
        <f>SUMIF(#REF!,B165,#REF!)</f>
        <v>#REF!</v>
      </c>
      <c r="I165" s="177" t="e">
        <f t="shared" si="13"/>
        <v>#REF!</v>
      </c>
      <c r="J165" s="178" t="e">
        <f t="shared" si="14"/>
        <v>#REF!</v>
      </c>
      <c r="K165" s="606"/>
      <c r="AJ165" s="27" t="e">
        <f>TRUNC(F165*G165,2)</f>
        <v>#REF!</v>
      </c>
      <c r="AK165" s="29">
        <f>IFERROR(TRUNC((AG165*AI165),2),"-")</f>
        <v>0</v>
      </c>
      <c r="AM165" s="7"/>
      <c r="AN165" s="7"/>
      <c r="AO165" s="7" t="e">
        <f>SUM(H165:H194)</f>
        <v>#REF!</v>
      </c>
    </row>
    <row r="166" spans="1:45" s="8" customFormat="1" ht="39" customHeight="1" x14ac:dyDescent="0.3">
      <c r="A166" s="22"/>
      <c r="B166" s="226" t="e">
        <f>VLOOKUP(A166,#REF!,2,)</f>
        <v>#REF!</v>
      </c>
      <c r="C166" s="584" t="e">
        <f>VLOOKUP(A166,#REF!,3,)</f>
        <v>#REF!</v>
      </c>
      <c r="D166" s="585"/>
      <c r="E166" s="175" t="e">
        <f>VLOOKUP(A166,#REF!,4,)</f>
        <v>#REF!</v>
      </c>
      <c r="F166" s="176" t="e">
        <f>SUMIF(#REF!,B166,#REF!)</f>
        <v>#REF!</v>
      </c>
      <c r="G166" s="176" t="e">
        <f>VLOOKUP(A166,#REF!,6,0)</f>
        <v>#REF!</v>
      </c>
      <c r="H166" s="176" t="e">
        <f>SUMIF(#REF!,B166,#REF!)</f>
        <v>#REF!</v>
      </c>
      <c r="I166" s="177" t="e">
        <f t="shared" si="13"/>
        <v>#REF!</v>
      </c>
      <c r="J166" s="178" t="e">
        <f t="shared" si="14"/>
        <v>#REF!</v>
      </c>
      <c r="K166" s="606"/>
      <c r="AJ166" s="27" t="e">
        <f>TRUNC(F166*G166,2)</f>
        <v>#REF!</v>
      </c>
      <c r="AK166" s="29">
        <f>IFERROR(TRUNC((AG166*AI166),2),"-")</f>
        <v>0</v>
      </c>
      <c r="AM166" s="7"/>
      <c r="AN166" s="7"/>
      <c r="AO166" s="7" t="e">
        <f>SUM(H166:H166)</f>
        <v>#REF!</v>
      </c>
    </row>
    <row r="167" spans="1:45" s="8" customFormat="1" ht="39" customHeight="1" x14ac:dyDescent="0.3">
      <c r="A167" s="22"/>
      <c r="B167" s="226" t="e">
        <f>VLOOKUP(A167,#REF!,2,)</f>
        <v>#REF!</v>
      </c>
      <c r="C167" s="584" t="e">
        <f>VLOOKUP(A167,#REF!,3,)</f>
        <v>#REF!</v>
      </c>
      <c r="D167" s="585"/>
      <c r="E167" s="175" t="e">
        <f>VLOOKUP(A167,#REF!,4,)</f>
        <v>#REF!</v>
      </c>
      <c r="F167" s="176" t="e">
        <f>SUMIF(#REF!,B167,#REF!)</f>
        <v>#REF!</v>
      </c>
      <c r="G167" s="176" t="e">
        <f>VLOOKUP(A167,#REF!,6,0)</f>
        <v>#REF!</v>
      </c>
      <c r="H167" s="176" t="e">
        <f>SUMIF(#REF!,B167,#REF!)</f>
        <v>#REF!</v>
      </c>
      <c r="I167" s="177" t="e">
        <f t="shared" si="13"/>
        <v>#REF!</v>
      </c>
      <c r="J167" s="178" t="e">
        <f t="shared" si="14"/>
        <v>#REF!</v>
      </c>
      <c r="K167" s="606"/>
      <c r="AJ167" s="27" t="e">
        <f>TRUNC(F167*G167,2)</f>
        <v>#REF!</v>
      </c>
      <c r="AK167" s="29">
        <f>IFERROR(TRUNC((AG167*AI167),2),"-")</f>
        <v>0</v>
      </c>
      <c r="AM167" s="7"/>
      <c r="AN167" s="7"/>
      <c r="AO167" s="7" t="e">
        <f>SUM(H167:H167)</f>
        <v>#REF!</v>
      </c>
    </row>
    <row r="168" spans="1:45" s="8" customFormat="1" ht="39" customHeight="1" x14ac:dyDescent="0.3">
      <c r="A168" s="22"/>
      <c r="B168" s="226" t="e">
        <f>VLOOKUP(A168,#REF!,2,)</f>
        <v>#REF!</v>
      </c>
      <c r="C168" s="584" t="e">
        <f>VLOOKUP(A168,#REF!,3,)</f>
        <v>#REF!</v>
      </c>
      <c r="D168" s="585"/>
      <c r="E168" s="175" t="e">
        <f>VLOOKUP(A168,#REF!,4,)</f>
        <v>#REF!</v>
      </c>
      <c r="F168" s="176">
        <v>3.42</v>
      </c>
      <c r="G168" s="176" t="e">
        <f>VLOOKUP(A168,#REF!,6,0)</f>
        <v>#REF!</v>
      </c>
      <c r="H168" s="176" t="e">
        <f>SUMIF(#REF!,B168,#REF!)</f>
        <v>#REF!</v>
      </c>
      <c r="I168" s="177" t="e">
        <f t="shared" si="13"/>
        <v>#REF!</v>
      </c>
      <c r="J168" s="178" t="e">
        <f t="shared" si="14"/>
        <v>#REF!</v>
      </c>
      <c r="K168" s="606"/>
      <c r="AJ168" s="27" t="e">
        <f>TRUNC(F168*G168,2)</f>
        <v>#REF!</v>
      </c>
      <c r="AK168" s="29">
        <f>IFERROR(TRUNC((AG168*AI168),2),"-")</f>
        <v>0</v>
      </c>
      <c r="AM168" s="7"/>
      <c r="AN168" s="7"/>
      <c r="AO168" s="7" t="e">
        <f>SUM(H168:H168)</f>
        <v>#REF!</v>
      </c>
    </row>
    <row r="169" spans="1:45" s="8" customFormat="1" ht="39" customHeight="1" x14ac:dyDescent="0.3">
      <c r="A169" s="22"/>
      <c r="B169" s="226" t="e">
        <f>VLOOKUP(A169,#REF!,2,)</f>
        <v>#REF!</v>
      </c>
      <c r="C169" s="584" t="e">
        <f>VLOOKUP(A169,#REF!,3,)</f>
        <v>#REF!</v>
      </c>
      <c r="D169" s="585"/>
      <c r="E169" s="175" t="e">
        <f>VLOOKUP(A169,#REF!,4,)</f>
        <v>#REF!</v>
      </c>
      <c r="F169" s="176" t="e">
        <f>SUMIF(#REF!,B169,#REF!)</f>
        <v>#REF!</v>
      </c>
      <c r="G169" s="176" t="e">
        <f>VLOOKUP(A169,#REF!,6,0)</f>
        <v>#REF!</v>
      </c>
      <c r="H169" s="176" t="e">
        <f>SUMIF(#REF!,B169,#REF!)</f>
        <v>#REF!</v>
      </c>
      <c r="I169" s="177" t="e">
        <f t="shared" si="13"/>
        <v>#REF!</v>
      </c>
      <c r="J169" s="178" t="e">
        <f t="shared" si="14"/>
        <v>#REF!</v>
      </c>
      <c r="K169" s="606"/>
      <c r="AJ169" s="28" t="e">
        <f>SUBTOTAL(9,#REF!)</f>
        <v>#REF!</v>
      </c>
      <c r="AM169" s="7" t="s">
        <v>27</v>
      </c>
      <c r="AS169" s="7" t="e">
        <f>#REF!+#REF!</f>
        <v>#REF!</v>
      </c>
    </row>
    <row r="170" spans="1:45" s="8" customFormat="1" ht="39" customHeight="1" x14ac:dyDescent="0.3">
      <c r="A170" s="22"/>
      <c r="B170" s="226" t="e">
        <f>VLOOKUP(A170,#REF!,2,)</f>
        <v>#REF!</v>
      </c>
      <c r="C170" s="584" t="e">
        <f>VLOOKUP(A170,#REF!,3,)</f>
        <v>#REF!</v>
      </c>
      <c r="D170" s="585"/>
      <c r="E170" s="175" t="e">
        <f>VLOOKUP(A170,#REF!,4,)</f>
        <v>#REF!</v>
      </c>
      <c r="F170" s="176" t="e">
        <f>SUMIF(#REF!,B170,#REF!)</f>
        <v>#REF!</v>
      </c>
      <c r="G170" s="176" t="e">
        <f>VLOOKUP(A170,#REF!,6,0)</f>
        <v>#REF!</v>
      </c>
      <c r="H170" s="176" t="e">
        <f>SUMIF(#REF!,B170,#REF!)</f>
        <v>#REF!</v>
      </c>
      <c r="I170" s="177" t="e">
        <f t="shared" si="13"/>
        <v>#REF!</v>
      </c>
      <c r="J170" s="178" t="e">
        <f t="shared" si="14"/>
        <v>#REF!</v>
      </c>
      <c r="K170" s="606"/>
      <c r="AJ170" s="27" t="e">
        <f>TRUNC(F170*G170,2)</f>
        <v>#REF!</v>
      </c>
      <c r="AM170" s="7"/>
      <c r="AN170" s="7"/>
    </row>
    <row r="171" spans="1:45" s="8" customFormat="1" ht="39" customHeight="1" x14ac:dyDescent="0.3">
      <c r="A171" s="22"/>
      <c r="B171" s="226" t="e">
        <f>VLOOKUP(A171,#REF!,2,)</f>
        <v>#REF!</v>
      </c>
      <c r="C171" s="584" t="e">
        <f>VLOOKUP(A171,#REF!,3,)</f>
        <v>#REF!</v>
      </c>
      <c r="D171" s="585"/>
      <c r="E171" s="175" t="e">
        <f>VLOOKUP(A171,#REF!,4,)</f>
        <v>#REF!</v>
      </c>
      <c r="F171" s="176" t="e">
        <f>SUMIF(#REF!,B171,#REF!)</f>
        <v>#REF!</v>
      </c>
      <c r="G171" s="176" t="e">
        <f>VLOOKUP(A171,#REF!,6,0)</f>
        <v>#REF!</v>
      </c>
      <c r="H171" s="176" t="e">
        <f>SUMIF(#REF!,B171,#REF!)</f>
        <v>#REF!</v>
      </c>
      <c r="I171" s="177" t="e">
        <f t="shared" si="13"/>
        <v>#REF!</v>
      </c>
      <c r="J171" s="178" t="e">
        <f t="shared" si="14"/>
        <v>#REF!</v>
      </c>
      <c r="K171" s="606"/>
      <c r="AJ171" s="28" t="e">
        <f>SUBTOTAL(9,#REF!)</f>
        <v>#REF!</v>
      </c>
      <c r="AM171" s="7" t="s">
        <v>27</v>
      </c>
      <c r="AS171" s="7" t="e">
        <f>#REF!+#REF!</f>
        <v>#REF!</v>
      </c>
    </row>
    <row r="172" spans="1:45" s="8" customFormat="1" ht="39" customHeight="1" x14ac:dyDescent="0.3">
      <c r="A172" s="22"/>
      <c r="B172" s="226" t="e">
        <f>VLOOKUP(A172,#REF!,2,)</f>
        <v>#REF!</v>
      </c>
      <c r="C172" s="584" t="e">
        <f>VLOOKUP(A172,#REF!,3,)</f>
        <v>#REF!</v>
      </c>
      <c r="D172" s="585"/>
      <c r="E172" s="175" t="e">
        <f>VLOOKUP(A172,#REF!,4,)</f>
        <v>#REF!</v>
      </c>
      <c r="F172" s="176" t="e">
        <f>SUMIF(#REF!,B172,#REF!)</f>
        <v>#REF!</v>
      </c>
      <c r="G172" s="176" t="e">
        <f>VLOOKUP(A172,#REF!,6,0)</f>
        <v>#REF!</v>
      </c>
      <c r="H172" s="176" t="e">
        <f>SUMIF(#REF!,B172,#REF!)</f>
        <v>#REF!</v>
      </c>
      <c r="I172" s="177" t="e">
        <f t="shared" si="13"/>
        <v>#REF!</v>
      </c>
      <c r="J172" s="178" t="e">
        <f t="shared" si="14"/>
        <v>#REF!</v>
      </c>
      <c r="K172" s="606"/>
      <c r="AJ172" s="27" t="e">
        <f>TRUNC(F172*G172,2)</f>
        <v>#REF!</v>
      </c>
      <c r="AK172" s="29">
        <f>IFERROR(TRUNC((AG172*AI172),2),"-")</f>
        <v>0</v>
      </c>
      <c r="AM172" s="7"/>
      <c r="AN172" s="7"/>
      <c r="AO172" s="7" t="e">
        <f>SUM(H172:H172)</f>
        <v>#REF!</v>
      </c>
    </row>
    <row r="173" spans="1:45" s="8" customFormat="1" ht="39" customHeight="1" x14ac:dyDescent="0.3">
      <c r="A173" s="22"/>
      <c r="B173" s="226" t="e">
        <f>VLOOKUP(A173,#REF!,2,)</f>
        <v>#REF!</v>
      </c>
      <c r="C173" s="584" t="e">
        <f>VLOOKUP(A173,#REF!,3,)</f>
        <v>#REF!</v>
      </c>
      <c r="D173" s="585"/>
      <c r="E173" s="175" t="e">
        <f>VLOOKUP(A173,#REF!,4,)</f>
        <v>#REF!</v>
      </c>
      <c r="F173" s="176" t="e">
        <f>SUMIF(#REF!,B173,#REF!)</f>
        <v>#REF!</v>
      </c>
      <c r="G173" s="176" t="e">
        <f>VLOOKUP(A173,#REF!,6,0)</f>
        <v>#REF!</v>
      </c>
      <c r="H173" s="176" t="e">
        <f>SUMIF(#REF!,B173,#REF!)</f>
        <v>#REF!</v>
      </c>
      <c r="I173" s="177" t="e">
        <f t="shared" si="13"/>
        <v>#REF!</v>
      </c>
      <c r="J173" s="178" t="e">
        <f t="shared" si="14"/>
        <v>#REF!</v>
      </c>
      <c r="K173" s="606"/>
      <c r="AJ173" s="28" t="e">
        <f>SUBTOTAL(9,#REF!)</f>
        <v>#REF!</v>
      </c>
      <c r="AM173" s="7" t="s">
        <v>27</v>
      </c>
      <c r="AS173" s="7" t="e">
        <f>#REF!+#REF!</f>
        <v>#REF!</v>
      </c>
    </row>
    <row r="174" spans="1:45" s="8" customFormat="1" ht="39" customHeight="1" x14ac:dyDescent="0.3">
      <c r="A174" s="22"/>
      <c r="B174" s="226" t="e">
        <f>VLOOKUP(A174,#REF!,2,)</f>
        <v>#REF!</v>
      </c>
      <c r="C174" s="584" t="e">
        <f>VLOOKUP(A174,#REF!,3,)</f>
        <v>#REF!</v>
      </c>
      <c r="D174" s="585"/>
      <c r="E174" s="175" t="e">
        <f>VLOOKUP(A174,#REF!,4,)</f>
        <v>#REF!</v>
      </c>
      <c r="F174" s="176" t="e">
        <f>SUMIF(#REF!,B174,#REF!)</f>
        <v>#REF!</v>
      </c>
      <c r="G174" s="176" t="e">
        <f>VLOOKUP(A174,#REF!,6,0)</f>
        <v>#REF!</v>
      </c>
      <c r="H174" s="176" t="e">
        <f>SUMIF(#REF!,B174,#REF!)</f>
        <v>#REF!</v>
      </c>
      <c r="I174" s="177" t="e">
        <f t="shared" si="13"/>
        <v>#REF!</v>
      </c>
      <c r="J174" s="178" t="e">
        <f t="shared" si="14"/>
        <v>#REF!</v>
      </c>
      <c r="K174" s="606"/>
      <c r="AJ174" s="27" t="e">
        <f>TRUNC(F174*G174,2)</f>
        <v>#REF!</v>
      </c>
      <c r="AK174" s="29">
        <f>IFERROR(TRUNC((AG174*AI174),2),"-")</f>
        <v>0</v>
      </c>
      <c r="AM174" s="7"/>
      <c r="AN174" s="7"/>
      <c r="AO174" s="7" t="e">
        <f>SUM(H174:H174)</f>
        <v>#REF!</v>
      </c>
    </row>
    <row r="175" spans="1:45" ht="39" customHeight="1" x14ac:dyDescent="0.3">
      <c r="A175" s="22"/>
      <c r="B175" s="226" t="e">
        <f>VLOOKUP(A175,#REF!,2,)</f>
        <v>#REF!</v>
      </c>
      <c r="C175" s="584" t="e">
        <f>VLOOKUP(A175,#REF!,3,)</f>
        <v>#REF!</v>
      </c>
      <c r="D175" s="585"/>
      <c r="E175" s="175" t="s">
        <v>26</v>
      </c>
      <c r="F175" s="176" t="e">
        <f>SUMIF(#REF!,B175,#REF!)</f>
        <v>#REF!</v>
      </c>
      <c r="G175" s="176" t="e">
        <f>VLOOKUP(A175,#REF!,6,0)</f>
        <v>#REF!</v>
      </c>
      <c r="H175" s="176" t="e">
        <f>SUMIF(#REF!,B175,#REF!)</f>
        <v>#REF!</v>
      </c>
      <c r="I175" s="177" t="e">
        <f t="shared" si="13"/>
        <v>#REF!</v>
      </c>
      <c r="J175" s="178" t="e">
        <f t="shared" si="14"/>
        <v>#REF!</v>
      </c>
      <c r="K175" s="606"/>
    </row>
    <row r="176" spans="1:45" ht="39" customHeight="1" x14ac:dyDescent="0.3">
      <c r="A176" s="22"/>
      <c r="B176" s="226" t="e">
        <f>VLOOKUP(A176,#REF!,2,)</f>
        <v>#REF!</v>
      </c>
      <c r="C176" s="584" t="e">
        <f>VLOOKUP(A176,#REF!,3,)</f>
        <v>#REF!</v>
      </c>
      <c r="D176" s="585"/>
      <c r="E176" s="175" t="e">
        <f>VLOOKUP(A176,#REF!,4,)</f>
        <v>#REF!</v>
      </c>
      <c r="F176" s="176" t="e">
        <f>SUMIF(#REF!,B176,#REF!)</f>
        <v>#REF!</v>
      </c>
      <c r="G176" s="176" t="e">
        <f>VLOOKUP(A176,#REF!,6,0)</f>
        <v>#REF!</v>
      </c>
      <c r="H176" s="176" t="e">
        <f>SUMIF(#REF!,B176,#REF!)</f>
        <v>#REF!</v>
      </c>
      <c r="I176" s="177" t="e">
        <f t="shared" si="13"/>
        <v>#REF!</v>
      </c>
      <c r="J176" s="178" t="e">
        <f t="shared" si="14"/>
        <v>#REF!</v>
      </c>
      <c r="K176" s="606"/>
    </row>
    <row r="177" spans="1:11" ht="39" customHeight="1" x14ac:dyDescent="0.3">
      <c r="A177" s="22"/>
      <c r="B177" s="226" t="e">
        <f>VLOOKUP(A177,#REF!,2,)</f>
        <v>#REF!</v>
      </c>
      <c r="C177" s="584" t="e">
        <f>VLOOKUP(A177,#REF!,3,)</f>
        <v>#REF!</v>
      </c>
      <c r="D177" s="585"/>
      <c r="E177" s="175" t="e">
        <f>VLOOKUP(A177,#REF!,4,)</f>
        <v>#REF!</v>
      </c>
      <c r="F177" s="176" t="e">
        <f>SUMIF(#REF!,B177,#REF!)</f>
        <v>#REF!</v>
      </c>
      <c r="G177" s="176" t="e">
        <f>VLOOKUP(A177,#REF!,6,0)</f>
        <v>#REF!</v>
      </c>
      <c r="H177" s="176" t="e">
        <f>SUMIF(#REF!,B177,#REF!)</f>
        <v>#REF!</v>
      </c>
      <c r="I177" s="177" t="e">
        <f t="shared" si="13"/>
        <v>#REF!</v>
      </c>
      <c r="J177" s="178" t="e">
        <f t="shared" si="14"/>
        <v>#REF!</v>
      </c>
      <c r="K177" s="606"/>
    </row>
    <row r="178" spans="1:11" ht="39" customHeight="1" x14ac:dyDescent="0.3">
      <c r="A178" s="22"/>
      <c r="B178" s="226" t="e">
        <f>VLOOKUP(A178,#REF!,2,)</f>
        <v>#REF!</v>
      </c>
      <c r="C178" s="584" t="e">
        <f>VLOOKUP(A178,#REF!,3,)</f>
        <v>#REF!</v>
      </c>
      <c r="D178" s="585"/>
      <c r="E178" s="175" t="e">
        <f>VLOOKUP(A178,#REF!,4,)</f>
        <v>#REF!</v>
      </c>
      <c r="F178" s="176" t="e">
        <f>SUMIF(#REF!,B178,#REF!)</f>
        <v>#REF!</v>
      </c>
      <c r="G178" s="176" t="e">
        <f>VLOOKUP(A178,#REF!,6,0)</f>
        <v>#REF!</v>
      </c>
      <c r="H178" s="176" t="e">
        <f>SUMIF(#REF!,B178,#REF!)</f>
        <v>#REF!</v>
      </c>
      <c r="I178" s="177" t="e">
        <f t="shared" si="13"/>
        <v>#REF!</v>
      </c>
      <c r="J178" s="178" t="e">
        <f t="shared" si="14"/>
        <v>#REF!</v>
      </c>
      <c r="K178" s="606"/>
    </row>
    <row r="179" spans="1:11" ht="39" customHeight="1" x14ac:dyDescent="0.3">
      <c r="A179" s="22"/>
      <c r="B179" s="226" t="e">
        <f>VLOOKUP(A179,#REF!,2,)</f>
        <v>#REF!</v>
      </c>
      <c r="C179" s="584" t="e">
        <f>VLOOKUP(A179,#REF!,3,)</f>
        <v>#REF!</v>
      </c>
      <c r="D179" s="585"/>
      <c r="E179" s="175" t="e">
        <f>VLOOKUP(A179,#REF!,4,)</f>
        <v>#REF!</v>
      </c>
      <c r="F179" s="176" t="e">
        <f>SUMIF(#REF!,B179,#REF!)</f>
        <v>#REF!</v>
      </c>
      <c r="G179" s="176" t="e">
        <f>VLOOKUP(A179,#REF!,6,0)</f>
        <v>#REF!</v>
      </c>
      <c r="H179" s="176" t="e">
        <f>SUMIF(#REF!,B179,#REF!)</f>
        <v>#REF!</v>
      </c>
      <c r="I179" s="177" t="e">
        <f t="shared" si="13"/>
        <v>#REF!</v>
      </c>
      <c r="J179" s="178" t="e">
        <f t="shared" si="14"/>
        <v>#REF!</v>
      </c>
      <c r="K179" s="606"/>
    </row>
    <row r="180" spans="1:11" ht="39" customHeight="1" x14ac:dyDescent="0.3">
      <c r="A180" s="22"/>
      <c r="B180" s="226" t="e">
        <f>VLOOKUP(A180,#REF!,2,)</f>
        <v>#REF!</v>
      </c>
      <c r="C180" s="584" t="e">
        <f>VLOOKUP(A180,#REF!,3,)</f>
        <v>#REF!</v>
      </c>
      <c r="D180" s="585"/>
      <c r="E180" s="175" t="e">
        <f>VLOOKUP(A180,#REF!,4,)</f>
        <v>#REF!</v>
      </c>
      <c r="F180" s="176" t="e">
        <f>SUMIF(#REF!,B180,#REF!)</f>
        <v>#REF!</v>
      </c>
      <c r="G180" s="176" t="e">
        <f>VLOOKUP(A180,#REF!,6,0)</f>
        <v>#REF!</v>
      </c>
      <c r="H180" s="176" t="e">
        <f>SUMIF(#REF!,B180,#REF!)</f>
        <v>#REF!</v>
      </c>
      <c r="I180" s="177" t="e">
        <f t="shared" si="13"/>
        <v>#REF!</v>
      </c>
      <c r="J180" s="178" t="e">
        <f t="shared" si="14"/>
        <v>#REF!</v>
      </c>
      <c r="K180" s="606"/>
    </row>
    <row r="181" spans="1:11" ht="39" customHeight="1" x14ac:dyDescent="0.3">
      <c r="A181" s="22"/>
      <c r="B181" s="226" t="e">
        <f>VLOOKUP(A181,#REF!,2,)</f>
        <v>#REF!</v>
      </c>
      <c r="C181" s="584" t="e">
        <f>VLOOKUP(A181,#REF!,3,)</f>
        <v>#REF!</v>
      </c>
      <c r="D181" s="585"/>
      <c r="E181" s="175" t="e">
        <f>VLOOKUP(A181,#REF!,4,)</f>
        <v>#REF!</v>
      </c>
      <c r="F181" s="176" t="e">
        <f>SUMIF(#REF!,B181,#REF!)</f>
        <v>#REF!</v>
      </c>
      <c r="G181" s="176" t="e">
        <f>VLOOKUP(A181,#REF!,6,0)</f>
        <v>#REF!</v>
      </c>
      <c r="H181" s="176" t="e">
        <f>SUMIF(#REF!,B181,#REF!)</f>
        <v>#REF!</v>
      </c>
      <c r="I181" s="177" t="e">
        <f t="shared" si="13"/>
        <v>#REF!</v>
      </c>
      <c r="J181" s="178" t="e">
        <f t="shared" si="14"/>
        <v>#REF!</v>
      </c>
      <c r="K181" s="606"/>
    </row>
    <row r="182" spans="1:11" ht="39" customHeight="1" x14ac:dyDescent="0.3">
      <c r="A182" s="22"/>
      <c r="B182" s="226" t="e">
        <f>VLOOKUP(A182,#REF!,2,)</f>
        <v>#REF!</v>
      </c>
      <c r="C182" s="584" t="e">
        <f>VLOOKUP(A182,#REF!,3,)</f>
        <v>#REF!</v>
      </c>
      <c r="D182" s="585"/>
      <c r="E182" s="175" t="e">
        <f>VLOOKUP(A182,#REF!,4,)</f>
        <v>#REF!</v>
      </c>
      <c r="F182" s="176" t="e">
        <f>SUMIF(#REF!,B182,#REF!)</f>
        <v>#REF!</v>
      </c>
      <c r="G182" s="176" t="e">
        <f>VLOOKUP(A182,#REF!,6,0)</f>
        <v>#REF!</v>
      </c>
      <c r="H182" s="176" t="e">
        <f>SUMIF(#REF!,B182,#REF!)</f>
        <v>#REF!</v>
      </c>
      <c r="I182" s="177" t="e">
        <f t="shared" si="13"/>
        <v>#REF!</v>
      </c>
      <c r="J182" s="178" t="e">
        <f t="shared" si="14"/>
        <v>#REF!</v>
      </c>
      <c r="K182" s="606"/>
    </row>
    <row r="183" spans="1:11" ht="39" customHeight="1" x14ac:dyDescent="0.3">
      <c r="A183" s="22"/>
      <c r="B183" s="226" t="e">
        <f>VLOOKUP(A183,#REF!,2,)</f>
        <v>#REF!</v>
      </c>
      <c r="C183" s="584" t="e">
        <f>VLOOKUP(A183,#REF!,3,)</f>
        <v>#REF!</v>
      </c>
      <c r="D183" s="585"/>
      <c r="E183" s="175" t="e">
        <f>VLOOKUP(A183,#REF!,4,)</f>
        <v>#REF!</v>
      </c>
      <c r="F183" s="176" t="e">
        <f>SUMIF(#REF!,B183,#REF!)</f>
        <v>#REF!</v>
      </c>
      <c r="G183" s="176" t="e">
        <f>VLOOKUP(A183,#REF!,6,0)</f>
        <v>#REF!</v>
      </c>
      <c r="H183" s="176" t="e">
        <f>SUMIF(#REF!,B183,#REF!)</f>
        <v>#REF!</v>
      </c>
      <c r="I183" s="177" t="e">
        <f t="shared" si="13"/>
        <v>#REF!</v>
      </c>
      <c r="J183" s="178" t="e">
        <f t="shared" si="14"/>
        <v>#REF!</v>
      </c>
      <c r="K183" s="606"/>
    </row>
    <row r="184" spans="1:11" ht="39" customHeight="1" x14ac:dyDescent="0.3">
      <c r="A184" s="22"/>
      <c r="B184" s="226" t="e">
        <f>VLOOKUP(A184,#REF!,2,)</f>
        <v>#REF!</v>
      </c>
      <c r="C184" s="584" t="e">
        <f>VLOOKUP(A184,#REF!,3,)</f>
        <v>#REF!</v>
      </c>
      <c r="D184" s="585"/>
      <c r="E184" s="175" t="e">
        <f>VLOOKUP(A184,#REF!,4,)</f>
        <v>#REF!</v>
      </c>
      <c r="F184" s="176" t="e">
        <f>SUMIF(#REF!,B184,#REF!)</f>
        <v>#REF!</v>
      </c>
      <c r="G184" s="176" t="e">
        <f>VLOOKUP(A184,#REF!,6,0)</f>
        <v>#REF!</v>
      </c>
      <c r="H184" s="176" t="e">
        <f>SUMIF(#REF!,B184,#REF!)</f>
        <v>#REF!</v>
      </c>
      <c r="I184" s="177" t="e">
        <f t="shared" si="13"/>
        <v>#REF!</v>
      </c>
      <c r="J184" s="178" t="e">
        <f t="shared" si="14"/>
        <v>#REF!</v>
      </c>
      <c r="K184" s="606"/>
    </row>
    <row r="185" spans="1:11" ht="39" customHeight="1" x14ac:dyDescent="0.3">
      <c r="A185" s="22"/>
      <c r="B185" s="226" t="e">
        <f>VLOOKUP(A185,#REF!,2,)</f>
        <v>#REF!</v>
      </c>
      <c r="C185" s="584" t="e">
        <f>VLOOKUP(A185,#REF!,3,)</f>
        <v>#REF!</v>
      </c>
      <c r="D185" s="585"/>
      <c r="E185" s="175" t="e">
        <f>VLOOKUP(A185,#REF!,4,)</f>
        <v>#REF!</v>
      </c>
      <c r="F185" s="176" t="e">
        <f>SUMIF(#REF!,B185,#REF!)</f>
        <v>#REF!</v>
      </c>
      <c r="G185" s="176" t="e">
        <f>VLOOKUP(A185,#REF!,6,0)</f>
        <v>#REF!</v>
      </c>
      <c r="H185" s="176" t="e">
        <f>SUMIF(#REF!,B185,#REF!)</f>
        <v>#REF!</v>
      </c>
      <c r="I185" s="177" t="e">
        <f t="shared" si="13"/>
        <v>#REF!</v>
      </c>
      <c r="J185" s="178" t="e">
        <f t="shared" si="14"/>
        <v>#REF!</v>
      </c>
      <c r="K185" s="606"/>
    </row>
    <row r="186" spans="1:11" ht="39" customHeight="1" x14ac:dyDescent="0.3">
      <c r="A186" s="22"/>
      <c r="B186" s="226" t="e">
        <f>VLOOKUP(A186,#REF!,2,)</f>
        <v>#REF!</v>
      </c>
      <c r="C186" s="584" t="e">
        <f>VLOOKUP(A186,#REF!,3,)</f>
        <v>#REF!</v>
      </c>
      <c r="D186" s="585"/>
      <c r="E186" s="175" t="e">
        <f>VLOOKUP(A186,#REF!,4,)</f>
        <v>#REF!</v>
      </c>
      <c r="F186" s="176" t="e">
        <f>SUMIF(#REF!,B186,#REF!)</f>
        <v>#REF!</v>
      </c>
      <c r="G186" s="176" t="e">
        <f>VLOOKUP(A186,#REF!,6,0)</f>
        <v>#REF!</v>
      </c>
      <c r="H186" s="176" t="e">
        <f>SUMIF(#REF!,B186,#REF!)</f>
        <v>#REF!</v>
      </c>
      <c r="I186" s="177" t="e">
        <f t="shared" si="13"/>
        <v>#REF!</v>
      </c>
      <c r="J186" s="178" t="e">
        <f t="shared" si="14"/>
        <v>#REF!</v>
      </c>
      <c r="K186" s="606"/>
    </row>
    <row r="187" spans="1:11" ht="39" customHeight="1" x14ac:dyDescent="0.3">
      <c r="A187" s="22"/>
      <c r="B187" s="226" t="e">
        <f>VLOOKUP(A187,#REF!,2,)</f>
        <v>#REF!</v>
      </c>
      <c r="C187" s="584" t="e">
        <f>VLOOKUP(A187,#REF!,3,)</f>
        <v>#REF!</v>
      </c>
      <c r="D187" s="585"/>
      <c r="E187" s="175" t="e">
        <f>VLOOKUP(A187,#REF!,4,)</f>
        <v>#REF!</v>
      </c>
      <c r="F187" s="176" t="e">
        <f>SUMIF(#REF!,B187,#REF!)</f>
        <v>#REF!</v>
      </c>
      <c r="G187" s="176" t="e">
        <f>VLOOKUP(A187,#REF!,6,0)</f>
        <v>#REF!</v>
      </c>
      <c r="H187" s="176" t="e">
        <f>SUMIF(#REF!,B187,#REF!)</f>
        <v>#REF!</v>
      </c>
      <c r="I187" s="177" t="e">
        <f t="shared" si="13"/>
        <v>#REF!</v>
      </c>
      <c r="J187" s="178" t="e">
        <f t="shared" si="14"/>
        <v>#REF!</v>
      </c>
      <c r="K187" s="606"/>
    </row>
    <row r="188" spans="1:11" ht="39" customHeight="1" x14ac:dyDescent="0.3">
      <c r="A188" s="22"/>
      <c r="B188" s="226" t="e">
        <f>VLOOKUP(A188,#REF!,2,)</f>
        <v>#REF!</v>
      </c>
      <c r="C188" s="584" t="e">
        <f>VLOOKUP(A188,#REF!,3,)</f>
        <v>#REF!</v>
      </c>
      <c r="D188" s="585"/>
      <c r="E188" s="175" t="e">
        <f>VLOOKUP(A188,#REF!,4,)</f>
        <v>#REF!</v>
      </c>
      <c r="F188" s="176" t="e">
        <f>SUMIF(#REF!,B188,#REF!)</f>
        <v>#REF!</v>
      </c>
      <c r="G188" s="176" t="e">
        <f>VLOOKUP(A188,#REF!,6,0)</f>
        <v>#REF!</v>
      </c>
      <c r="H188" s="176" t="e">
        <f>SUMIF(#REF!,B188,#REF!)</f>
        <v>#REF!</v>
      </c>
      <c r="I188" s="177" t="e">
        <f t="shared" si="13"/>
        <v>#REF!</v>
      </c>
      <c r="J188" s="178" t="e">
        <f t="shared" si="14"/>
        <v>#REF!</v>
      </c>
      <c r="K188" s="606"/>
    </row>
    <row r="189" spans="1:11" ht="39" customHeight="1" x14ac:dyDescent="0.3">
      <c r="A189" s="22"/>
      <c r="B189" s="226" t="e">
        <f>VLOOKUP(A189,#REF!,2,)</f>
        <v>#REF!</v>
      </c>
      <c r="C189" s="584" t="e">
        <f>VLOOKUP(A189,#REF!,3,)</f>
        <v>#REF!</v>
      </c>
      <c r="D189" s="585"/>
      <c r="E189" s="175" t="e">
        <f>VLOOKUP(A189,#REF!,4,)</f>
        <v>#REF!</v>
      </c>
      <c r="F189" s="176" t="e">
        <f>SUMIF(#REF!,B189,#REF!)</f>
        <v>#REF!</v>
      </c>
      <c r="G189" s="176" t="e">
        <f>VLOOKUP(A189,#REF!,6,0)</f>
        <v>#REF!</v>
      </c>
      <c r="H189" s="176" t="e">
        <f>SUMIF(#REF!,B189,#REF!)</f>
        <v>#REF!</v>
      </c>
      <c r="I189" s="177" t="e">
        <f t="shared" si="13"/>
        <v>#REF!</v>
      </c>
      <c r="J189" s="178" t="e">
        <f t="shared" si="14"/>
        <v>#REF!</v>
      </c>
      <c r="K189" s="606"/>
    </row>
    <row r="190" spans="1:11" ht="39" customHeight="1" x14ac:dyDescent="0.3">
      <c r="A190" s="22"/>
      <c r="B190" s="226" t="e">
        <f>VLOOKUP(A190,#REF!,2,)</f>
        <v>#REF!</v>
      </c>
      <c r="C190" s="584" t="e">
        <f>VLOOKUP(A190,#REF!,3,)</f>
        <v>#REF!</v>
      </c>
      <c r="D190" s="585"/>
      <c r="E190" s="175" t="e">
        <f>VLOOKUP(A190,#REF!,4,)</f>
        <v>#REF!</v>
      </c>
      <c r="F190" s="176" t="e">
        <f>SUMIF(#REF!,B190,#REF!)</f>
        <v>#REF!</v>
      </c>
      <c r="G190" s="176" t="e">
        <f>VLOOKUP(A190,#REF!,6,0)</f>
        <v>#REF!</v>
      </c>
      <c r="H190" s="176" t="e">
        <f>SUMIF(#REF!,B190,#REF!)</f>
        <v>#REF!</v>
      </c>
      <c r="I190" s="177" t="e">
        <f t="shared" si="13"/>
        <v>#REF!</v>
      </c>
      <c r="J190" s="178" t="e">
        <f t="shared" si="14"/>
        <v>#REF!</v>
      </c>
      <c r="K190" s="606"/>
    </row>
    <row r="191" spans="1:11" ht="39" customHeight="1" x14ac:dyDescent="0.3">
      <c r="A191" s="22"/>
      <c r="B191" s="226" t="e">
        <f>VLOOKUP(A191,#REF!,2,)</f>
        <v>#REF!</v>
      </c>
      <c r="C191" s="584" t="e">
        <f>VLOOKUP(A191,#REF!,3,)</f>
        <v>#REF!</v>
      </c>
      <c r="D191" s="585"/>
      <c r="E191" s="175" t="s">
        <v>26</v>
      </c>
      <c r="F191" s="176" t="e">
        <f>SUMIF(#REF!,B191,#REF!)</f>
        <v>#REF!</v>
      </c>
      <c r="G191" s="176" t="e">
        <f>VLOOKUP(A191,#REF!,6,0)</f>
        <v>#REF!</v>
      </c>
      <c r="H191" s="176" t="e">
        <f>SUMIF(#REF!,B191,#REF!)</f>
        <v>#REF!</v>
      </c>
      <c r="I191" s="177" t="e">
        <f t="shared" si="13"/>
        <v>#REF!</v>
      </c>
      <c r="J191" s="178" t="e">
        <f t="shared" si="14"/>
        <v>#REF!</v>
      </c>
      <c r="K191" s="606"/>
    </row>
    <row r="192" spans="1:11" ht="27.6" customHeight="1" x14ac:dyDescent="0.3">
      <c r="A192" s="22"/>
      <c r="B192" s="226" t="e">
        <f>VLOOKUP(A192,#REF!,2,)</f>
        <v>#REF!</v>
      </c>
      <c r="C192" s="584" t="e">
        <f>VLOOKUP(A192,#REF!,3,)</f>
        <v>#REF!</v>
      </c>
      <c r="D192" s="585"/>
      <c r="E192" s="175" t="e">
        <f>VLOOKUP(A192,#REF!,4,)</f>
        <v>#REF!</v>
      </c>
      <c r="F192" s="176" t="e">
        <f>SUMIF(#REF!,B192,#REF!)</f>
        <v>#REF!</v>
      </c>
      <c r="G192" s="176" t="e">
        <f>VLOOKUP(A192,#REF!,6,0)</f>
        <v>#REF!</v>
      </c>
      <c r="H192" s="176" t="e">
        <f>SUMIF(#REF!,B192,#REF!)</f>
        <v>#REF!</v>
      </c>
      <c r="I192" s="177" t="e">
        <f t="shared" si="13"/>
        <v>#REF!</v>
      </c>
      <c r="J192" s="178" t="e">
        <f t="shared" si="14"/>
        <v>#REF!</v>
      </c>
      <c r="K192" s="606"/>
    </row>
    <row r="193" spans="1:45" ht="14.4" customHeight="1" x14ac:dyDescent="0.3">
      <c r="A193" s="22"/>
      <c r="B193" s="226" t="e">
        <f>VLOOKUP(A193,#REF!,2,)</f>
        <v>#REF!</v>
      </c>
      <c r="C193" s="584" t="e">
        <f>VLOOKUP(A193,#REF!,3,)</f>
        <v>#REF!</v>
      </c>
      <c r="D193" s="585"/>
      <c r="E193" s="175" t="e">
        <f>VLOOKUP(A193,#REF!,4,)</f>
        <v>#REF!</v>
      </c>
      <c r="F193" s="176" t="e">
        <f>SUMIF(#REF!,B193,#REF!)</f>
        <v>#REF!</v>
      </c>
      <c r="G193" s="176" t="e">
        <f>VLOOKUP(A193,#REF!,6,0)</f>
        <v>#REF!</v>
      </c>
      <c r="H193" s="176" t="e">
        <f>SUMIF(#REF!,B193,#REF!)</f>
        <v>#REF!</v>
      </c>
      <c r="I193" s="177" t="e">
        <f t="shared" si="13"/>
        <v>#REF!</v>
      </c>
      <c r="J193" s="178" t="e">
        <f t="shared" si="14"/>
        <v>#REF!</v>
      </c>
      <c r="K193" s="606"/>
    </row>
    <row r="194" spans="1:45" s="8" customFormat="1" ht="39" customHeight="1" x14ac:dyDescent="0.3">
      <c r="A194" s="22"/>
      <c r="B194" s="226" t="e">
        <f>VLOOKUP(A194,#REF!,2,)</f>
        <v>#REF!</v>
      </c>
      <c r="C194" s="584" t="e">
        <f>VLOOKUP(A194,#REF!,3,)</f>
        <v>#REF!</v>
      </c>
      <c r="D194" s="585"/>
      <c r="E194" s="175" t="e">
        <f>VLOOKUP(A194,#REF!,4,)</f>
        <v>#REF!</v>
      </c>
      <c r="F194" s="176" t="e">
        <f>SUMIF(#REF!,B194,#REF!)</f>
        <v>#REF!</v>
      </c>
      <c r="G194" s="176" t="e">
        <f>VLOOKUP(A194,#REF!,6,0)</f>
        <v>#REF!</v>
      </c>
      <c r="H194" s="176" t="e">
        <f>SUMIF(#REF!,B194,#REF!)</f>
        <v>#REF!</v>
      </c>
      <c r="I194" s="177" t="e">
        <f t="shared" si="13"/>
        <v>#REF!</v>
      </c>
      <c r="J194" s="178" t="e">
        <f t="shared" si="14"/>
        <v>#REF!</v>
      </c>
      <c r="K194" s="606"/>
      <c r="AJ194" s="27" t="e">
        <f>TRUNC(F194*G194,2)</f>
        <v>#REF!</v>
      </c>
      <c r="AK194" s="29">
        <f>IFERROR(TRUNC((AG194*AI194),2),"-")</f>
        <v>0</v>
      </c>
      <c r="AM194" s="7"/>
      <c r="AN194" s="7"/>
      <c r="AO194" s="7" t="e">
        <f>SUM(H194:H194)</f>
        <v>#REF!</v>
      </c>
    </row>
    <row r="195" spans="1:45" s="8" customFormat="1" ht="39" customHeight="1" x14ac:dyDescent="0.3">
      <c r="A195" s="22"/>
      <c r="B195" s="226" t="e">
        <f>VLOOKUP(A195,#REF!,2,)</f>
        <v>#REF!</v>
      </c>
      <c r="C195" s="584" t="e">
        <f>VLOOKUP(A195,#REF!,3,)</f>
        <v>#REF!</v>
      </c>
      <c r="D195" s="585"/>
      <c r="E195" s="175" t="e">
        <f>VLOOKUP(A195,#REF!,4,)</f>
        <v>#REF!</v>
      </c>
      <c r="F195" s="176">
        <v>3.42</v>
      </c>
      <c r="G195" s="176" t="e">
        <f>VLOOKUP(A195,#REF!,6,0)</f>
        <v>#REF!</v>
      </c>
      <c r="H195" s="176" t="e">
        <f>SUMIF(#REF!,B195,#REF!)</f>
        <v>#REF!</v>
      </c>
      <c r="I195" s="177" t="e">
        <f t="shared" si="13"/>
        <v>#REF!</v>
      </c>
      <c r="J195" s="178" t="e">
        <f t="shared" si="14"/>
        <v>#REF!</v>
      </c>
      <c r="K195" s="606"/>
      <c r="AJ195" s="27" t="e">
        <f>TRUNC(F195*G195,2)</f>
        <v>#REF!</v>
      </c>
      <c r="AK195" s="29">
        <f>IFERROR(TRUNC((AG195*AI195),2),"-")</f>
        <v>0</v>
      </c>
      <c r="AM195" s="7"/>
      <c r="AN195" s="7"/>
      <c r="AO195" s="7" t="e">
        <f>SUM(H195:H195)</f>
        <v>#REF!</v>
      </c>
    </row>
    <row r="196" spans="1:45" s="8" customFormat="1" ht="39" customHeight="1" x14ac:dyDescent="0.3">
      <c r="A196" s="22"/>
      <c r="B196" s="226" t="e">
        <f>VLOOKUP(A196,#REF!,2,)</f>
        <v>#REF!</v>
      </c>
      <c r="C196" s="584" t="e">
        <f>VLOOKUP(A196,#REF!,3,)</f>
        <v>#REF!</v>
      </c>
      <c r="D196" s="585"/>
      <c r="E196" s="175" t="e">
        <f>VLOOKUP(A196,#REF!,4,)</f>
        <v>#REF!</v>
      </c>
      <c r="F196" s="176" t="e">
        <f>SUMIF(#REF!,B196,#REF!)</f>
        <v>#REF!</v>
      </c>
      <c r="G196" s="176" t="e">
        <f>VLOOKUP(A196,#REF!,6,0)</f>
        <v>#REF!</v>
      </c>
      <c r="H196" s="176" t="e">
        <f>SUMIF(#REF!,B196,#REF!)</f>
        <v>#REF!</v>
      </c>
      <c r="I196" s="177" t="e">
        <f t="shared" si="13"/>
        <v>#REF!</v>
      </c>
      <c r="J196" s="178" t="e">
        <f t="shared" si="14"/>
        <v>#REF!</v>
      </c>
      <c r="K196" s="606"/>
      <c r="AJ196" s="28" t="e">
        <f>SUBTOTAL(9,#REF!)</f>
        <v>#REF!</v>
      </c>
      <c r="AM196" s="7" t="s">
        <v>27</v>
      </c>
      <c r="AS196" s="7" t="e">
        <f>#REF!+#REF!</f>
        <v>#REF!</v>
      </c>
    </row>
    <row r="197" spans="1:45" s="8" customFormat="1" ht="39" customHeight="1" x14ac:dyDescent="0.3">
      <c r="A197" s="22"/>
      <c r="B197" s="226" t="e">
        <f>VLOOKUP(A197,#REF!,2,)</f>
        <v>#REF!</v>
      </c>
      <c r="C197" s="584" t="e">
        <f>VLOOKUP(A197,#REF!,3,)</f>
        <v>#REF!</v>
      </c>
      <c r="D197" s="585"/>
      <c r="E197" s="175" t="e">
        <f>VLOOKUP(A197,#REF!,4,)</f>
        <v>#REF!</v>
      </c>
      <c r="F197" s="176" t="e">
        <f>SUMIF(#REF!,B197,#REF!)</f>
        <v>#REF!</v>
      </c>
      <c r="G197" s="176" t="e">
        <f>VLOOKUP(A197,#REF!,6,0)</f>
        <v>#REF!</v>
      </c>
      <c r="H197" s="176" t="e">
        <f>SUMIF(#REF!,B197,#REF!)</f>
        <v>#REF!</v>
      </c>
      <c r="I197" s="177" t="e">
        <f t="shared" si="13"/>
        <v>#REF!</v>
      </c>
      <c r="J197" s="178" t="e">
        <f t="shared" si="14"/>
        <v>#REF!</v>
      </c>
      <c r="K197" s="606"/>
      <c r="AJ197" s="27" t="e">
        <f>TRUNC(F197*G197,2)</f>
        <v>#REF!</v>
      </c>
      <c r="AM197" s="7"/>
      <c r="AN197" s="7"/>
    </row>
    <row r="198" spans="1:45" s="8" customFormat="1" ht="39" customHeight="1" x14ac:dyDescent="0.3">
      <c r="A198" s="22"/>
      <c r="B198" s="226" t="e">
        <f>VLOOKUP(A198,#REF!,2,)</f>
        <v>#REF!</v>
      </c>
      <c r="C198" s="584" t="e">
        <f>VLOOKUP(A198,#REF!,3,)</f>
        <v>#REF!</v>
      </c>
      <c r="D198" s="585"/>
      <c r="E198" s="175" t="e">
        <f>VLOOKUP(A198,#REF!,4,)</f>
        <v>#REF!</v>
      </c>
      <c r="F198" s="176" t="e">
        <f>SUMIF(#REF!,B198,#REF!)</f>
        <v>#REF!</v>
      </c>
      <c r="G198" s="176" t="e">
        <f>VLOOKUP(A198,#REF!,6,0)</f>
        <v>#REF!</v>
      </c>
      <c r="H198" s="176" t="e">
        <f>SUMIF(#REF!,B198,#REF!)</f>
        <v>#REF!</v>
      </c>
      <c r="I198" s="177" t="e">
        <f t="shared" si="13"/>
        <v>#REF!</v>
      </c>
      <c r="J198" s="178" t="e">
        <f t="shared" si="14"/>
        <v>#REF!</v>
      </c>
      <c r="K198" s="606"/>
      <c r="AJ198" s="28" t="e">
        <f>SUBTOTAL(9,#REF!)</f>
        <v>#REF!</v>
      </c>
      <c r="AM198" s="7" t="s">
        <v>27</v>
      </c>
      <c r="AS198" s="7" t="e">
        <f>#REF!+#REF!</f>
        <v>#REF!</v>
      </c>
    </row>
    <row r="199" spans="1:45" s="8" customFormat="1" ht="39" customHeight="1" x14ac:dyDescent="0.3">
      <c r="A199" s="22"/>
      <c r="B199" s="226" t="e">
        <f>VLOOKUP(A199,#REF!,2,)</f>
        <v>#REF!</v>
      </c>
      <c r="C199" s="584" t="e">
        <f>VLOOKUP(A199,#REF!,3,)</f>
        <v>#REF!</v>
      </c>
      <c r="D199" s="585"/>
      <c r="E199" s="175" t="e">
        <f>VLOOKUP(A199,#REF!,4,)</f>
        <v>#REF!</v>
      </c>
      <c r="F199" s="176" t="e">
        <f>SUMIF(#REF!,B199,#REF!)</f>
        <v>#REF!</v>
      </c>
      <c r="G199" s="176" t="e">
        <f>VLOOKUP(A199,#REF!,6,0)</f>
        <v>#REF!</v>
      </c>
      <c r="H199" s="176" t="e">
        <f>SUMIF(#REF!,B199,#REF!)</f>
        <v>#REF!</v>
      </c>
      <c r="I199" s="177" t="e">
        <f t="shared" si="13"/>
        <v>#REF!</v>
      </c>
      <c r="J199" s="178" t="e">
        <f t="shared" si="14"/>
        <v>#REF!</v>
      </c>
      <c r="K199" s="606"/>
      <c r="AJ199" s="27" t="e">
        <f>TRUNC(F199*G199,2)</f>
        <v>#REF!</v>
      </c>
      <c r="AK199" s="29">
        <f>IFERROR(TRUNC((AG199*AI199),2),"-")</f>
        <v>0</v>
      </c>
      <c r="AM199" s="7"/>
      <c r="AN199" s="7"/>
      <c r="AO199" s="7" t="e">
        <f>SUM(H199:H199)</f>
        <v>#REF!</v>
      </c>
    </row>
    <row r="200" spans="1:45" s="8" customFormat="1" ht="39" customHeight="1" x14ac:dyDescent="0.3">
      <c r="A200" s="22"/>
      <c r="B200" s="226" t="e">
        <f>VLOOKUP(A200,#REF!,2,)</f>
        <v>#REF!</v>
      </c>
      <c r="C200" s="584" t="e">
        <f>VLOOKUP(A200,#REF!,3,)</f>
        <v>#REF!</v>
      </c>
      <c r="D200" s="585"/>
      <c r="E200" s="175" t="e">
        <f>VLOOKUP(A200,#REF!,4,)</f>
        <v>#REF!</v>
      </c>
      <c r="F200" s="176" t="e">
        <f>SUMIF(#REF!,B200,#REF!)</f>
        <v>#REF!</v>
      </c>
      <c r="G200" s="176" t="e">
        <f>VLOOKUP(A200,#REF!,6,0)</f>
        <v>#REF!</v>
      </c>
      <c r="H200" s="176" t="e">
        <f>SUMIF(#REF!,B200,#REF!)</f>
        <v>#REF!</v>
      </c>
      <c r="I200" s="177" t="e">
        <f t="shared" si="13"/>
        <v>#REF!</v>
      </c>
      <c r="J200" s="178" t="e">
        <f t="shared" si="14"/>
        <v>#REF!</v>
      </c>
      <c r="K200" s="606"/>
      <c r="AJ200" s="28" t="e">
        <f>SUBTOTAL(9,#REF!)</f>
        <v>#REF!</v>
      </c>
      <c r="AM200" s="7" t="s">
        <v>27</v>
      </c>
      <c r="AS200" s="7" t="e">
        <f>#REF!+#REF!</f>
        <v>#REF!</v>
      </c>
    </row>
    <row r="201" spans="1:45" s="8" customFormat="1" ht="39" customHeight="1" x14ac:dyDescent="0.3">
      <c r="A201" s="22"/>
      <c r="B201" s="226" t="e">
        <f>VLOOKUP(A201,#REF!,2,)</f>
        <v>#REF!</v>
      </c>
      <c r="C201" s="584" t="e">
        <f>VLOOKUP(A201,#REF!,3,)</f>
        <v>#REF!</v>
      </c>
      <c r="D201" s="585"/>
      <c r="E201" s="175" t="e">
        <f>VLOOKUP(A201,#REF!,4,)</f>
        <v>#REF!</v>
      </c>
      <c r="F201" s="176" t="e">
        <f>SUMIF(#REF!,B201,#REF!)</f>
        <v>#REF!</v>
      </c>
      <c r="G201" s="176" t="e">
        <f>VLOOKUP(A201,#REF!,6,0)</f>
        <v>#REF!</v>
      </c>
      <c r="H201" s="176" t="e">
        <f>SUMIF(#REF!,B201,#REF!)</f>
        <v>#REF!</v>
      </c>
      <c r="I201" s="177" t="e">
        <f t="shared" si="13"/>
        <v>#REF!</v>
      </c>
      <c r="J201" s="178" t="e">
        <f t="shared" si="14"/>
        <v>#REF!</v>
      </c>
      <c r="K201" s="606"/>
      <c r="AJ201" s="27" t="e">
        <f>TRUNC(F201*G201,2)</f>
        <v>#REF!</v>
      </c>
      <c r="AK201" s="29">
        <f>IFERROR(TRUNC((AG201*AI201),2),"-")</f>
        <v>0</v>
      </c>
      <c r="AM201" s="7"/>
      <c r="AN201" s="7"/>
      <c r="AO201" s="7" t="e">
        <f>SUM(H201:H201)</f>
        <v>#REF!</v>
      </c>
    </row>
    <row r="202" spans="1:45" ht="39" customHeight="1" x14ac:dyDescent="0.3">
      <c r="A202" s="22"/>
      <c r="B202" s="226" t="e">
        <f>VLOOKUP(A202,#REF!,2,)</f>
        <v>#REF!</v>
      </c>
      <c r="C202" s="584" t="e">
        <f>VLOOKUP(A202,#REF!,3,)</f>
        <v>#REF!</v>
      </c>
      <c r="D202" s="585"/>
      <c r="E202" s="175" t="s">
        <v>26</v>
      </c>
      <c r="F202" s="176" t="e">
        <f>SUMIF(#REF!,B202,#REF!)</f>
        <v>#REF!</v>
      </c>
      <c r="G202" s="176" t="e">
        <f>VLOOKUP(A202,#REF!,6,0)</f>
        <v>#REF!</v>
      </c>
      <c r="H202" s="176" t="e">
        <f>SUMIF(#REF!,B202,#REF!)</f>
        <v>#REF!</v>
      </c>
      <c r="I202" s="177" t="e">
        <f t="shared" ref="I202:I223" si="17">H202/$I$225</f>
        <v>#REF!</v>
      </c>
      <c r="J202" s="178" t="e">
        <f t="shared" si="14"/>
        <v>#REF!</v>
      </c>
      <c r="K202" s="606"/>
    </row>
    <row r="203" spans="1:45" ht="39" customHeight="1" x14ac:dyDescent="0.3">
      <c r="A203" s="22"/>
      <c r="B203" s="226" t="e">
        <f>VLOOKUP(A203,#REF!,2,)</f>
        <v>#REF!</v>
      </c>
      <c r="C203" s="584" t="e">
        <f>VLOOKUP(A203,#REF!,3,)</f>
        <v>#REF!</v>
      </c>
      <c r="D203" s="585"/>
      <c r="E203" s="175" t="e">
        <f>VLOOKUP(A203,#REF!,4,)</f>
        <v>#REF!</v>
      </c>
      <c r="F203" s="176" t="e">
        <f>SUMIF(#REF!,B203,#REF!)</f>
        <v>#REF!</v>
      </c>
      <c r="G203" s="176" t="e">
        <f>VLOOKUP(A203,#REF!,6,0)</f>
        <v>#REF!</v>
      </c>
      <c r="H203" s="176" t="e">
        <f>SUMIF(#REF!,B203,#REF!)</f>
        <v>#REF!</v>
      </c>
      <c r="I203" s="177" t="e">
        <f t="shared" si="17"/>
        <v>#REF!</v>
      </c>
      <c r="J203" s="178" t="e">
        <f t="shared" si="14"/>
        <v>#REF!</v>
      </c>
      <c r="K203" s="606"/>
    </row>
    <row r="204" spans="1:45" ht="39" customHeight="1" x14ac:dyDescent="0.3">
      <c r="A204" s="22"/>
      <c r="B204" s="226" t="e">
        <f>VLOOKUP(A204,#REF!,2,)</f>
        <v>#REF!</v>
      </c>
      <c r="C204" s="584" t="e">
        <f>VLOOKUP(A204,#REF!,3,)</f>
        <v>#REF!</v>
      </c>
      <c r="D204" s="585"/>
      <c r="E204" s="175" t="e">
        <f>VLOOKUP(A204,#REF!,4,)</f>
        <v>#REF!</v>
      </c>
      <c r="F204" s="176" t="e">
        <f>SUMIF(#REF!,B204,#REF!)</f>
        <v>#REF!</v>
      </c>
      <c r="G204" s="176" t="e">
        <f>VLOOKUP(A204,#REF!,6,0)</f>
        <v>#REF!</v>
      </c>
      <c r="H204" s="176" t="e">
        <f>SUMIF(#REF!,B204,#REF!)</f>
        <v>#REF!</v>
      </c>
      <c r="I204" s="177" t="e">
        <f t="shared" si="17"/>
        <v>#REF!</v>
      </c>
      <c r="J204" s="178" t="e">
        <f t="shared" ref="J204:J222" si="18">I204+J203</f>
        <v>#REF!</v>
      </c>
      <c r="K204" s="606"/>
    </row>
    <row r="205" spans="1:45" ht="39" customHeight="1" x14ac:dyDescent="0.3">
      <c r="A205" s="22"/>
      <c r="B205" s="226" t="e">
        <f>VLOOKUP(A205,#REF!,2,)</f>
        <v>#REF!</v>
      </c>
      <c r="C205" s="584" t="e">
        <f>VLOOKUP(A205,#REF!,3,)</f>
        <v>#REF!</v>
      </c>
      <c r="D205" s="585"/>
      <c r="E205" s="175" t="e">
        <f>VLOOKUP(A205,#REF!,4,)</f>
        <v>#REF!</v>
      </c>
      <c r="F205" s="176" t="e">
        <f>SUMIF(#REF!,B205,#REF!)</f>
        <v>#REF!</v>
      </c>
      <c r="G205" s="176" t="e">
        <f>VLOOKUP(A205,#REF!,6,0)</f>
        <v>#REF!</v>
      </c>
      <c r="H205" s="176" t="e">
        <f>SUMIF(#REF!,B205,#REF!)</f>
        <v>#REF!</v>
      </c>
      <c r="I205" s="177" t="e">
        <f t="shared" si="17"/>
        <v>#REF!</v>
      </c>
      <c r="J205" s="178" t="e">
        <f t="shared" si="18"/>
        <v>#REF!</v>
      </c>
      <c r="K205" s="606"/>
    </row>
    <row r="206" spans="1:45" ht="39" customHeight="1" x14ac:dyDescent="0.3">
      <c r="A206" s="22"/>
      <c r="B206" s="226" t="e">
        <f>VLOOKUP(A206,#REF!,2,)</f>
        <v>#REF!</v>
      </c>
      <c r="C206" s="584" t="e">
        <f>VLOOKUP(A206,#REF!,3,)</f>
        <v>#REF!</v>
      </c>
      <c r="D206" s="585"/>
      <c r="E206" s="175" t="e">
        <f>VLOOKUP(A206,#REF!,4,)</f>
        <v>#REF!</v>
      </c>
      <c r="F206" s="176" t="e">
        <f>SUMIF(#REF!,B206,#REF!)</f>
        <v>#REF!</v>
      </c>
      <c r="G206" s="176" t="e">
        <f>VLOOKUP(A206,#REF!,6,0)</f>
        <v>#REF!</v>
      </c>
      <c r="H206" s="176" t="e">
        <f>SUMIF(#REF!,B206,#REF!)</f>
        <v>#REF!</v>
      </c>
      <c r="I206" s="177" t="e">
        <f t="shared" si="17"/>
        <v>#REF!</v>
      </c>
      <c r="J206" s="178" t="e">
        <f t="shared" si="18"/>
        <v>#REF!</v>
      </c>
      <c r="K206" s="606"/>
    </row>
    <row r="207" spans="1:45" ht="39" customHeight="1" x14ac:dyDescent="0.3">
      <c r="A207" s="22"/>
      <c r="B207" s="226" t="e">
        <f>VLOOKUP(A207,#REF!,2,)</f>
        <v>#REF!</v>
      </c>
      <c r="C207" s="584" t="e">
        <f>VLOOKUP(A207,#REF!,3,)</f>
        <v>#REF!</v>
      </c>
      <c r="D207" s="585"/>
      <c r="E207" s="175" t="e">
        <f>VLOOKUP(A207,#REF!,4,)</f>
        <v>#REF!</v>
      </c>
      <c r="F207" s="176" t="e">
        <f>SUMIF(#REF!,B207,#REF!)</f>
        <v>#REF!</v>
      </c>
      <c r="G207" s="176" t="e">
        <f>VLOOKUP(A207,#REF!,6,0)</f>
        <v>#REF!</v>
      </c>
      <c r="H207" s="176" t="e">
        <f>SUMIF(#REF!,B207,#REF!)</f>
        <v>#REF!</v>
      </c>
      <c r="I207" s="177" t="e">
        <f t="shared" si="17"/>
        <v>#REF!</v>
      </c>
      <c r="J207" s="178" t="e">
        <f t="shared" si="18"/>
        <v>#REF!</v>
      </c>
      <c r="K207" s="606"/>
    </row>
    <row r="208" spans="1:45" ht="39" customHeight="1" x14ac:dyDescent="0.3">
      <c r="A208" s="22"/>
      <c r="B208" s="226" t="e">
        <f>VLOOKUP(A208,#REF!,2,)</f>
        <v>#REF!</v>
      </c>
      <c r="C208" s="584" t="e">
        <f>VLOOKUP(A208,#REF!,3,)</f>
        <v>#REF!</v>
      </c>
      <c r="D208" s="585"/>
      <c r="E208" s="175" t="e">
        <f>VLOOKUP(A208,#REF!,4,)</f>
        <v>#REF!</v>
      </c>
      <c r="F208" s="176" t="e">
        <f>SUMIF(#REF!,B208,#REF!)</f>
        <v>#REF!</v>
      </c>
      <c r="G208" s="176" t="e">
        <f>VLOOKUP(A208,#REF!,6,0)</f>
        <v>#REF!</v>
      </c>
      <c r="H208" s="176" t="e">
        <f>SUMIF(#REF!,B208,#REF!)</f>
        <v>#REF!</v>
      </c>
      <c r="I208" s="177" t="e">
        <f t="shared" si="17"/>
        <v>#REF!</v>
      </c>
      <c r="J208" s="178" t="e">
        <f t="shared" si="18"/>
        <v>#REF!</v>
      </c>
      <c r="K208" s="606"/>
    </row>
    <row r="209" spans="1:11" ht="39" customHeight="1" x14ac:dyDescent="0.3">
      <c r="A209" s="22"/>
      <c r="B209" s="226" t="e">
        <f>VLOOKUP(A209,#REF!,2,)</f>
        <v>#REF!</v>
      </c>
      <c r="C209" s="584" t="e">
        <f>VLOOKUP(A209,#REF!,3,)</f>
        <v>#REF!</v>
      </c>
      <c r="D209" s="585"/>
      <c r="E209" s="175" t="e">
        <f>VLOOKUP(A209,#REF!,4,)</f>
        <v>#REF!</v>
      </c>
      <c r="F209" s="176" t="e">
        <f>SUMIF(#REF!,B209,#REF!)</f>
        <v>#REF!</v>
      </c>
      <c r="G209" s="176" t="e">
        <f>VLOOKUP(A209,#REF!,6,0)</f>
        <v>#REF!</v>
      </c>
      <c r="H209" s="176" t="e">
        <f>SUMIF(#REF!,B209,#REF!)</f>
        <v>#REF!</v>
      </c>
      <c r="I209" s="177" t="e">
        <f t="shared" si="17"/>
        <v>#REF!</v>
      </c>
      <c r="J209" s="178" t="e">
        <f t="shared" si="18"/>
        <v>#REF!</v>
      </c>
      <c r="K209" s="606"/>
    </row>
    <row r="210" spans="1:11" ht="39" customHeight="1" x14ac:dyDescent="0.3">
      <c r="A210" s="22"/>
      <c r="B210" s="226" t="e">
        <f>VLOOKUP(A210,#REF!,2,)</f>
        <v>#REF!</v>
      </c>
      <c r="C210" s="584" t="e">
        <f>VLOOKUP(A210,#REF!,3,)</f>
        <v>#REF!</v>
      </c>
      <c r="D210" s="585"/>
      <c r="E210" s="175" t="e">
        <f>VLOOKUP(A210,#REF!,4,)</f>
        <v>#REF!</v>
      </c>
      <c r="F210" s="176" t="e">
        <f>SUMIF(#REF!,B210,#REF!)</f>
        <v>#REF!</v>
      </c>
      <c r="G210" s="176" t="e">
        <f>VLOOKUP(A210,#REF!,6,0)</f>
        <v>#REF!</v>
      </c>
      <c r="H210" s="176" t="e">
        <f>SUMIF(#REF!,B210,#REF!)</f>
        <v>#REF!</v>
      </c>
      <c r="I210" s="177" t="e">
        <f t="shared" si="17"/>
        <v>#REF!</v>
      </c>
      <c r="J210" s="178" t="e">
        <f t="shared" si="18"/>
        <v>#REF!</v>
      </c>
      <c r="K210" s="606"/>
    </row>
    <row r="211" spans="1:11" ht="39" customHeight="1" x14ac:dyDescent="0.3">
      <c r="A211" s="22"/>
      <c r="B211" s="226" t="e">
        <f>VLOOKUP(A211,#REF!,2,)</f>
        <v>#REF!</v>
      </c>
      <c r="C211" s="584" t="e">
        <f>VLOOKUP(A211,#REF!,3,)</f>
        <v>#REF!</v>
      </c>
      <c r="D211" s="585"/>
      <c r="E211" s="175" t="e">
        <f>VLOOKUP(A211,#REF!,4,)</f>
        <v>#REF!</v>
      </c>
      <c r="F211" s="176" t="e">
        <f>SUMIF(#REF!,B211,#REF!)</f>
        <v>#REF!</v>
      </c>
      <c r="G211" s="176" t="e">
        <f>VLOOKUP(A211,#REF!,6,0)</f>
        <v>#REF!</v>
      </c>
      <c r="H211" s="176" t="e">
        <f>SUMIF(#REF!,B211,#REF!)</f>
        <v>#REF!</v>
      </c>
      <c r="I211" s="177" t="e">
        <f t="shared" si="17"/>
        <v>#REF!</v>
      </c>
      <c r="J211" s="178" t="e">
        <f t="shared" si="18"/>
        <v>#REF!</v>
      </c>
      <c r="K211" s="606"/>
    </row>
    <row r="212" spans="1:11" ht="39" customHeight="1" x14ac:dyDescent="0.3">
      <c r="A212" s="22"/>
      <c r="B212" s="226" t="e">
        <f>VLOOKUP(A212,#REF!,2,)</f>
        <v>#REF!</v>
      </c>
      <c r="C212" s="584" t="e">
        <f>VLOOKUP(A212,#REF!,3,)</f>
        <v>#REF!</v>
      </c>
      <c r="D212" s="585"/>
      <c r="E212" s="175" t="e">
        <f>VLOOKUP(A212,#REF!,4,)</f>
        <v>#REF!</v>
      </c>
      <c r="F212" s="176" t="e">
        <f>SUMIF(#REF!,B212,#REF!)</f>
        <v>#REF!</v>
      </c>
      <c r="G212" s="176" t="e">
        <f>VLOOKUP(A212,#REF!,6,0)</f>
        <v>#REF!</v>
      </c>
      <c r="H212" s="176" t="e">
        <f>SUMIF(#REF!,B212,#REF!)</f>
        <v>#REF!</v>
      </c>
      <c r="I212" s="177" t="e">
        <f t="shared" si="17"/>
        <v>#REF!</v>
      </c>
      <c r="J212" s="178" t="e">
        <f t="shared" si="18"/>
        <v>#REF!</v>
      </c>
      <c r="K212" s="606"/>
    </row>
    <row r="213" spans="1:11" ht="39" customHeight="1" x14ac:dyDescent="0.3">
      <c r="A213" s="22"/>
      <c r="B213" s="226" t="e">
        <f>VLOOKUP(A213,#REF!,2,)</f>
        <v>#REF!</v>
      </c>
      <c r="C213" s="584" t="e">
        <f>VLOOKUP(A213,#REF!,3,)</f>
        <v>#REF!</v>
      </c>
      <c r="D213" s="585"/>
      <c r="E213" s="175" t="e">
        <f>VLOOKUP(A213,#REF!,4,)</f>
        <v>#REF!</v>
      </c>
      <c r="F213" s="176" t="e">
        <f>SUMIF(#REF!,B213,#REF!)</f>
        <v>#REF!</v>
      </c>
      <c r="G213" s="176" t="e">
        <f>VLOOKUP(A213,#REF!,6,0)</f>
        <v>#REF!</v>
      </c>
      <c r="H213" s="176" t="e">
        <f>SUMIF(#REF!,B213,#REF!)</f>
        <v>#REF!</v>
      </c>
      <c r="I213" s="177" t="e">
        <f t="shared" si="17"/>
        <v>#REF!</v>
      </c>
      <c r="J213" s="178" t="e">
        <f t="shared" si="18"/>
        <v>#REF!</v>
      </c>
      <c r="K213" s="606"/>
    </row>
    <row r="214" spans="1:11" ht="39" customHeight="1" x14ac:dyDescent="0.3">
      <c r="A214" s="22"/>
      <c r="B214" s="226" t="e">
        <f>VLOOKUP(A214,#REF!,2,)</f>
        <v>#REF!</v>
      </c>
      <c r="C214" s="584" t="e">
        <f>VLOOKUP(A214,#REF!,3,)</f>
        <v>#REF!</v>
      </c>
      <c r="D214" s="585"/>
      <c r="E214" s="175" t="e">
        <f>VLOOKUP(A214,#REF!,4,)</f>
        <v>#REF!</v>
      </c>
      <c r="F214" s="176" t="e">
        <f>SUMIF(#REF!,B214,#REF!)</f>
        <v>#REF!</v>
      </c>
      <c r="G214" s="176" t="e">
        <f>VLOOKUP(A214,#REF!,6,0)</f>
        <v>#REF!</v>
      </c>
      <c r="H214" s="176" t="e">
        <f>SUMIF(#REF!,B214,#REF!)</f>
        <v>#REF!</v>
      </c>
      <c r="I214" s="177" t="e">
        <f t="shared" si="17"/>
        <v>#REF!</v>
      </c>
      <c r="J214" s="178" t="e">
        <f t="shared" si="18"/>
        <v>#REF!</v>
      </c>
      <c r="K214" s="606"/>
    </row>
    <row r="215" spans="1:11" ht="39" customHeight="1" x14ac:dyDescent="0.3">
      <c r="A215" s="22"/>
      <c r="B215" s="226" t="e">
        <f>VLOOKUP(A215,#REF!,2,)</f>
        <v>#REF!</v>
      </c>
      <c r="C215" s="584" t="e">
        <f>VLOOKUP(A215,#REF!,3,)</f>
        <v>#REF!</v>
      </c>
      <c r="D215" s="585"/>
      <c r="E215" s="175" t="e">
        <f>VLOOKUP(A215,#REF!,4,)</f>
        <v>#REF!</v>
      </c>
      <c r="F215" s="176" t="e">
        <f>SUMIF(#REF!,B215,#REF!)</f>
        <v>#REF!</v>
      </c>
      <c r="G215" s="176" t="e">
        <f>VLOOKUP(A215,#REF!,6,0)</f>
        <v>#REF!</v>
      </c>
      <c r="H215" s="176" t="e">
        <f>SUMIF(#REF!,B215,#REF!)</f>
        <v>#REF!</v>
      </c>
      <c r="I215" s="177" t="e">
        <f t="shared" si="17"/>
        <v>#REF!</v>
      </c>
      <c r="J215" s="178" t="e">
        <f t="shared" si="18"/>
        <v>#REF!</v>
      </c>
      <c r="K215" s="606"/>
    </row>
    <row r="216" spans="1:11" ht="39" customHeight="1" x14ac:dyDescent="0.3">
      <c r="A216" s="22"/>
      <c r="B216" s="226" t="e">
        <f>VLOOKUP(A216,#REF!,2,)</f>
        <v>#REF!</v>
      </c>
      <c r="C216" s="584" t="e">
        <f>VLOOKUP(A216,#REF!,3,)</f>
        <v>#REF!</v>
      </c>
      <c r="D216" s="585"/>
      <c r="E216" s="175" t="e">
        <f>VLOOKUP(A216,#REF!,4,)</f>
        <v>#REF!</v>
      </c>
      <c r="F216" s="176" t="e">
        <f>SUMIF(#REF!,B216,#REF!)</f>
        <v>#REF!</v>
      </c>
      <c r="G216" s="176" t="e">
        <f>VLOOKUP(A216,#REF!,6,0)</f>
        <v>#REF!</v>
      </c>
      <c r="H216" s="176" t="e">
        <f>SUMIF(#REF!,B216,#REF!)</f>
        <v>#REF!</v>
      </c>
      <c r="I216" s="177" t="e">
        <f t="shared" si="17"/>
        <v>#REF!</v>
      </c>
      <c r="J216" s="178" t="e">
        <f t="shared" si="18"/>
        <v>#REF!</v>
      </c>
      <c r="K216" s="606"/>
    </row>
    <row r="217" spans="1:11" ht="39" customHeight="1" x14ac:dyDescent="0.3">
      <c r="A217" s="22"/>
      <c r="B217" s="226" t="e">
        <f>VLOOKUP(A217,#REF!,2,)</f>
        <v>#REF!</v>
      </c>
      <c r="C217" s="584" t="e">
        <f>VLOOKUP(A217,#REF!,3,)</f>
        <v>#REF!</v>
      </c>
      <c r="D217" s="585"/>
      <c r="E217" s="175" t="e">
        <f>VLOOKUP(A217,#REF!,4,)</f>
        <v>#REF!</v>
      </c>
      <c r="F217" s="176" t="e">
        <f>SUMIF(#REF!,B217,#REF!)</f>
        <v>#REF!</v>
      </c>
      <c r="G217" s="176" t="e">
        <f>VLOOKUP(A217,#REF!,6,0)</f>
        <v>#REF!</v>
      </c>
      <c r="H217" s="176" t="e">
        <f>SUMIF(#REF!,B217,#REF!)</f>
        <v>#REF!</v>
      </c>
      <c r="I217" s="177" t="e">
        <f t="shared" si="17"/>
        <v>#REF!</v>
      </c>
      <c r="J217" s="178" t="e">
        <f t="shared" si="18"/>
        <v>#REF!</v>
      </c>
      <c r="K217" s="606"/>
    </row>
    <row r="218" spans="1:11" ht="39" customHeight="1" x14ac:dyDescent="0.3">
      <c r="A218" s="22"/>
      <c r="B218" s="226" t="e">
        <f>VLOOKUP(A218,#REF!,2,)</f>
        <v>#REF!</v>
      </c>
      <c r="C218" s="584" t="e">
        <f>VLOOKUP(A218,#REF!,3,)</f>
        <v>#REF!</v>
      </c>
      <c r="D218" s="585"/>
      <c r="E218" s="175" t="s">
        <v>26</v>
      </c>
      <c r="F218" s="176" t="e">
        <f>SUMIF(#REF!,B218,#REF!)</f>
        <v>#REF!</v>
      </c>
      <c r="G218" s="176" t="e">
        <f>VLOOKUP(A218,#REF!,6,0)</f>
        <v>#REF!</v>
      </c>
      <c r="H218" s="176" t="e">
        <f>SUMIF(#REF!,B218,#REF!)</f>
        <v>#REF!</v>
      </c>
      <c r="I218" s="177" t="e">
        <f t="shared" si="17"/>
        <v>#REF!</v>
      </c>
      <c r="J218" s="178" t="e">
        <f t="shared" si="18"/>
        <v>#REF!</v>
      </c>
      <c r="K218" s="606"/>
    </row>
    <row r="219" spans="1:11" ht="27.6" customHeight="1" x14ac:dyDescent="0.3">
      <c r="A219" s="22"/>
      <c r="B219" s="226" t="e">
        <f>VLOOKUP(A219,#REF!,2,)</f>
        <v>#REF!</v>
      </c>
      <c r="C219" s="584" t="e">
        <f>VLOOKUP(A219,#REF!,3,)</f>
        <v>#REF!</v>
      </c>
      <c r="D219" s="585"/>
      <c r="E219" s="175" t="e">
        <f>VLOOKUP(A219,#REF!,4,)</f>
        <v>#REF!</v>
      </c>
      <c r="F219" s="176" t="e">
        <f>SUMIF(#REF!,B219,#REF!)</f>
        <v>#REF!</v>
      </c>
      <c r="G219" s="176" t="e">
        <f>VLOOKUP(A219,#REF!,6,0)</f>
        <v>#REF!</v>
      </c>
      <c r="H219" s="176" t="e">
        <f>SUMIF(#REF!,B219,#REF!)</f>
        <v>#REF!</v>
      </c>
      <c r="I219" s="177" t="e">
        <f t="shared" si="17"/>
        <v>#REF!</v>
      </c>
      <c r="J219" s="178" t="e">
        <f t="shared" si="18"/>
        <v>#REF!</v>
      </c>
      <c r="K219" s="606"/>
    </row>
    <row r="220" spans="1:11" ht="39" customHeight="1" x14ac:dyDescent="0.3">
      <c r="A220" s="22"/>
      <c r="B220" s="226" t="e">
        <f>VLOOKUP(A220,#REF!,2,)</f>
        <v>#REF!</v>
      </c>
      <c r="C220" s="584" t="e">
        <f>VLOOKUP(A220,#REF!,3,)</f>
        <v>#REF!</v>
      </c>
      <c r="D220" s="585"/>
      <c r="E220" s="175" t="e">
        <f>VLOOKUP(A220,#REF!,4,)</f>
        <v>#REF!</v>
      </c>
      <c r="F220" s="176" t="e">
        <f>SUMIF(#REF!,B220,#REF!)</f>
        <v>#REF!</v>
      </c>
      <c r="G220" s="176" t="e">
        <f>VLOOKUP(A220,#REF!,6,0)</f>
        <v>#REF!</v>
      </c>
      <c r="H220" s="176" t="e">
        <f>SUMIF(#REF!,B220,#REF!)</f>
        <v>#REF!</v>
      </c>
      <c r="I220" s="177" t="e">
        <f t="shared" si="17"/>
        <v>#REF!</v>
      </c>
      <c r="J220" s="178" t="e">
        <f t="shared" si="18"/>
        <v>#REF!</v>
      </c>
      <c r="K220" s="606"/>
    </row>
    <row r="221" spans="1:11" ht="39" customHeight="1" x14ac:dyDescent="0.3">
      <c r="A221" s="22"/>
      <c r="B221" s="226" t="e">
        <f>VLOOKUP(A221,#REF!,2,)</f>
        <v>#REF!</v>
      </c>
      <c r="C221" s="584" t="e">
        <f>VLOOKUP(A221,#REF!,3,)</f>
        <v>#REF!</v>
      </c>
      <c r="D221" s="585"/>
      <c r="E221" s="175" t="e">
        <f>VLOOKUP(A221,#REF!,4,)</f>
        <v>#REF!</v>
      </c>
      <c r="F221" s="176" t="e">
        <f>SUMIF(#REF!,B221,#REF!)</f>
        <v>#REF!</v>
      </c>
      <c r="G221" s="176" t="e">
        <f>VLOOKUP(A221,#REF!,6,0)</f>
        <v>#REF!</v>
      </c>
      <c r="H221" s="176" t="e">
        <f>SUMIF(#REF!,B221,#REF!)</f>
        <v>#REF!</v>
      </c>
      <c r="I221" s="177" t="e">
        <f t="shared" si="17"/>
        <v>#REF!</v>
      </c>
      <c r="J221" s="178" t="e">
        <f t="shared" si="18"/>
        <v>#REF!</v>
      </c>
      <c r="K221" s="606"/>
    </row>
    <row r="222" spans="1:11" ht="39" customHeight="1" x14ac:dyDescent="0.3">
      <c r="A222" s="22"/>
      <c r="B222" s="226" t="e">
        <f>VLOOKUP(A222,#REF!,2,)</f>
        <v>#REF!</v>
      </c>
      <c r="C222" s="584" t="e">
        <f>VLOOKUP(A222,#REF!,3,)</f>
        <v>#REF!</v>
      </c>
      <c r="D222" s="585"/>
      <c r="E222" s="175" t="e">
        <f>VLOOKUP(A222,#REF!,4,)</f>
        <v>#REF!</v>
      </c>
      <c r="F222" s="176" t="e">
        <f>SUMIF(#REF!,B222,#REF!)</f>
        <v>#REF!</v>
      </c>
      <c r="G222" s="176" t="e">
        <f>VLOOKUP(A222,#REF!,6,0)</f>
        <v>#REF!</v>
      </c>
      <c r="H222" s="176" t="e">
        <f>SUMIF(#REF!,B222,#REF!)</f>
        <v>#REF!</v>
      </c>
      <c r="I222" s="177" t="e">
        <f t="shared" si="17"/>
        <v>#REF!</v>
      </c>
      <c r="J222" s="178" t="e">
        <f t="shared" si="18"/>
        <v>#REF!</v>
      </c>
      <c r="K222" s="606"/>
    </row>
    <row r="223" spans="1:11" ht="39" customHeight="1" x14ac:dyDescent="0.3">
      <c r="A223" s="22"/>
      <c r="B223" s="226" t="e">
        <f>VLOOKUP(A223,#REF!,2,)</f>
        <v>#REF!</v>
      </c>
      <c r="C223" s="584" t="e">
        <f>VLOOKUP(A223,#REF!,3,)</f>
        <v>#REF!</v>
      </c>
      <c r="D223" s="585"/>
      <c r="E223" s="175" t="e">
        <f>VLOOKUP(A223,#REF!,4,)</f>
        <v>#REF!</v>
      </c>
      <c r="F223" s="176" t="e">
        <f>SUMIF(#REF!,B223,#REF!)</f>
        <v>#REF!</v>
      </c>
      <c r="G223" s="176" t="e">
        <f>VLOOKUP(A223,#REF!,6,0)</f>
        <v>#REF!</v>
      </c>
      <c r="H223" s="176" t="e">
        <f>SUMIF(#REF!,B223,#REF!)</f>
        <v>#REF!</v>
      </c>
      <c r="I223" s="177" t="e">
        <f t="shared" si="17"/>
        <v>#REF!</v>
      </c>
      <c r="J223" s="178" t="e">
        <f>I223+J222+0.0002</f>
        <v>#REF!</v>
      </c>
      <c r="K223" s="606"/>
    </row>
    <row r="224" spans="1:11" ht="6.75" customHeight="1" thickBot="1" x14ac:dyDescent="0.35">
      <c r="A224" s="83"/>
      <c r="B224" s="83"/>
      <c r="C224" s="83"/>
      <c r="D224" s="83"/>
      <c r="E224" s="83"/>
      <c r="F224" s="83"/>
      <c r="G224" s="83"/>
      <c r="H224" s="94"/>
      <c r="I224" s="177"/>
      <c r="J224" s="178"/>
      <c r="K224" s="94"/>
    </row>
    <row r="225" spans="1:46" ht="14.25" customHeight="1" x14ac:dyDescent="0.3">
      <c r="A225" s="154" t="s">
        <v>191</v>
      </c>
      <c r="B225" s="155" t="s">
        <v>193</v>
      </c>
      <c r="C225" s="156" t="s">
        <v>190</v>
      </c>
      <c r="D225" s="83"/>
      <c r="E225" s="83"/>
      <c r="F225" s="83"/>
      <c r="G225" s="158" t="s">
        <v>414</v>
      </c>
      <c r="H225" s="190"/>
      <c r="I225" s="191" t="e">
        <f>SUM(H10:H223)</f>
        <v>#REF!</v>
      </c>
      <c r="J225" s="192" t="e">
        <f>I225/$I$228</f>
        <v>#REF!</v>
      </c>
      <c r="K225" s="94"/>
    </row>
    <row r="226" spans="1:46" ht="15" customHeight="1" x14ac:dyDescent="0.3">
      <c r="A226" s="159" t="s">
        <v>48</v>
      </c>
      <c r="B226" s="160">
        <v>0.8</v>
      </c>
      <c r="C226" s="161">
        <v>0.8</v>
      </c>
      <c r="D226" s="83"/>
      <c r="E226" s="83"/>
      <c r="F226" s="83"/>
      <c r="G226" s="162" t="e">
        <f>#REF!</f>
        <v>#REF!</v>
      </c>
      <c r="H226" s="94"/>
      <c r="I226" s="193" t="e">
        <f>#REF!</f>
        <v>#REF!</v>
      </c>
      <c r="J226" s="194" t="e">
        <f>I226/$I$228</f>
        <v>#REF!</v>
      </c>
      <c r="K226" s="94"/>
    </row>
    <row r="227" spans="1:46" ht="13.5" customHeight="1" x14ac:dyDescent="0.3">
      <c r="A227" s="164" t="s">
        <v>70</v>
      </c>
      <c r="B227" s="165">
        <v>0.1</v>
      </c>
      <c r="C227" s="166">
        <v>0.9</v>
      </c>
      <c r="D227" s="83"/>
      <c r="E227" s="83"/>
      <c r="F227" s="83"/>
      <c r="G227" s="162" t="e">
        <f>#REF!</f>
        <v>#REF!</v>
      </c>
      <c r="H227" s="94"/>
      <c r="I227" s="193" t="e">
        <f>#REF!</f>
        <v>#REF!</v>
      </c>
      <c r="J227" s="194" t="e">
        <f>I227/$I$228</f>
        <v>#REF!</v>
      </c>
      <c r="K227" s="94"/>
    </row>
    <row r="228" spans="1:46" s="8" customFormat="1" ht="15" customHeight="1" thickBot="1" x14ac:dyDescent="0.35">
      <c r="A228" s="167" t="s">
        <v>82</v>
      </c>
      <c r="B228" s="168">
        <v>0.1</v>
      </c>
      <c r="C228" s="169">
        <v>1</v>
      </c>
      <c r="D228" s="157"/>
      <c r="E228" s="157"/>
      <c r="F228" s="157"/>
      <c r="G228" s="170" t="s">
        <v>415</v>
      </c>
      <c r="H228" s="195"/>
      <c r="I228" s="196" t="e">
        <f>#REF!</f>
        <v>#REF!</v>
      </c>
      <c r="J228" s="197" t="e">
        <f>I228/#REF!</f>
        <v>#REF!</v>
      </c>
      <c r="K228" s="157"/>
      <c r="O228" s="182" t="e">
        <f>#REF!-#REF!</f>
        <v>#REF!</v>
      </c>
      <c r="P228" s="183" t="e">
        <f>SUMIF([7]PLAN!$B$22:$B$45,B225,[7]PLAN!$E$22:$E$45)</f>
        <v>#VALUE!</v>
      </c>
      <c r="Q228" s="182" t="e">
        <f>P228-#REF!</f>
        <v>#VALUE!</v>
      </c>
      <c r="R228" s="182" t="e">
        <f>#REF!-#REF!</f>
        <v>#REF!</v>
      </c>
      <c r="AG228" s="7"/>
      <c r="AT228" s="152" t="e">
        <f>TRUNC(#REF!*#REF!,2)</f>
        <v>#REF!</v>
      </c>
    </row>
    <row r="229" spans="1:46" s="8" customFormat="1" ht="10.5" customHeight="1" x14ac:dyDescent="0.3">
      <c r="A229" s="157"/>
      <c r="B229" s="157"/>
      <c r="C229" s="157"/>
      <c r="D229" s="157"/>
      <c r="E229" s="157"/>
      <c r="F229" s="157"/>
      <c r="G229" s="157"/>
      <c r="H229" s="157"/>
      <c r="I229" s="157"/>
      <c r="J229" s="157"/>
      <c r="K229" s="157"/>
      <c r="O229" s="182" t="e">
        <f>#REF!-#REF!</f>
        <v>#REF!</v>
      </c>
      <c r="P229" s="183" t="e">
        <f>SUMIF([7]PLAN!$B$22:$B$45,B226,[7]PLAN!$E$22:$E$45)</f>
        <v>#VALUE!</v>
      </c>
      <c r="Q229" s="182" t="e">
        <f>P229-#REF!</f>
        <v>#VALUE!</v>
      </c>
      <c r="R229" s="182" t="e">
        <f>#REF!-#REF!</f>
        <v>#REF!</v>
      </c>
      <c r="AG229" s="7"/>
      <c r="AT229" s="152" t="e">
        <f>TRUNC(#REF!*#REF!,2)</f>
        <v>#REF!</v>
      </c>
    </row>
    <row r="230" spans="1:46" s="8" customFormat="1" ht="23.4" hidden="1" x14ac:dyDescent="0.3">
      <c r="I230" s="7" t="e">
        <f>#REF!</f>
        <v>#REF!</v>
      </c>
      <c r="O230" s="182" t="e">
        <f>#REF!-#REF!</f>
        <v>#REF!</v>
      </c>
      <c r="P230" s="183" t="e">
        <f>SUMIF([7]PLAN!$B$22:$B$45,B227,[7]PLAN!$E$22:$E$45)</f>
        <v>#VALUE!</v>
      </c>
      <c r="Q230" s="182" t="e">
        <f>P230-#REF!</f>
        <v>#VALUE!</v>
      </c>
      <c r="R230" s="182" t="e">
        <f>#REF!-#REF!</f>
        <v>#REF!</v>
      </c>
      <c r="AG230" s="7"/>
      <c r="AT230" s="152" t="e">
        <f>TRUNC(#REF!*#REF!,2)</f>
        <v>#REF!</v>
      </c>
    </row>
    <row r="231" spans="1:46" s="8" customFormat="1" ht="23.4" hidden="1" x14ac:dyDescent="0.3">
      <c r="O231" s="182" t="e">
        <f>#REF!-#REF!</f>
        <v>#REF!</v>
      </c>
      <c r="P231" s="183" t="e">
        <f>SUMIF([7]PLAN!$B$22:$B$45,B228,[7]PLAN!$E$22:$E$45)</f>
        <v>#VALUE!</v>
      </c>
      <c r="Q231" s="182" t="e">
        <f>P231-#REF!</f>
        <v>#VALUE!</v>
      </c>
      <c r="R231" s="182" t="e">
        <f>#REF!-#REF!</f>
        <v>#REF!</v>
      </c>
      <c r="AG231" s="7"/>
    </row>
    <row r="232" spans="1:46" s="8" customFormat="1" hidden="1" x14ac:dyDescent="0.3">
      <c r="B232" s="157"/>
      <c r="C232" s="157"/>
      <c r="D232" s="171"/>
      <c r="E232" s="171"/>
      <c r="F232" s="157"/>
      <c r="G232" s="171"/>
      <c r="H232" s="172"/>
      <c r="I232" s="172"/>
      <c r="J232" s="163"/>
      <c r="K232" s="181"/>
      <c r="L232" s="157"/>
      <c r="M232" s="157"/>
      <c r="AG232" s="7"/>
    </row>
    <row r="233" spans="1:46" hidden="1" x14ac:dyDescent="0.3">
      <c r="A233"/>
      <c r="B233"/>
      <c r="C233"/>
      <c r="D233"/>
      <c r="E233"/>
      <c r="F233"/>
      <c r="G233"/>
      <c r="H233"/>
      <c r="I233" s="31" t="e">
        <f>H233/$I$225</f>
        <v>#REF!</v>
      </c>
      <c r="J233" s="153"/>
    </row>
    <row r="234" spans="1:46" s="8" customFormat="1" ht="55.2" hidden="1" x14ac:dyDescent="0.3">
      <c r="A234" s="110" t="s">
        <v>16</v>
      </c>
      <c r="B234" s="23" t="s">
        <v>406</v>
      </c>
      <c r="C234" s="23"/>
      <c r="D234" s="24" t="s">
        <v>226</v>
      </c>
      <c r="E234" s="23" t="s">
        <v>26</v>
      </c>
      <c r="F234" s="25">
        <v>6</v>
      </c>
      <c r="G234" s="25">
        <v>367.56</v>
      </c>
      <c r="H234" s="25" t="e">
        <f>SUMIF(#REF!,B234,#REF!)</f>
        <v>#REF!</v>
      </c>
      <c r="I234" s="31" t="e">
        <f>H234/$I$225</f>
        <v>#REF!</v>
      </c>
      <c r="J234" s="153"/>
      <c r="K234" s="180"/>
      <c r="AJ234" s="27">
        <f>TRUNC(F234*G234,2)</f>
        <v>2205.36</v>
      </c>
      <c r="AM234" s="7"/>
      <c r="AN234" s="7"/>
    </row>
    <row r="235" spans="1:46" s="8" customFormat="1" ht="82.8" hidden="1" x14ac:dyDescent="0.3">
      <c r="A235" s="22" t="s">
        <v>128</v>
      </c>
      <c r="B235" s="23" t="s">
        <v>407</v>
      </c>
      <c r="C235" s="23"/>
      <c r="D235" s="24" t="s">
        <v>227</v>
      </c>
      <c r="E235" s="23" t="s">
        <v>26</v>
      </c>
      <c r="F235" s="25">
        <v>9.24</v>
      </c>
      <c r="G235" s="25">
        <v>1051.23</v>
      </c>
      <c r="H235" s="25" t="e">
        <f>SUMIF(#REF!,B235,#REF!)</f>
        <v>#REF!</v>
      </c>
      <c r="I235" s="31" t="e">
        <f>H235/$I$225</f>
        <v>#REF!</v>
      </c>
      <c r="J235" s="153"/>
      <c r="K235" s="180"/>
      <c r="AJ235" s="28" t="e">
        <f>SUBTOTAL(9,#REF!)</f>
        <v>#REF!</v>
      </c>
      <c r="AM235" s="7" t="s">
        <v>27</v>
      </c>
      <c r="AS235" s="7" t="e">
        <f>#REF!+#REF!</f>
        <v>#REF!</v>
      </c>
    </row>
    <row r="236" spans="1:46" s="8" customFormat="1" hidden="1" x14ac:dyDescent="0.3">
      <c r="A236" s="22" t="s">
        <v>141</v>
      </c>
      <c r="B236" s="23" t="s">
        <v>408</v>
      </c>
      <c r="C236" s="23"/>
      <c r="D236" s="24" t="s">
        <v>167</v>
      </c>
      <c r="E236" s="23" t="s">
        <v>26</v>
      </c>
      <c r="F236" s="25">
        <v>202.47</v>
      </c>
      <c r="G236" s="25">
        <v>152.97999999999999</v>
      </c>
      <c r="H236" s="25" t="e">
        <f>SUMIF(#REF!,B236,#REF!)</f>
        <v>#REF!</v>
      </c>
      <c r="I236" s="31" t="e">
        <f>H236/$I$225</f>
        <v>#REF!</v>
      </c>
      <c r="J236" s="153"/>
      <c r="K236" s="180"/>
      <c r="AJ236" s="27">
        <f>TRUNC(F236*G236,2)</f>
        <v>30973.86</v>
      </c>
      <c r="AM236" s="7"/>
      <c r="AN236" s="7"/>
    </row>
    <row r="237" spans="1:46" s="8" customFormat="1" ht="41.4" hidden="1" x14ac:dyDescent="0.3">
      <c r="A237" s="22" t="s">
        <v>143</v>
      </c>
      <c r="B237" s="23" t="s">
        <v>409</v>
      </c>
      <c r="C237" s="23"/>
      <c r="D237" s="24" t="s">
        <v>166</v>
      </c>
      <c r="E237" s="23" t="s">
        <v>26</v>
      </c>
      <c r="F237" s="25">
        <v>4</v>
      </c>
      <c r="G237" s="25">
        <v>1274.1400000000001</v>
      </c>
      <c r="H237" s="25" t="e">
        <f>SUMIF(#REF!,B237,#REF!)</f>
        <v>#REF!</v>
      </c>
      <c r="I237" s="31" t="e">
        <f>H237/$I$225</f>
        <v>#REF!</v>
      </c>
      <c r="J237" s="153"/>
      <c r="K237" s="180"/>
      <c r="AJ237" s="27">
        <f>TRUNC(F237*G237,2)</f>
        <v>5096.5600000000004</v>
      </c>
      <c r="AK237" s="29">
        <f>IFERROR(TRUNC((AG237*AI237),2),"-")</f>
        <v>0</v>
      </c>
      <c r="AM237" s="7"/>
      <c r="AN237" s="7"/>
      <c r="AO237" s="7" t="e">
        <f>SUM(H237:H237)</f>
        <v>#REF!</v>
      </c>
    </row>
    <row r="238" spans="1:46" s="8" customFormat="1" ht="41.4" hidden="1" x14ac:dyDescent="0.3">
      <c r="A238" s="22" t="s">
        <v>196</v>
      </c>
      <c r="B238" s="23" t="s">
        <v>410</v>
      </c>
      <c r="C238" s="23"/>
      <c r="D238" s="24" t="s">
        <v>225</v>
      </c>
      <c r="E238" s="23" t="s">
        <v>25</v>
      </c>
      <c r="F238" s="25">
        <v>1</v>
      </c>
      <c r="G238" s="25">
        <v>12825.13</v>
      </c>
      <c r="H238" s="25" t="e">
        <f>SUMIF(#REF!,B238,#REF!)</f>
        <v>#REF!</v>
      </c>
      <c r="I238" s="7" t="e">
        <f>SUM(H234:H238)</f>
        <v>#REF!</v>
      </c>
      <c r="J238" s="153"/>
      <c r="K238" s="180"/>
      <c r="AJ238" s="27">
        <f>TRUNC(F238*G238,2)</f>
        <v>12825.13</v>
      </c>
      <c r="AM238" s="7"/>
      <c r="AN238" s="7"/>
    </row>
    <row r="239" spans="1:46" s="8" customFormat="1" hidden="1" x14ac:dyDescent="0.3">
      <c r="A239" s="130" t="s">
        <v>194</v>
      </c>
      <c r="B239" s="131" t="s">
        <v>411</v>
      </c>
      <c r="C239" s="131"/>
      <c r="D239" s="132" t="s">
        <v>199</v>
      </c>
      <c r="E239" s="131" t="s">
        <v>316</v>
      </c>
      <c r="F239" s="25" t="e">
        <f>SUMIF(#REF!,B239,#REF!)</f>
        <v>#REF!</v>
      </c>
      <c r="G239" s="133">
        <v>8821.34</v>
      </c>
      <c r="H239" s="25" t="e">
        <f>SUMIF(#REF!,B239,#REF!)</f>
        <v>#REF!</v>
      </c>
      <c r="I239" s="7" t="e">
        <f>H239</f>
        <v>#REF!</v>
      </c>
      <c r="J239" s="153"/>
      <c r="K239" s="180"/>
      <c r="AJ239" s="27" t="e">
        <f>TRUNC(F239*G239,2)</f>
        <v>#REF!</v>
      </c>
      <c r="AK239" s="29">
        <f>IFERROR(TRUNC((AG239*AI239),2),"-")</f>
        <v>0</v>
      </c>
      <c r="AM239" s="7"/>
      <c r="AN239" s="7"/>
      <c r="AO239" s="7" t="e">
        <f>SUM(H239:H239)</f>
        <v>#REF!</v>
      </c>
    </row>
    <row r="240" spans="1:46" hidden="1" x14ac:dyDescent="0.3">
      <c r="A240"/>
      <c r="B240"/>
      <c r="C240"/>
      <c r="D240"/>
      <c r="E240"/>
      <c r="F240"/>
      <c r="G240"/>
      <c r="H240" s="96" t="e">
        <f>SUM(H234:H239)</f>
        <v>#REF!</v>
      </c>
      <c r="I240" s="96" t="e">
        <f>SUM(I234:I239)</f>
        <v>#REF!</v>
      </c>
      <c r="J240" s="153"/>
    </row>
    <row r="241" spans="1:10" hidden="1" x14ac:dyDescent="0.3">
      <c r="A241"/>
      <c r="B241"/>
      <c r="C241"/>
      <c r="D241"/>
      <c r="E241"/>
      <c r="F241"/>
      <c r="G241"/>
      <c r="H241"/>
      <c r="I241"/>
      <c r="J241" s="153"/>
    </row>
    <row r="242" spans="1:10" hidden="1" x14ac:dyDescent="0.3">
      <c r="A242"/>
      <c r="B242"/>
      <c r="C242"/>
      <c r="D242"/>
      <c r="E242"/>
      <c r="F242"/>
      <c r="G242"/>
      <c r="H242" s="96" t="e">
        <f>H240+I225</f>
        <v>#REF!</v>
      </c>
      <c r="I242"/>
      <c r="J242" s="153"/>
    </row>
    <row r="243" spans="1:10" hidden="1" x14ac:dyDescent="0.3">
      <c r="A243"/>
      <c r="B243"/>
      <c r="C243"/>
      <c r="D243"/>
      <c r="E243"/>
      <c r="F243"/>
      <c r="G243"/>
      <c r="H243" s="96"/>
      <c r="I243"/>
      <c r="J243" s="153"/>
    </row>
    <row r="244" spans="1:10" hidden="1" x14ac:dyDescent="0.3">
      <c r="A244"/>
      <c r="B244"/>
      <c r="C244"/>
      <c r="D244"/>
      <c r="E244"/>
      <c r="F244"/>
      <c r="G244"/>
      <c r="H244"/>
      <c r="I244"/>
      <c r="J244" s="153"/>
    </row>
    <row r="245" spans="1:10" hidden="1" x14ac:dyDescent="0.3">
      <c r="A245"/>
      <c r="B245"/>
      <c r="C245"/>
      <c r="D245"/>
      <c r="E245"/>
      <c r="F245"/>
      <c r="G245"/>
      <c r="H245"/>
      <c r="I245"/>
      <c r="J245" s="153"/>
    </row>
    <row r="246" spans="1:10" hidden="1" x14ac:dyDescent="0.3">
      <c r="A246"/>
      <c r="B246"/>
      <c r="C246"/>
      <c r="D246"/>
      <c r="E246"/>
      <c r="F246"/>
      <c r="G246"/>
      <c r="H246"/>
      <c r="I246"/>
      <c r="J246" s="153"/>
    </row>
    <row r="247" spans="1:10" hidden="1" x14ac:dyDescent="0.3">
      <c r="A247"/>
      <c r="B247"/>
      <c r="C247"/>
      <c r="D247"/>
      <c r="E247"/>
      <c r="F247"/>
      <c r="G247"/>
      <c r="H247"/>
      <c r="I247"/>
      <c r="J247" s="153"/>
    </row>
    <row r="248" spans="1:10" hidden="1" x14ac:dyDescent="0.3">
      <c r="A248"/>
      <c r="B248"/>
      <c r="C248"/>
      <c r="D248"/>
      <c r="E248"/>
      <c r="F248"/>
      <c r="G248"/>
      <c r="H248"/>
      <c r="I248"/>
      <c r="J248" s="153"/>
    </row>
    <row r="249" spans="1:10" hidden="1" x14ac:dyDescent="0.3">
      <c r="A249"/>
      <c r="B249"/>
      <c r="C249"/>
      <c r="D249"/>
      <c r="E249"/>
      <c r="F249"/>
      <c r="G249"/>
      <c r="H249"/>
      <c r="I249"/>
      <c r="J249" s="153"/>
    </row>
    <row r="250" spans="1:10" hidden="1" x14ac:dyDescent="0.3">
      <c r="A250"/>
      <c r="B250"/>
      <c r="C250"/>
      <c r="D250"/>
      <c r="E250"/>
      <c r="F250"/>
      <c r="G250"/>
      <c r="H250"/>
      <c r="I250"/>
      <c r="J250" s="153"/>
    </row>
    <row r="251" spans="1:10" hidden="1" x14ac:dyDescent="0.3">
      <c r="A251"/>
      <c r="B251"/>
      <c r="C251"/>
      <c r="D251"/>
      <c r="E251"/>
      <c r="F251"/>
      <c r="G251"/>
      <c r="H251"/>
      <c r="I251"/>
      <c r="J251" s="153"/>
    </row>
    <row r="252" spans="1:10" hidden="1" x14ac:dyDescent="0.3">
      <c r="A252"/>
      <c r="B252"/>
      <c r="C252"/>
      <c r="D252"/>
      <c r="E252"/>
      <c r="F252"/>
      <c r="G252"/>
      <c r="H252"/>
      <c r="I252"/>
      <c r="J252" s="153"/>
    </row>
    <row r="253" spans="1:10" hidden="1" x14ac:dyDescent="0.3">
      <c r="A253"/>
      <c r="B253"/>
      <c r="C253"/>
      <c r="D253"/>
      <c r="E253"/>
      <c r="F253"/>
      <c r="G253"/>
      <c r="H253"/>
      <c r="I253"/>
      <c r="J253" s="153"/>
    </row>
    <row r="254" spans="1:10" hidden="1" x14ac:dyDescent="0.3">
      <c r="A254"/>
      <c r="B254"/>
      <c r="C254"/>
      <c r="D254"/>
      <c r="E254"/>
      <c r="F254"/>
      <c r="G254"/>
      <c r="H254"/>
      <c r="I254"/>
      <c r="J254" s="153"/>
    </row>
    <row r="255" spans="1:10" hidden="1" x14ac:dyDescent="0.3">
      <c r="A255"/>
      <c r="B255"/>
      <c r="C255"/>
      <c r="D255"/>
      <c r="E255"/>
      <c r="F255"/>
      <c r="G255"/>
      <c r="H255"/>
      <c r="I255"/>
      <c r="J255" s="153"/>
    </row>
    <row r="256" spans="1:10" hidden="1" x14ac:dyDescent="0.3">
      <c r="B256" s="93"/>
      <c r="C256" s="93"/>
      <c r="D256" s="93"/>
      <c r="E256" s="93"/>
      <c r="F256" s="93"/>
      <c r="G256" s="93"/>
      <c r="H256" s="93"/>
      <c r="J256" s="153"/>
    </row>
    <row r="257" spans="2:10" hidden="1" x14ac:dyDescent="0.3">
      <c r="B257" s="8"/>
      <c r="C257" s="8"/>
      <c r="D257" s="92"/>
      <c r="E257" s="92" t="s">
        <v>132</v>
      </c>
      <c r="F257" s="27"/>
      <c r="G257" s="27"/>
      <c r="H257" s="7"/>
      <c r="J257" s="153"/>
    </row>
    <row r="258" spans="2:10" hidden="1" x14ac:dyDescent="0.3">
      <c r="E258" s="17" t="s">
        <v>205</v>
      </c>
      <c r="J258" s="153"/>
    </row>
    <row r="259" spans="2:10" hidden="1" x14ac:dyDescent="0.3">
      <c r="J259" s="153"/>
    </row>
    <row r="260" spans="2:10" hidden="1" x14ac:dyDescent="0.3">
      <c r="J260" s="153"/>
    </row>
    <row r="261" spans="2:10" hidden="1" x14ac:dyDescent="0.3">
      <c r="J261" s="153"/>
    </row>
    <row r="262" spans="2:10" hidden="1" x14ac:dyDescent="0.3">
      <c r="J262" s="153"/>
    </row>
    <row r="263" spans="2:10" hidden="1" x14ac:dyDescent="0.3">
      <c r="J263" s="153"/>
    </row>
    <row r="264" spans="2:10" hidden="1" x14ac:dyDescent="0.3">
      <c r="J264" s="153"/>
    </row>
    <row r="265" spans="2:10" hidden="1" x14ac:dyDescent="0.3">
      <c r="J265" s="153"/>
    </row>
    <row r="266" spans="2:10" hidden="1" x14ac:dyDescent="0.3">
      <c r="J266" s="153"/>
    </row>
    <row r="267" spans="2:10" hidden="1" x14ac:dyDescent="0.3">
      <c r="J267" s="153"/>
    </row>
    <row r="268" spans="2:10" hidden="1" x14ac:dyDescent="0.3">
      <c r="J268" s="153"/>
    </row>
    <row r="269" spans="2:10" hidden="1" x14ac:dyDescent="0.3">
      <c r="J269" s="153"/>
    </row>
    <row r="270" spans="2:10" hidden="1" x14ac:dyDescent="0.3">
      <c r="J270" s="153"/>
    </row>
    <row r="271" spans="2:10" hidden="1" x14ac:dyDescent="0.3">
      <c r="J271" s="153"/>
    </row>
    <row r="272" spans="2:10" hidden="1" x14ac:dyDescent="0.3">
      <c r="J272" s="153"/>
    </row>
    <row r="273" spans="10:10" hidden="1" x14ac:dyDescent="0.3">
      <c r="J273" s="153"/>
    </row>
    <row r="274" spans="10:10" hidden="1" x14ac:dyDescent="0.3">
      <c r="J274" s="153"/>
    </row>
    <row r="275" spans="10:10" hidden="1" x14ac:dyDescent="0.3">
      <c r="J275" s="153"/>
    </row>
    <row r="276" spans="10:10" hidden="1" x14ac:dyDescent="0.3">
      <c r="J276" s="153"/>
    </row>
    <row r="277" spans="10:10" hidden="1" x14ac:dyDescent="0.3">
      <c r="J277" s="153"/>
    </row>
    <row r="278" spans="10:10" hidden="1" x14ac:dyDescent="0.3">
      <c r="J278" s="153"/>
    </row>
    <row r="279" spans="10:10" hidden="1" x14ac:dyDescent="0.3">
      <c r="J279" s="153"/>
    </row>
    <row r="280" spans="10:10" hidden="1" x14ac:dyDescent="0.3">
      <c r="J280" s="153"/>
    </row>
    <row r="281" spans="10:10" hidden="1" x14ac:dyDescent="0.3">
      <c r="J281" s="153"/>
    </row>
    <row r="282" spans="10:10" hidden="1" x14ac:dyDescent="0.3">
      <c r="J282" s="153"/>
    </row>
    <row r="283" spans="10:10" hidden="1" x14ac:dyDescent="0.3">
      <c r="J283" s="153"/>
    </row>
    <row r="284" spans="10:10" hidden="1" x14ac:dyDescent="0.3">
      <c r="J284" s="153"/>
    </row>
    <row r="285" spans="10:10" hidden="1" x14ac:dyDescent="0.3">
      <c r="J285" s="153"/>
    </row>
    <row r="286" spans="10:10" hidden="1" x14ac:dyDescent="0.3">
      <c r="J286" s="153"/>
    </row>
    <row r="287" spans="10:10" hidden="1" x14ac:dyDescent="0.3">
      <c r="J287" s="153"/>
    </row>
    <row r="288" spans="10:10" hidden="1" x14ac:dyDescent="0.3">
      <c r="J288" s="153"/>
    </row>
    <row r="289" spans="10:10" hidden="1" x14ac:dyDescent="0.3">
      <c r="J289" s="153"/>
    </row>
    <row r="290" spans="10:10" hidden="1" x14ac:dyDescent="0.3">
      <c r="J290" s="153"/>
    </row>
    <row r="291" spans="10:10" hidden="1" x14ac:dyDescent="0.3">
      <c r="J291" s="153"/>
    </row>
    <row r="292" spans="10:10" hidden="1" x14ac:dyDescent="0.3">
      <c r="J292" s="153"/>
    </row>
    <row r="293" spans="10:10" hidden="1" x14ac:dyDescent="0.3">
      <c r="J293" s="153"/>
    </row>
    <row r="294" spans="10:10" hidden="1" x14ac:dyDescent="0.3">
      <c r="J294" s="153"/>
    </row>
    <row r="295" spans="10:10" hidden="1" x14ac:dyDescent="0.3">
      <c r="J295" s="153"/>
    </row>
    <row r="296" spans="10:10" hidden="1" x14ac:dyDescent="0.3">
      <c r="J296" s="153"/>
    </row>
    <row r="297" spans="10:10" hidden="1" x14ac:dyDescent="0.3">
      <c r="J297" s="153"/>
    </row>
    <row r="298" spans="10:10" hidden="1" x14ac:dyDescent="0.3">
      <c r="J298" s="153"/>
    </row>
    <row r="299" spans="10:10" hidden="1" x14ac:dyDescent="0.3">
      <c r="J299" s="153"/>
    </row>
    <row r="300" spans="10:10" hidden="1" x14ac:dyDescent="0.3">
      <c r="J300" s="153"/>
    </row>
    <row r="301" spans="10:10" hidden="1" x14ac:dyDescent="0.3">
      <c r="J301" s="153"/>
    </row>
    <row r="302" spans="10:10" hidden="1" x14ac:dyDescent="0.3">
      <c r="J302" s="153"/>
    </row>
    <row r="303" spans="10:10" hidden="1" x14ac:dyDescent="0.3">
      <c r="J303" s="153"/>
    </row>
    <row r="304" spans="10:10" hidden="1" x14ac:dyDescent="0.3">
      <c r="J304" s="153"/>
    </row>
    <row r="305" spans="10:10" hidden="1" x14ac:dyDescent="0.3">
      <c r="J305" s="153"/>
    </row>
    <row r="306" spans="10:10" hidden="1" x14ac:dyDescent="0.3">
      <c r="J306" s="153"/>
    </row>
    <row r="307" spans="10:10" hidden="1" x14ac:dyDescent="0.3">
      <c r="J307" s="153"/>
    </row>
    <row r="308" spans="10:10" hidden="1" x14ac:dyDescent="0.3">
      <c r="J308" s="153"/>
    </row>
    <row r="309" spans="10:10" hidden="1" x14ac:dyDescent="0.3">
      <c r="J309" s="153"/>
    </row>
    <row r="310" spans="10:10" hidden="1" x14ac:dyDescent="0.3">
      <c r="J310" s="153"/>
    </row>
    <row r="311" spans="10:10" hidden="1" x14ac:dyDescent="0.3">
      <c r="J311" s="153"/>
    </row>
    <row r="312" spans="10:10" hidden="1" x14ac:dyDescent="0.3">
      <c r="J312" s="153"/>
    </row>
    <row r="313" spans="10:10" hidden="1" x14ac:dyDescent="0.3">
      <c r="J313" s="153"/>
    </row>
    <row r="314" spans="10:10" hidden="1" x14ac:dyDescent="0.3">
      <c r="J314" s="153"/>
    </row>
    <row r="315" spans="10:10" hidden="1" x14ac:dyDescent="0.3">
      <c r="J315" s="153"/>
    </row>
    <row r="316" spans="10:10" hidden="1" x14ac:dyDescent="0.3">
      <c r="J316" s="153"/>
    </row>
    <row r="317" spans="10:10" hidden="1" x14ac:dyDescent="0.3">
      <c r="J317" s="153"/>
    </row>
    <row r="318" spans="10:10" hidden="1" x14ac:dyDescent="0.3">
      <c r="J318" s="153"/>
    </row>
    <row r="319" spans="10:10" hidden="1" x14ac:dyDescent="0.3">
      <c r="J319" s="153"/>
    </row>
    <row r="320" spans="10:10" hidden="1" x14ac:dyDescent="0.3">
      <c r="J320" s="153"/>
    </row>
    <row r="321" spans="10:10" hidden="1" x14ac:dyDescent="0.3">
      <c r="J321" s="153"/>
    </row>
    <row r="322" spans="10:10" hidden="1" x14ac:dyDescent="0.3">
      <c r="J322" s="153"/>
    </row>
    <row r="323" spans="10:10" hidden="1" x14ac:dyDescent="0.3">
      <c r="J323" s="153"/>
    </row>
    <row r="324" spans="10:10" hidden="1" x14ac:dyDescent="0.3">
      <c r="J324" s="153"/>
    </row>
    <row r="325" spans="10:10" hidden="1" x14ac:dyDescent="0.3">
      <c r="J325" s="153"/>
    </row>
    <row r="326" spans="10:10" hidden="1" x14ac:dyDescent="0.3">
      <c r="J326" s="153"/>
    </row>
    <row r="327" spans="10:10" hidden="1" x14ac:dyDescent="0.3">
      <c r="J327" s="153"/>
    </row>
    <row r="328" spans="10:10" hidden="1" x14ac:dyDescent="0.3">
      <c r="J328" s="153"/>
    </row>
    <row r="329" spans="10:10" hidden="1" x14ac:dyDescent="0.3">
      <c r="J329" s="153"/>
    </row>
    <row r="330" spans="10:10" hidden="1" x14ac:dyDescent="0.3">
      <c r="J330" s="153"/>
    </row>
    <row r="331" spans="10:10" hidden="1" x14ac:dyDescent="0.3">
      <c r="J331" s="153"/>
    </row>
    <row r="332" spans="10:10" hidden="1" x14ac:dyDescent="0.3">
      <c r="J332" s="153"/>
    </row>
    <row r="333" spans="10:10" hidden="1" x14ac:dyDescent="0.3">
      <c r="J333" s="153"/>
    </row>
    <row r="334" spans="10:10" hidden="1" x14ac:dyDescent="0.3">
      <c r="J334" s="153"/>
    </row>
    <row r="335" spans="10:10" hidden="1" x14ac:dyDescent="0.3">
      <c r="J335" s="153"/>
    </row>
    <row r="336" spans="10:10" hidden="1" x14ac:dyDescent="0.3">
      <c r="J336" s="153"/>
    </row>
    <row r="337" spans="10:10" hidden="1" x14ac:dyDescent="0.3">
      <c r="J337" s="153"/>
    </row>
    <row r="338" spans="10:10" hidden="1" x14ac:dyDescent="0.3">
      <c r="J338" s="153"/>
    </row>
    <row r="339" spans="10:10" hidden="1" x14ac:dyDescent="0.3">
      <c r="J339" s="153"/>
    </row>
    <row r="340" spans="10:10" hidden="1" x14ac:dyDescent="0.3">
      <c r="J340" s="153"/>
    </row>
    <row r="341" spans="10:10" hidden="1" x14ac:dyDescent="0.3">
      <c r="J341" s="153"/>
    </row>
    <row r="342" spans="10:10" hidden="1" x14ac:dyDescent="0.3">
      <c r="J342" s="153"/>
    </row>
    <row r="343" spans="10:10" hidden="1" x14ac:dyDescent="0.3">
      <c r="J343" s="153"/>
    </row>
    <row r="344" spans="10:10" hidden="1" x14ac:dyDescent="0.3">
      <c r="J344" s="153"/>
    </row>
    <row r="345" spans="10:10" hidden="1" x14ac:dyDescent="0.3">
      <c r="J345" s="153"/>
    </row>
    <row r="346" spans="10:10" hidden="1" x14ac:dyDescent="0.3">
      <c r="J346" s="153"/>
    </row>
    <row r="347" spans="10:10" hidden="1" x14ac:dyDescent="0.3">
      <c r="J347" s="153"/>
    </row>
    <row r="348" spans="10:10" hidden="1" x14ac:dyDescent="0.3">
      <c r="J348" s="153"/>
    </row>
    <row r="349" spans="10:10" hidden="1" x14ac:dyDescent="0.3">
      <c r="J349" s="153"/>
    </row>
    <row r="350" spans="10:10" hidden="1" x14ac:dyDescent="0.3">
      <c r="J350" s="153"/>
    </row>
    <row r="351" spans="10:10" hidden="1" x14ac:dyDescent="0.3">
      <c r="J351" s="153"/>
    </row>
    <row r="352" spans="10:10" hidden="1" x14ac:dyDescent="0.3">
      <c r="J352" s="153"/>
    </row>
    <row r="353" spans="10:10" hidden="1" x14ac:dyDescent="0.3">
      <c r="J353" s="153"/>
    </row>
    <row r="354" spans="10:10" hidden="1" x14ac:dyDescent="0.3">
      <c r="J354" s="153"/>
    </row>
    <row r="355" spans="10:10" hidden="1" x14ac:dyDescent="0.3">
      <c r="J355" s="153"/>
    </row>
    <row r="356" spans="10:10" hidden="1" x14ac:dyDescent="0.3">
      <c r="J356" s="153"/>
    </row>
    <row r="357" spans="10:10" hidden="1" x14ac:dyDescent="0.3">
      <c r="J357" s="153"/>
    </row>
    <row r="358" spans="10:10" hidden="1" x14ac:dyDescent="0.3">
      <c r="J358" s="153"/>
    </row>
    <row r="359" spans="10:10" hidden="1" x14ac:dyDescent="0.3">
      <c r="J359" s="153"/>
    </row>
    <row r="360" spans="10:10" hidden="1" x14ac:dyDescent="0.3">
      <c r="J360" s="153"/>
    </row>
    <row r="361" spans="10:10" hidden="1" x14ac:dyDescent="0.3">
      <c r="J361" s="153"/>
    </row>
    <row r="362" spans="10:10" hidden="1" x14ac:dyDescent="0.3">
      <c r="J362" s="153"/>
    </row>
    <row r="363" spans="10:10" hidden="1" x14ac:dyDescent="0.3">
      <c r="J363" s="153"/>
    </row>
    <row r="364" spans="10:10" hidden="1" x14ac:dyDescent="0.3">
      <c r="J364" s="153"/>
    </row>
    <row r="365" spans="10:10" hidden="1" x14ac:dyDescent="0.3">
      <c r="J365" s="153"/>
    </row>
    <row r="366" spans="10:10" hidden="1" x14ac:dyDescent="0.3">
      <c r="J366" s="153"/>
    </row>
    <row r="367" spans="10:10" hidden="1" x14ac:dyDescent="0.3">
      <c r="J367" s="153"/>
    </row>
    <row r="368" spans="10:10" hidden="1" x14ac:dyDescent="0.3">
      <c r="J368" s="153"/>
    </row>
    <row r="369" spans="10:10" hidden="1" x14ac:dyDescent="0.3">
      <c r="J369" s="153"/>
    </row>
    <row r="370" spans="10:10" hidden="1" x14ac:dyDescent="0.3">
      <c r="J370" s="153"/>
    </row>
    <row r="371" spans="10:10" hidden="1" x14ac:dyDescent="0.3">
      <c r="J371" s="153"/>
    </row>
    <row r="372" spans="10:10" hidden="1" x14ac:dyDescent="0.3">
      <c r="J372" s="153"/>
    </row>
    <row r="373" spans="10:10" hidden="1" x14ac:dyDescent="0.3">
      <c r="J373" s="153"/>
    </row>
    <row r="374" spans="10:10" hidden="1" x14ac:dyDescent="0.3">
      <c r="J374" s="153"/>
    </row>
    <row r="375" spans="10:10" hidden="1" x14ac:dyDescent="0.3">
      <c r="J375" s="153"/>
    </row>
    <row r="376" spans="10:10" hidden="1" x14ac:dyDescent="0.3">
      <c r="J376" s="153"/>
    </row>
    <row r="377" spans="10:10" hidden="1" x14ac:dyDescent="0.3">
      <c r="J377" s="153"/>
    </row>
    <row r="378" spans="10:10" hidden="1" x14ac:dyDescent="0.3">
      <c r="J378" s="153"/>
    </row>
    <row r="379" spans="10:10" hidden="1" x14ac:dyDescent="0.3">
      <c r="J379" s="153"/>
    </row>
    <row r="380" spans="10:10" hidden="1" x14ac:dyDescent="0.3">
      <c r="J380" s="153"/>
    </row>
    <row r="381" spans="10:10" hidden="1" x14ac:dyDescent="0.3">
      <c r="J381" s="153"/>
    </row>
    <row r="382" spans="10:10" hidden="1" x14ac:dyDescent="0.3">
      <c r="J382" s="153"/>
    </row>
    <row r="383" spans="10:10" hidden="1" x14ac:dyDescent="0.3">
      <c r="J383" s="153"/>
    </row>
    <row r="384" spans="10:10" hidden="1" x14ac:dyDescent="0.3">
      <c r="J384" s="153"/>
    </row>
    <row r="385" spans="10:10" hidden="1" x14ac:dyDescent="0.3">
      <c r="J385" s="153"/>
    </row>
    <row r="386" spans="10:10" hidden="1" x14ac:dyDescent="0.3">
      <c r="J386" s="153"/>
    </row>
    <row r="387" spans="10:10" hidden="1" x14ac:dyDescent="0.3">
      <c r="J387" s="153"/>
    </row>
    <row r="388" spans="10:10" hidden="1" x14ac:dyDescent="0.3">
      <c r="J388" s="153"/>
    </row>
    <row r="389" spans="10:10" hidden="1" x14ac:dyDescent="0.3">
      <c r="J389" s="153"/>
    </row>
    <row r="390" spans="10:10" hidden="1" x14ac:dyDescent="0.3">
      <c r="J390" s="153"/>
    </row>
    <row r="391" spans="10:10" hidden="1" x14ac:dyDescent="0.3">
      <c r="J391" s="153"/>
    </row>
    <row r="392" spans="10:10" hidden="1" x14ac:dyDescent="0.3">
      <c r="J392" s="153"/>
    </row>
    <row r="393" spans="10:10" hidden="1" x14ac:dyDescent="0.3">
      <c r="J393" s="153"/>
    </row>
    <row r="394" spans="10:10" hidden="1" x14ac:dyDescent="0.3">
      <c r="J394" s="153"/>
    </row>
    <row r="395" spans="10:10" hidden="1" x14ac:dyDescent="0.3">
      <c r="J395" s="153"/>
    </row>
    <row r="396" spans="10:10" hidden="1" x14ac:dyDescent="0.3">
      <c r="J396" s="153"/>
    </row>
    <row r="397" spans="10:10" hidden="1" x14ac:dyDescent="0.3">
      <c r="J397" s="153"/>
    </row>
    <row r="398" spans="10:10" hidden="1" x14ac:dyDescent="0.3">
      <c r="J398" s="153"/>
    </row>
    <row r="399" spans="10:10" hidden="1" x14ac:dyDescent="0.3">
      <c r="J399" s="153"/>
    </row>
    <row r="400" spans="10:10" hidden="1" x14ac:dyDescent="0.3">
      <c r="J400" s="153"/>
    </row>
    <row r="401" spans="10:10" hidden="1" x14ac:dyDescent="0.3">
      <c r="J401" s="153"/>
    </row>
    <row r="402" spans="10:10" hidden="1" x14ac:dyDescent="0.3">
      <c r="J402" s="153"/>
    </row>
    <row r="403" spans="10:10" hidden="1" x14ac:dyDescent="0.3">
      <c r="J403" s="153"/>
    </row>
    <row r="404" spans="10:10" hidden="1" x14ac:dyDescent="0.3">
      <c r="J404" s="153"/>
    </row>
    <row r="405" spans="10:10" hidden="1" x14ac:dyDescent="0.3">
      <c r="J405" s="153"/>
    </row>
    <row r="406" spans="10:10" hidden="1" x14ac:dyDescent="0.3">
      <c r="J406" s="153"/>
    </row>
    <row r="407" spans="10:10" hidden="1" x14ac:dyDescent="0.3">
      <c r="J407" s="153"/>
    </row>
    <row r="408" spans="10:10" hidden="1" x14ac:dyDescent="0.3">
      <c r="J408" s="153"/>
    </row>
    <row r="409" spans="10:10" hidden="1" x14ac:dyDescent="0.3">
      <c r="J409" s="153"/>
    </row>
    <row r="410" spans="10:10" hidden="1" x14ac:dyDescent="0.3">
      <c r="J410" s="153"/>
    </row>
    <row r="411" spans="10:10" hidden="1" x14ac:dyDescent="0.3">
      <c r="J411" s="153"/>
    </row>
    <row r="412" spans="10:10" hidden="1" x14ac:dyDescent="0.3">
      <c r="J412" s="153"/>
    </row>
    <row r="413" spans="10:10" hidden="1" x14ac:dyDescent="0.3">
      <c r="J413" s="153"/>
    </row>
    <row r="414" spans="10:10" hidden="1" x14ac:dyDescent="0.3">
      <c r="J414" s="153"/>
    </row>
    <row r="415" spans="10:10" hidden="1" x14ac:dyDescent="0.3">
      <c r="J415" s="153"/>
    </row>
    <row r="416" spans="10:10" hidden="1" x14ac:dyDescent="0.3">
      <c r="J416" s="153"/>
    </row>
    <row r="417" spans="10:10" hidden="1" x14ac:dyDescent="0.3">
      <c r="J417" s="153"/>
    </row>
    <row r="418" spans="10:10" hidden="1" x14ac:dyDescent="0.3">
      <c r="J418" s="153"/>
    </row>
    <row r="419" spans="10:10" hidden="1" x14ac:dyDescent="0.3">
      <c r="J419" s="153"/>
    </row>
    <row r="420" spans="10:10" hidden="1" x14ac:dyDescent="0.3">
      <c r="J420" s="153"/>
    </row>
    <row r="421" spans="10:10" hidden="1" x14ac:dyDescent="0.3">
      <c r="J421" s="153"/>
    </row>
    <row r="422" spans="10:10" hidden="1" x14ac:dyDescent="0.3">
      <c r="J422" s="153"/>
    </row>
    <row r="423" spans="10:10" hidden="1" x14ac:dyDescent="0.3">
      <c r="J423" s="153"/>
    </row>
    <row r="424" spans="10:10" hidden="1" x14ac:dyDescent="0.3">
      <c r="J424" s="153"/>
    </row>
    <row r="425" spans="10:10" hidden="1" x14ac:dyDescent="0.3">
      <c r="J425" s="153"/>
    </row>
    <row r="426" spans="10:10" hidden="1" x14ac:dyDescent="0.3">
      <c r="J426" s="153"/>
    </row>
    <row r="427" spans="10:10" hidden="1" x14ac:dyDescent="0.3">
      <c r="J427" s="153"/>
    </row>
    <row r="428" spans="10:10" hidden="1" x14ac:dyDescent="0.3">
      <c r="J428" s="153"/>
    </row>
    <row r="429" spans="10:10" hidden="1" x14ac:dyDescent="0.3">
      <c r="J429" s="153"/>
    </row>
    <row r="430" spans="10:10" hidden="1" x14ac:dyDescent="0.3">
      <c r="J430" s="153"/>
    </row>
    <row r="431" spans="10:10" hidden="1" x14ac:dyDescent="0.3">
      <c r="J431" s="153"/>
    </row>
    <row r="432" spans="10:10" hidden="1" x14ac:dyDescent="0.3">
      <c r="J432" s="153"/>
    </row>
    <row r="433" spans="10:10" hidden="1" x14ac:dyDescent="0.3">
      <c r="J433" s="153"/>
    </row>
    <row r="434" spans="10:10" hidden="1" x14ac:dyDescent="0.3">
      <c r="J434" s="153"/>
    </row>
    <row r="435" spans="10:10" hidden="1" x14ac:dyDescent="0.3">
      <c r="J435" s="153"/>
    </row>
    <row r="436" spans="10:10" hidden="1" x14ac:dyDescent="0.3">
      <c r="J436" s="153"/>
    </row>
    <row r="437" spans="10:10" hidden="1" x14ac:dyDescent="0.3">
      <c r="J437" s="153"/>
    </row>
    <row r="438" spans="10:10" hidden="1" x14ac:dyDescent="0.3">
      <c r="J438" s="153"/>
    </row>
    <row r="439" spans="10:10" hidden="1" x14ac:dyDescent="0.3">
      <c r="J439" s="153"/>
    </row>
    <row r="440" spans="10:10" hidden="1" x14ac:dyDescent="0.3">
      <c r="J440" s="153"/>
    </row>
    <row r="441" spans="10:10" hidden="1" x14ac:dyDescent="0.3">
      <c r="J441" s="153"/>
    </row>
    <row r="442" spans="10:10" hidden="1" x14ac:dyDescent="0.3">
      <c r="J442" s="153"/>
    </row>
    <row r="443" spans="10:10" hidden="1" x14ac:dyDescent="0.3">
      <c r="J443" s="153"/>
    </row>
    <row r="444" spans="10:10" hidden="1" x14ac:dyDescent="0.3">
      <c r="J444" s="153"/>
    </row>
    <row r="445" spans="10:10" hidden="1" x14ac:dyDescent="0.3">
      <c r="J445" s="153"/>
    </row>
    <row r="446" spans="10:10" hidden="1" x14ac:dyDescent="0.3">
      <c r="J446" s="153"/>
    </row>
    <row r="447" spans="10:10" hidden="1" x14ac:dyDescent="0.3">
      <c r="J447" s="153"/>
    </row>
    <row r="448" spans="10:10" hidden="1" x14ac:dyDescent="0.3">
      <c r="J448" s="153"/>
    </row>
    <row r="449" spans="10:10" hidden="1" x14ac:dyDescent="0.3">
      <c r="J449" s="153"/>
    </row>
    <row r="450" spans="10:10" hidden="1" x14ac:dyDescent="0.3">
      <c r="J450" s="153"/>
    </row>
    <row r="451" spans="10:10" hidden="1" x14ac:dyDescent="0.3">
      <c r="J451" s="153"/>
    </row>
    <row r="452" spans="10:10" hidden="1" x14ac:dyDescent="0.3">
      <c r="J452" s="153"/>
    </row>
    <row r="453" spans="10:10" hidden="1" x14ac:dyDescent="0.3">
      <c r="J453" s="153"/>
    </row>
    <row r="454" spans="10:10" hidden="1" x14ac:dyDescent="0.3">
      <c r="J454" s="153"/>
    </row>
    <row r="455" spans="10:10" hidden="1" x14ac:dyDescent="0.3">
      <c r="J455" s="153"/>
    </row>
    <row r="456" spans="10:10" hidden="1" x14ac:dyDescent="0.3">
      <c r="J456" s="153"/>
    </row>
    <row r="457" spans="10:10" hidden="1" x14ac:dyDescent="0.3">
      <c r="J457" s="153"/>
    </row>
    <row r="458" spans="10:10" hidden="1" x14ac:dyDescent="0.3">
      <c r="J458" s="153"/>
    </row>
    <row r="459" spans="10:10" hidden="1" x14ac:dyDescent="0.3">
      <c r="J459" s="153"/>
    </row>
    <row r="460" spans="10:10" hidden="1" x14ac:dyDescent="0.3">
      <c r="J460" s="153"/>
    </row>
    <row r="461" spans="10:10" hidden="1" x14ac:dyDescent="0.3">
      <c r="J461" s="153"/>
    </row>
    <row r="462" spans="10:10" hidden="1" x14ac:dyDescent="0.3">
      <c r="J462" s="153"/>
    </row>
    <row r="463" spans="10:10" hidden="1" x14ac:dyDescent="0.3">
      <c r="J463" s="153"/>
    </row>
    <row r="464" spans="10:10" hidden="1" x14ac:dyDescent="0.3">
      <c r="J464" s="153"/>
    </row>
    <row r="465" spans="10:10" hidden="1" x14ac:dyDescent="0.3">
      <c r="J465" s="153"/>
    </row>
    <row r="466" spans="10:10" hidden="1" x14ac:dyDescent="0.3">
      <c r="J466" s="153"/>
    </row>
    <row r="467" spans="10:10" hidden="1" x14ac:dyDescent="0.3">
      <c r="J467" s="153"/>
    </row>
    <row r="468" spans="10:10" hidden="1" x14ac:dyDescent="0.3">
      <c r="J468" s="153"/>
    </row>
    <row r="469" spans="10:10" hidden="1" x14ac:dyDescent="0.3">
      <c r="J469" s="153"/>
    </row>
    <row r="470" spans="10:10" hidden="1" x14ac:dyDescent="0.3">
      <c r="J470" s="153"/>
    </row>
    <row r="471" spans="10:10" hidden="1" x14ac:dyDescent="0.3">
      <c r="J471" s="153"/>
    </row>
    <row r="472" spans="10:10" hidden="1" x14ac:dyDescent="0.3">
      <c r="J472" s="153"/>
    </row>
    <row r="473" spans="10:10" hidden="1" x14ac:dyDescent="0.3">
      <c r="J473" s="153"/>
    </row>
    <row r="474" spans="10:10" hidden="1" x14ac:dyDescent="0.3">
      <c r="J474" s="153"/>
    </row>
    <row r="475" spans="10:10" hidden="1" x14ac:dyDescent="0.3">
      <c r="J475" s="153"/>
    </row>
    <row r="476" spans="10:10" hidden="1" x14ac:dyDescent="0.3">
      <c r="J476" s="153"/>
    </row>
    <row r="477" spans="10:10" hidden="1" x14ac:dyDescent="0.3">
      <c r="J477" s="153"/>
    </row>
    <row r="478" spans="10:10" hidden="1" x14ac:dyDescent="0.3">
      <c r="J478" s="153"/>
    </row>
    <row r="479" spans="10:10" hidden="1" x14ac:dyDescent="0.3">
      <c r="J479" s="153"/>
    </row>
    <row r="480" spans="10:10" hidden="1" x14ac:dyDescent="0.3">
      <c r="J480" s="153"/>
    </row>
    <row r="481" spans="10:10" hidden="1" x14ac:dyDescent="0.3">
      <c r="J481" s="153"/>
    </row>
    <row r="482" spans="10:10" hidden="1" x14ac:dyDescent="0.3">
      <c r="J482" s="153"/>
    </row>
    <row r="483" spans="10:10" hidden="1" x14ac:dyDescent="0.3">
      <c r="J483" s="153"/>
    </row>
    <row r="484" spans="10:10" hidden="1" x14ac:dyDescent="0.3">
      <c r="J484" s="153"/>
    </row>
    <row r="485" spans="10:10" hidden="1" x14ac:dyDescent="0.3">
      <c r="J485" s="153"/>
    </row>
    <row r="486" spans="10:10" hidden="1" x14ac:dyDescent="0.3">
      <c r="J486" s="153"/>
    </row>
    <row r="487" spans="10:10" hidden="1" x14ac:dyDescent="0.3">
      <c r="J487" s="153"/>
    </row>
    <row r="488" spans="10:10" hidden="1" x14ac:dyDescent="0.3">
      <c r="J488" s="153"/>
    </row>
    <row r="489" spans="10:10" hidden="1" x14ac:dyDescent="0.3">
      <c r="J489" s="153"/>
    </row>
    <row r="490" spans="10:10" hidden="1" x14ac:dyDescent="0.3">
      <c r="J490" s="153"/>
    </row>
    <row r="491" spans="10:10" hidden="1" x14ac:dyDescent="0.3">
      <c r="J491" s="153"/>
    </row>
    <row r="492" spans="10:10" hidden="1" x14ac:dyDescent="0.3">
      <c r="J492" s="153"/>
    </row>
    <row r="493" spans="10:10" hidden="1" x14ac:dyDescent="0.3">
      <c r="J493" s="153"/>
    </row>
    <row r="494" spans="10:10" hidden="1" x14ac:dyDescent="0.3">
      <c r="J494" s="153"/>
    </row>
    <row r="495" spans="10:10" hidden="1" x14ac:dyDescent="0.3">
      <c r="J495" s="153"/>
    </row>
    <row r="496" spans="10:10" hidden="1" x14ac:dyDescent="0.3">
      <c r="J496" s="153"/>
    </row>
    <row r="497" spans="10:10" hidden="1" x14ac:dyDescent="0.3">
      <c r="J497" s="153"/>
    </row>
    <row r="498" spans="10:10" hidden="1" x14ac:dyDescent="0.3">
      <c r="J498" s="153"/>
    </row>
    <row r="499" spans="10:10" hidden="1" x14ac:dyDescent="0.3">
      <c r="J499" s="153"/>
    </row>
    <row r="500" spans="10:10" hidden="1" x14ac:dyDescent="0.3">
      <c r="J500" s="153"/>
    </row>
    <row r="501" spans="10:10" hidden="1" x14ac:dyDescent="0.3">
      <c r="J501" s="153"/>
    </row>
    <row r="502" spans="10:10" hidden="1" x14ac:dyDescent="0.3">
      <c r="J502" s="153"/>
    </row>
    <row r="503" spans="10:10" hidden="1" x14ac:dyDescent="0.3">
      <c r="J503" s="153"/>
    </row>
    <row r="504" spans="10:10" hidden="1" x14ac:dyDescent="0.3">
      <c r="J504" s="153"/>
    </row>
    <row r="505" spans="10:10" hidden="1" x14ac:dyDescent="0.3">
      <c r="J505" s="153"/>
    </row>
    <row r="506" spans="10:10" hidden="1" x14ac:dyDescent="0.3">
      <c r="J506" s="153"/>
    </row>
    <row r="507" spans="10:10" hidden="1" x14ac:dyDescent="0.3">
      <c r="J507" s="153"/>
    </row>
    <row r="508" spans="10:10" hidden="1" x14ac:dyDescent="0.3">
      <c r="J508" s="153"/>
    </row>
    <row r="509" spans="10:10" hidden="1" x14ac:dyDescent="0.3">
      <c r="J509" s="153"/>
    </row>
    <row r="510" spans="10:10" hidden="1" x14ac:dyDescent="0.3">
      <c r="J510" s="153"/>
    </row>
    <row r="511" spans="10:10" hidden="1" x14ac:dyDescent="0.3">
      <c r="J511" s="153"/>
    </row>
    <row r="512" spans="10:10" hidden="1" x14ac:dyDescent="0.3">
      <c r="J512" s="153"/>
    </row>
    <row r="513" spans="10:10" hidden="1" x14ac:dyDescent="0.3">
      <c r="J513" s="153"/>
    </row>
    <row r="514" spans="10:10" hidden="1" x14ac:dyDescent="0.3">
      <c r="J514" s="153"/>
    </row>
    <row r="515" spans="10:10" hidden="1" x14ac:dyDescent="0.3">
      <c r="J515" s="153"/>
    </row>
    <row r="516" spans="10:10" hidden="1" x14ac:dyDescent="0.3">
      <c r="J516" s="153"/>
    </row>
    <row r="517" spans="10:10" hidden="1" x14ac:dyDescent="0.3">
      <c r="J517" s="153"/>
    </row>
    <row r="518" spans="10:10" hidden="1" x14ac:dyDescent="0.3">
      <c r="J518" s="153"/>
    </row>
    <row r="519" spans="10:10" hidden="1" x14ac:dyDescent="0.3">
      <c r="J519" s="153"/>
    </row>
    <row r="520" spans="10:10" hidden="1" x14ac:dyDescent="0.3">
      <c r="J520" s="153"/>
    </row>
    <row r="521" spans="10:10" hidden="1" x14ac:dyDescent="0.3">
      <c r="J521" s="153"/>
    </row>
    <row r="522" spans="10:10" hidden="1" x14ac:dyDescent="0.3">
      <c r="J522" s="153"/>
    </row>
    <row r="523" spans="10:10" hidden="1" x14ac:dyDescent="0.3">
      <c r="J523" s="153"/>
    </row>
    <row r="524" spans="10:10" hidden="1" x14ac:dyDescent="0.3">
      <c r="J524" s="153"/>
    </row>
    <row r="525" spans="10:10" hidden="1" x14ac:dyDescent="0.3">
      <c r="J525" s="153"/>
    </row>
    <row r="526" spans="10:10" hidden="1" x14ac:dyDescent="0.3">
      <c r="J526" s="153"/>
    </row>
    <row r="527" spans="10:10" hidden="1" x14ac:dyDescent="0.3">
      <c r="J527" s="153"/>
    </row>
    <row r="528" spans="10:10" hidden="1" x14ac:dyDescent="0.3">
      <c r="J528" s="153"/>
    </row>
    <row r="529" spans="10:10" hidden="1" x14ac:dyDescent="0.3">
      <c r="J529" s="153"/>
    </row>
    <row r="530" spans="10:10" hidden="1" x14ac:dyDescent="0.3">
      <c r="J530" s="153"/>
    </row>
    <row r="531" spans="10:10" hidden="1" x14ac:dyDescent="0.3">
      <c r="J531" s="153"/>
    </row>
    <row r="532" spans="10:10" hidden="1" x14ac:dyDescent="0.3">
      <c r="J532" s="153"/>
    </row>
    <row r="533" spans="10:10" hidden="1" x14ac:dyDescent="0.3">
      <c r="J533" s="153"/>
    </row>
    <row r="534" spans="10:10" hidden="1" x14ac:dyDescent="0.3">
      <c r="J534" s="153"/>
    </row>
    <row r="535" spans="10:10" hidden="1" x14ac:dyDescent="0.3">
      <c r="J535" s="153"/>
    </row>
    <row r="536" spans="10:10" hidden="1" x14ac:dyDescent="0.3">
      <c r="J536" s="153"/>
    </row>
    <row r="537" spans="10:10" hidden="1" x14ac:dyDescent="0.3">
      <c r="J537" s="153"/>
    </row>
    <row r="538" spans="10:10" hidden="1" x14ac:dyDescent="0.3">
      <c r="J538" s="153"/>
    </row>
    <row r="539" spans="10:10" hidden="1" x14ac:dyDescent="0.3">
      <c r="J539" s="153"/>
    </row>
    <row r="540" spans="10:10" hidden="1" x14ac:dyDescent="0.3">
      <c r="J540" s="153"/>
    </row>
    <row r="541" spans="10:10" hidden="1" x14ac:dyDescent="0.3">
      <c r="J541" s="153"/>
    </row>
    <row r="542" spans="10:10" hidden="1" x14ac:dyDescent="0.3">
      <c r="J542" s="153"/>
    </row>
    <row r="543" spans="10:10" hidden="1" x14ac:dyDescent="0.3">
      <c r="J543" s="153"/>
    </row>
    <row r="544" spans="10:10" hidden="1" x14ac:dyDescent="0.3">
      <c r="J544" s="153"/>
    </row>
    <row r="545" spans="10:10" hidden="1" x14ac:dyDescent="0.3">
      <c r="J545" s="153"/>
    </row>
    <row r="546" spans="10:10" hidden="1" x14ac:dyDescent="0.3">
      <c r="J546" s="153"/>
    </row>
    <row r="547" spans="10:10" hidden="1" x14ac:dyDescent="0.3">
      <c r="J547" s="153"/>
    </row>
    <row r="548" spans="10:10" hidden="1" x14ac:dyDescent="0.3">
      <c r="J548" s="153"/>
    </row>
    <row r="549" spans="10:10" hidden="1" x14ac:dyDescent="0.3">
      <c r="J549" s="153"/>
    </row>
    <row r="550" spans="10:10" hidden="1" x14ac:dyDescent="0.3">
      <c r="J550" s="153"/>
    </row>
    <row r="551" spans="10:10" hidden="1" x14ac:dyDescent="0.3">
      <c r="J551" s="153"/>
    </row>
    <row r="552" spans="10:10" hidden="1" x14ac:dyDescent="0.3">
      <c r="J552" s="153"/>
    </row>
    <row r="553" spans="10:10" hidden="1" x14ac:dyDescent="0.3">
      <c r="J553" s="153"/>
    </row>
    <row r="554" spans="10:10" hidden="1" x14ac:dyDescent="0.3">
      <c r="J554" s="153"/>
    </row>
    <row r="555" spans="10:10" hidden="1" x14ac:dyDescent="0.3">
      <c r="J555" s="153"/>
    </row>
    <row r="556" spans="10:10" hidden="1" x14ac:dyDescent="0.3">
      <c r="J556" s="153"/>
    </row>
    <row r="557" spans="10:10" hidden="1" x14ac:dyDescent="0.3">
      <c r="J557" s="153"/>
    </row>
    <row r="558" spans="10:10" hidden="1" x14ac:dyDescent="0.3">
      <c r="J558" s="153"/>
    </row>
    <row r="559" spans="10:10" hidden="1" x14ac:dyDescent="0.3">
      <c r="J559" s="153"/>
    </row>
    <row r="560" spans="10:10" hidden="1" x14ac:dyDescent="0.3">
      <c r="J560" s="153"/>
    </row>
    <row r="561" spans="10:10" hidden="1" x14ac:dyDescent="0.3">
      <c r="J561" s="153"/>
    </row>
    <row r="562" spans="10:10" hidden="1" x14ac:dyDescent="0.3">
      <c r="J562" s="153"/>
    </row>
    <row r="563" spans="10:10" hidden="1" x14ac:dyDescent="0.3">
      <c r="J563" s="153"/>
    </row>
    <row r="564" spans="10:10" hidden="1" x14ac:dyDescent="0.3">
      <c r="J564" s="153"/>
    </row>
    <row r="565" spans="10:10" hidden="1" x14ac:dyDescent="0.3">
      <c r="J565" s="153"/>
    </row>
    <row r="566" spans="10:10" hidden="1" x14ac:dyDescent="0.3">
      <c r="J566" s="153"/>
    </row>
    <row r="567" spans="10:10" hidden="1" x14ac:dyDescent="0.3">
      <c r="J567" s="153"/>
    </row>
    <row r="568" spans="10:10" hidden="1" x14ac:dyDescent="0.3">
      <c r="J568" s="153"/>
    </row>
    <row r="569" spans="10:10" hidden="1" x14ac:dyDescent="0.3">
      <c r="J569" s="153"/>
    </row>
    <row r="570" spans="10:10" hidden="1" x14ac:dyDescent="0.3">
      <c r="J570" s="153"/>
    </row>
    <row r="571" spans="10:10" hidden="1" x14ac:dyDescent="0.3">
      <c r="J571" s="153"/>
    </row>
    <row r="572" spans="10:10" hidden="1" x14ac:dyDescent="0.3">
      <c r="J572" s="153"/>
    </row>
    <row r="573" spans="10:10" hidden="1" x14ac:dyDescent="0.3">
      <c r="J573" s="153"/>
    </row>
    <row r="574" spans="10:10" hidden="1" x14ac:dyDescent="0.3">
      <c r="J574" s="153"/>
    </row>
    <row r="575" spans="10:10" hidden="1" x14ac:dyDescent="0.3">
      <c r="J575" s="153"/>
    </row>
    <row r="576" spans="10:10" hidden="1" x14ac:dyDescent="0.3">
      <c r="J576" s="153"/>
    </row>
    <row r="577" spans="10:10" hidden="1" x14ac:dyDescent="0.3">
      <c r="J577" s="153"/>
    </row>
    <row r="578" spans="10:10" hidden="1" x14ac:dyDescent="0.3">
      <c r="J578" s="153"/>
    </row>
    <row r="579" spans="10:10" hidden="1" x14ac:dyDescent="0.3">
      <c r="J579" s="153"/>
    </row>
    <row r="580" spans="10:10" hidden="1" x14ac:dyDescent="0.3">
      <c r="J580" s="153"/>
    </row>
    <row r="581" spans="10:10" hidden="1" x14ac:dyDescent="0.3">
      <c r="J581" s="153"/>
    </row>
    <row r="582" spans="10:10" hidden="1" x14ac:dyDescent="0.3">
      <c r="J582" s="153"/>
    </row>
    <row r="583" spans="10:10" hidden="1" x14ac:dyDescent="0.3">
      <c r="J583" s="153"/>
    </row>
    <row r="584" spans="10:10" hidden="1" x14ac:dyDescent="0.3">
      <c r="J584" s="153"/>
    </row>
    <row r="585" spans="10:10" hidden="1" x14ac:dyDescent="0.3">
      <c r="J585" s="153"/>
    </row>
    <row r="586" spans="10:10" hidden="1" x14ac:dyDescent="0.3">
      <c r="J586" s="153"/>
    </row>
    <row r="587" spans="10:10" hidden="1" x14ac:dyDescent="0.3">
      <c r="J587" s="153"/>
    </row>
    <row r="588" spans="10:10" hidden="1" x14ac:dyDescent="0.3">
      <c r="J588" s="153"/>
    </row>
    <row r="589" spans="10:10" hidden="1" x14ac:dyDescent="0.3">
      <c r="J589" s="153"/>
    </row>
    <row r="590" spans="10:10" hidden="1" x14ac:dyDescent="0.3">
      <c r="J590" s="153"/>
    </row>
    <row r="591" spans="10:10" hidden="1" x14ac:dyDescent="0.3">
      <c r="J591" s="153"/>
    </row>
    <row r="592" spans="10:10" hidden="1" x14ac:dyDescent="0.3">
      <c r="J592" s="153"/>
    </row>
    <row r="593" spans="10:10" hidden="1" x14ac:dyDescent="0.3">
      <c r="J593" s="153"/>
    </row>
    <row r="594" spans="10:10" hidden="1" x14ac:dyDescent="0.3">
      <c r="J594" s="153"/>
    </row>
    <row r="595" spans="10:10" hidden="1" x14ac:dyDescent="0.3">
      <c r="J595" s="153"/>
    </row>
    <row r="596" spans="10:10" hidden="1" x14ac:dyDescent="0.3">
      <c r="J596" s="153"/>
    </row>
    <row r="597" spans="10:10" hidden="1" x14ac:dyDescent="0.3">
      <c r="J597" s="153"/>
    </row>
    <row r="598" spans="10:10" hidden="1" x14ac:dyDescent="0.3">
      <c r="J598" s="153"/>
    </row>
    <row r="599" spans="10:10" hidden="1" x14ac:dyDescent="0.3">
      <c r="J599" s="153"/>
    </row>
    <row r="600" spans="10:10" hidden="1" x14ac:dyDescent="0.3">
      <c r="J600" s="153"/>
    </row>
    <row r="601" spans="10:10" hidden="1" x14ac:dyDescent="0.3">
      <c r="J601" s="153"/>
    </row>
    <row r="602" spans="10:10" hidden="1" x14ac:dyDescent="0.3">
      <c r="J602" s="153"/>
    </row>
    <row r="603" spans="10:10" hidden="1" x14ac:dyDescent="0.3">
      <c r="J603" s="153"/>
    </row>
    <row r="604" spans="10:10" hidden="1" x14ac:dyDescent="0.3">
      <c r="J604" s="153"/>
    </row>
    <row r="605" spans="10:10" hidden="1" x14ac:dyDescent="0.3">
      <c r="J605" s="153"/>
    </row>
    <row r="606" spans="10:10" hidden="1" x14ac:dyDescent="0.3">
      <c r="J606" s="153"/>
    </row>
    <row r="607" spans="10:10" hidden="1" x14ac:dyDescent="0.3">
      <c r="J607" s="153"/>
    </row>
    <row r="608" spans="10:10" hidden="1" x14ac:dyDescent="0.3">
      <c r="J608" s="153"/>
    </row>
    <row r="609" spans="10:10" hidden="1" x14ac:dyDescent="0.3">
      <c r="J609" s="153"/>
    </row>
    <row r="610" spans="10:10" hidden="1" x14ac:dyDescent="0.3">
      <c r="J610" s="153"/>
    </row>
    <row r="611" spans="10:10" hidden="1" x14ac:dyDescent="0.3">
      <c r="J611" s="153"/>
    </row>
    <row r="612" spans="10:10" hidden="1" x14ac:dyDescent="0.3">
      <c r="J612" s="153"/>
    </row>
    <row r="613" spans="10:10" hidden="1" x14ac:dyDescent="0.3">
      <c r="J613" s="153"/>
    </row>
    <row r="614" spans="10:10" hidden="1" x14ac:dyDescent="0.3">
      <c r="J614" s="153"/>
    </row>
    <row r="615" spans="10:10" hidden="1" x14ac:dyDescent="0.3">
      <c r="J615" s="153"/>
    </row>
    <row r="616" spans="10:10" hidden="1" x14ac:dyDescent="0.3">
      <c r="J616" s="153"/>
    </row>
    <row r="617" spans="10:10" hidden="1" x14ac:dyDescent="0.3">
      <c r="J617" s="153"/>
    </row>
    <row r="618" spans="10:10" hidden="1" x14ac:dyDescent="0.3">
      <c r="J618" s="153"/>
    </row>
    <row r="619" spans="10:10" hidden="1" x14ac:dyDescent="0.3">
      <c r="J619" s="153"/>
    </row>
    <row r="620" spans="10:10" hidden="1" x14ac:dyDescent="0.3">
      <c r="J620" s="153"/>
    </row>
    <row r="621" spans="10:10" hidden="1" x14ac:dyDescent="0.3">
      <c r="J621" s="153"/>
    </row>
    <row r="622" spans="10:10" hidden="1" x14ac:dyDescent="0.3">
      <c r="J622" s="153"/>
    </row>
    <row r="623" spans="10:10" hidden="1" x14ac:dyDescent="0.3">
      <c r="J623" s="153"/>
    </row>
    <row r="624" spans="10:10" hidden="1" x14ac:dyDescent="0.3">
      <c r="J624" s="153"/>
    </row>
    <row r="625" spans="10:10" hidden="1" x14ac:dyDescent="0.3">
      <c r="J625" s="153"/>
    </row>
    <row r="626" spans="10:10" hidden="1" x14ac:dyDescent="0.3">
      <c r="J626" s="153"/>
    </row>
    <row r="627" spans="10:10" hidden="1" x14ac:dyDescent="0.3">
      <c r="J627" s="153"/>
    </row>
    <row r="628" spans="10:10" hidden="1" x14ac:dyDescent="0.3">
      <c r="J628" s="153"/>
    </row>
    <row r="629" spans="10:10" hidden="1" x14ac:dyDescent="0.3">
      <c r="J629" s="153"/>
    </row>
    <row r="630" spans="10:10" hidden="1" x14ac:dyDescent="0.3">
      <c r="J630" s="153"/>
    </row>
    <row r="631" spans="10:10" hidden="1" x14ac:dyDescent="0.3">
      <c r="J631" s="153"/>
    </row>
    <row r="632" spans="10:10" hidden="1" x14ac:dyDescent="0.3">
      <c r="J632" s="153"/>
    </row>
    <row r="633" spans="10:10" hidden="1" x14ac:dyDescent="0.3">
      <c r="J633" s="153"/>
    </row>
    <row r="634" spans="10:10" hidden="1" x14ac:dyDescent="0.3">
      <c r="J634" s="153"/>
    </row>
    <row r="635" spans="10:10" hidden="1" x14ac:dyDescent="0.3">
      <c r="J635" s="153"/>
    </row>
    <row r="636" spans="10:10" hidden="1" x14ac:dyDescent="0.3">
      <c r="J636" s="153"/>
    </row>
    <row r="637" spans="10:10" hidden="1" x14ac:dyDescent="0.3">
      <c r="J637" s="153"/>
    </row>
    <row r="638" spans="10:10" hidden="1" x14ac:dyDescent="0.3">
      <c r="J638" s="153"/>
    </row>
    <row r="639" spans="10:10" hidden="1" x14ac:dyDescent="0.3">
      <c r="J639" s="153"/>
    </row>
    <row r="640" spans="10:10" hidden="1" x14ac:dyDescent="0.3">
      <c r="J640" s="153"/>
    </row>
    <row r="641" spans="10:10" hidden="1" x14ac:dyDescent="0.3">
      <c r="J641" s="153"/>
    </row>
    <row r="642" spans="10:10" hidden="1" x14ac:dyDescent="0.3">
      <c r="J642" s="153"/>
    </row>
    <row r="643" spans="10:10" hidden="1" x14ac:dyDescent="0.3">
      <c r="J643" s="153"/>
    </row>
    <row r="644" spans="10:10" hidden="1" x14ac:dyDescent="0.3">
      <c r="J644" s="153"/>
    </row>
    <row r="645" spans="10:10" hidden="1" x14ac:dyDescent="0.3">
      <c r="J645" s="153"/>
    </row>
    <row r="646" spans="10:10" hidden="1" x14ac:dyDescent="0.3">
      <c r="J646" s="153"/>
    </row>
    <row r="647" spans="10:10" hidden="1" x14ac:dyDescent="0.3">
      <c r="J647" s="153"/>
    </row>
    <row r="648" spans="10:10" hidden="1" x14ac:dyDescent="0.3">
      <c r="J648" s="153"/>
    </row>
    <row r="649" spans="10:10" hidden="1" x14ac:dyDescent="0.3">
      <c r="J649" s="153"/>
    </row>
    <row r="650" spans="10:10" hidden="1" x14ac:dyDescent="0.3">
      <c r="J650" s="153"/>
    </row>
    <row r="651" spans="10:10" hidden="1" x14ac:dyDescent="0.3">
      <c r="J651" s="153"/>
    </row>
    <row r="652" spans="10:10" hidden="1" x14ac:dyDescent="0.3">
      <c r="J652" s="153"/>
    </row>
    <row r="653" spans="10:10" hidden="1" x14ac:dyDescent="0.3">
      <c r="J653" s="153"/>
    </row>
    <row r="654" spans="10:10" hidden="1" x14ac:dyDescent="0.3">
      <c r="J654" s="153"/>
    </row>
    <row r="655" spans="10:10" hidden="1" x14ac:dyDescent="0.3">
      <c r="J655" s="153"/>
    </row>
    <row r="656" spans="10:10" hidden="1" x14ac:dyDescent="0.3">
      <c r="J656" s="153"/>
    </row>
    <row r="657" spans="10:10" hidden="1" x14ac:dyDescent="0.3">
      <c r="J657" s="153"/>
    </row>
    <row r="658" spans="10:10" hidden="1" x14ac:dyDescent="0.3">
      <c r="J658" s="153"/>
    </row>
    <row r="659" spans="10:10" hidden="1" x14ac:dyDescent="0.3">
      <c r="J659" s="153"/>
    </row>
    <row r="660" spans="10:10" hidden="1" x14ac:dyDescent="0.3">
      <c r="J660" s="153"/>
    </row>
    <row r="661" spans="10:10" hidden="1" x14ac:dyDescent="0.3">
      <c r="J661" s="153"/>
    </row>
    <row r="662" spans="10:10" hidden="1" x14ac:dyDescent="0.3">
      <c r="J662" s="153"/>
    </row>
    <row r="663" spans="10:10" hidden="1" x14ac:dyDescent="0.3">
      <c r="J663" s="153"/>
    </row>
    <row r="664" spans="10:10" hidden="1" x14ac:dyDescent="0.3">
      <c r="J664" s="153"/>
    </row>
    <row r="665" spans="10:10" hidden="1" x14ac:dyDescent="0.3">
      <c r="J665" s="153"/>
    </row>
    <row r="666" spans="10:10" hidden="1" x14ac:dyDescent="0.3">
      <c r="J666" s="153"/>
    </row>
    <row r="667" spans="10:10" hidden="1" x14ac:dyDescent="0.3">
      <c r="J667" s="153"/>
    </row>
    <row r="668" spans="10:10" hidden="1" x14ac:dyDescent="0.3">
      <c r="J668" s="153"/>
    </row>
    <row r="669" spans="10:10" hidden="1" x14ac:dyDescent="0.3">
      <c r="J669" s="153"/>
    </row>
    <row r="670" spans="10:10" hidden="1" x14ac:dyDescent="0.3">
      <c r="J670" s="153"/>
    </row>
    <row r="671" spans="10:10" hidden="1" x14ac:dyDescent="0.3">
      <c r="J671" s="153"/>
    </row>
    <row r="672" spans="10:10" hidden="1" x14ac:dyDescent="0.3">
      <c r="J672" s="153"/>
    </row>
    <row r="673" spans="10:10" hidden="1" x14ac:dyDescent="0.3">
      <c r="J673" s="153"/>
    </row>
    <row r="674" spans="10:10" hidden="1" x14ac:dyDescent="0.3">
      <c r="J674" s="153"/>
    </row>
    <row r="675" spans="10:10" hidden="1" x14ac:dyDescent="0.3">
      <c r="J675" s="153"/>
    </row>
    <row r="676" spans="10:10" hidden="1" x14ac:dyDescent="0.3">
      <c r="J676" s="153"/>
    </row>
    <row r="677" spans="10:10" hidden="1" x14ac:dyDescent="0.3">
      <c r="J677" s="153"/>
    </row>
    <row r="678" spans="10:10" hidden="1" x14ac:dyDescent="0.3">
      <c r="J678" s="153"/>
    </row>
    <row r="679" spans="10:10" hidden="1" x14ac:dyDescent="0.3">
      <c r="J679" s="153"/>
    </row>
    <row r="680" spans="10:10" hidden="1" x14ac:dyDescent="0.3">
      <c r="J680" s="153"/>
    </row>
    <row r="681" spans="10:10" hidden="1" x14ac:dyDescent="0.3">
      <c r="J681" s="153"/>
    </row>
    <row r="682" spans="10:10" hidden="1" x14ac:dyDescent="0.3">
      <c r="J682" s="153"/>
    </row>
    <row r="683" spans="10:10" hidden="1" x14ac:dyDescent="0.3">
      <c r="J683" s="153"/>
    </row>
    <row r="684" spans="10:10" hidden="1" x14ac:dyDescent="0.3">
      <c r="J684" s="153"/>
    </row>
    <row r="685" spans="10:10" hidden="1" x14ac:dyDescent="0.3">
      <c r="J685" s="153"/>
    </row>
    <row r="686" spans="10:10" hidden="1" x14ac:dyDescent="0.3">
      <c r="J686" s="153"/>
    </row>
    <row r="687" spans="10:10" hidden="1" x14ac:dyDescent="0.3">
      <c r="J687" s="153"/>
    </row>
    <row r="688" spans="10:10" hidden="1" x14ac:dyDescent="0.3">
      <c r="J688" s="153"/>
    </row>
    <row r="689" spans="10:10" hidden="1" x14ac:dyDescent="0.3">
      <c r="J689" s="153"/>
    </row>
    <row r="690" spans="10:10" hidden="1" x14ac:dyDescent="0.3">
      <c r="J690" s="153"/>
    </row>
    <row r="691" spans="10:10" hidden="1" x14ac:dyDescent="0.3">
      <c r="J691" s="153"/>
    </row>
    <row r="692" spans="10:10" hidden="1" x14ac:dyDescent="0.3">
      <c r="J692" s="153"/>
    </row>
    <row r="693" spans="10:10" hidden="1" x14ac:dyDescent="0.3">
      <c r="J693" s="153"/>
    </row>
    <row r="694" spans="10:10" hidden="1" x14ac:dyDescent="0.3">
      <c r="J694" s="153"/>
    </row>
    <row r="695" spans="10:10" hidden="1" x14ac:dyDescent="0.3">
      <c r="J695" s="153"/>
    </row>
    <row r="696" spans="10:10" hidden="1" x14ac:dyDescent="0.3">
      <c r="J696" s="153"/>
    </row>
    <row r="697" spans="10:10" hidden="1" x14ac:dyDescent="0.3">
      <c r="J697" s="153"/>
    </row>
    <row r="698" spans="10:10" hidden="1" x14ac:dyDescent="0.3">
      <c r="J698" s="153"/>
    </row>
    <row r="699" spans="10:10" hidden="1" x14ac:dyDescent="0.3">
      <c r="J699" s="153"/>
    </row>
    <row r="700" spans="10:10" hidden="1" x14ac:dyDescent="0.3">
      <c r="J700" s="153"/>
    </row>
    <row r="701" spans="10:10" hidden="1" x14ac:dyDescent="0.3">
      <c r="J701" s="153"/>
    </row>
    <row r="702" spans="10:10" hidden="1" x14ac:dyDescent="0.3">
      <c r="J702" s="153"/>
    </row>
    <row r="703" spans="10:10" hidden="1" x14ac:dyDescent="0.3">
      <c r="J703" s="153"/>
    </row>
    <row r="704" spans="10:10" hidden="1" x14ac:dyDescent="0.3">
      <c r="J704" s="153"/>
    </row>
    <row r="705" spans="10:10" hidden="1" x14ac:dyDescent="0.3">
      <c r="J705" s="153"/>
    </row>
    <row r="706" spans="10:10" hidden="1" x14ac:dyDescent="0.3">
      <c r="J706" s="153"/>
    </row>
    <row r="707" spans="10:10" hidden="1" x14ac:dyDescent="0.3">
      <c r="J707" s="153"/>
    </row>
    <row r="708" spans="10:10" hidden="1" x14ac:dyDescent="0.3">
      <c r="J708" s="153"/>
    </row>
    <row r="709" spans="10:10" hidden="1" x14ac:dyDescent="0.3">
      <c r="J709" s="153"/>
    </row>
    <row r="710" spans="10:10" hidden="1" x14ac:dyDescent="0.3">
      <c r="J710" s="153"/>
    </row>
    <row r="711" spans="10:10" hidden="1" x14ac:dyDescent="0.3">
      <c r="J711" s="153"/>
    </row>
    <row r="712" spans="10:10" hidden="1" x14ac:dyDescent="0.3">
      <c r="J712" s="153"/>
    </row>
    <row r="713" spans="10:10" hidden="1" x14ac:dyDescent="0.3">
      <c r="J713" s="153"/>
    </row>
    <row r="714" spans="10:10" hidden="1" x14ac:dyDescent="0.3">
      <c r="J714" s="153"/>
    </row>
    <row r="715" spans="10:10" hidden="1" x14ac:dyDescent="0.3">
      <c r="J715" s="153"/>
    </row>
    <row r="716" spans="10:10" hidden="1" x14ac:dyDescent="0.3">
      <c r="J716" s="153"/>
    </row>
    <row r="717" spans="10:10" hidden="1" x14ac:dyDescent="0.3">
      <c r="J717" s="153"/>
    </row>
    <row r="718" spans="10:10" hidden="1" x14ac:dyDescent="0.3">
      <c r="J718" s="153"/>
    </row>
    <row r="719" spans="10:10" hidden="1" x14ac:dyDescent="0.3">
      <c r="J719" s="153"/>
    </row>
    <row r="720" spans="10:10" hidden="1" x14ac:dyDescent="0.3">
      <c r="J720" s="153"/>
    </row>
    <row r="721" spans="10:10" hidden="1" x14ac:dyDescent="0.3">
      <c r="J721" s="153"/>
    </row>
    <row r="722" spans="10:10" hidden="1" x14ac:dyDescent="0.3">
      <c r="J722" s="153"/>
    </row>
    <row r="723" spans="10:10" hidden="1" x14ac:dyDescent="0.3">
      <c r="J723" s="153"/>
    </row>
    <row r="724" spans="10:10" hidden="1" x14ac:dyDescent="0.3">
      <c r="J724" s="153"/>
    </row>
    <row r="725" spans="10:10" hidden="1" x14ac:dyDescent="0.3">
      <c r="J725" s="153"/>
    </row>
    <row r="726" spans="10:10" hidden="1" x14ac:dyDescent="0.3">
      <c r="J726" s="153"/>
    </row>
    <row r="727" spans="10:10" hidden="1" x14ac:dyDescent="0.3">
      <c r="J727" s="153"/>
    </row>
    <row r="728" spans="10:10" hidden="1" x14ac:dyDescent="0.3">
      <c r="J728" s="153"/>
    </row>
    <row r="729" spans="10:10" hidden="1" x14ac:dyDescent="0.3">
      <c r="J729" s="153"/>
    </row>
    <row r="730" spans="10:10" hidden="1" x14ac:dyDescent="0.3">
      <c r="J730" s="153"/>
    </row>
    <row r="731" spans="10:10" hidden="1" x14ac:dyDescent="0.3">
      <c r="J731" s="153"/>
    </row>
    <row r="732" spans="10:10" hidden="1" x14ac:dyDescent="0.3">
      <c r="J732" s="153"/>
    </row>
    <row r="733" spans="10:10" hidden="1" x14ac:dyDescent="0.3">
      <c r="J733" s="153"/>
    </row>
    <row r="734" spans="10:10" hidden="1" x14ac:dyDescent="0.3">
      <c r="J734" s="153"/>
    </row>
    <row r="735" spans="10:10" hidden="1" x14ac:dyDescent="0.3">
      <c r="J735" s="153"/>
    </row>
    <row r="736" spans="10:10" hidden="1" x14ac:dyDescent="0.3">
      <c r="J736" s="153"/>
    </row>
    <row r="737" spans="10:10" hidden="1" x14ac:dyDescent="0.3">
      <c r="J737" s="153"/>
    </row>
    <row r="738" spans="10:10" hidden="1" x14ac:dyDescent="0.3">
      <c r="J738" s="153"/>
    </row>
    <row r="739" spans="10:10" hidden="1" x14ac:dyDescent="0.3">
      <c r="J739" s="153"/>
    </row>
    <row r="740" spans="10:10" hidden="1" x14ac:dyDescent="0.3">
      <c r="J740" s="153"/>
    </row>
    <row r="741" spans="10:10" hidden="1" x14ac:dyDescent="0.3">
      <c r="J741" s="153"/>
    </row>
    <row r="742" spans="10:10" hidden="1" x14ac:dyDescent="0.3">
      <c r="J742" s="153"/>
    </row>
    <row r="743" spans="10:10" hidden="1" x14ac:dyDescent="0.3">
      <c r="J743" s="153"/>
    </row>
    <row r="744" spans="10:10" hidden="1" x14ac:dyDescent="0.3">
      <c r="J744" s="153"/>
    </row>
    <row r="745" spans="10:10" hidden="1" x14ac:dyDescent="0.3">
      <c r="J745" s="153"/>
    </row>
    <row r="746" spans="10:10" hidden="1" x14ac:dyDescent="0.3">
      <c r="J746" s="153"/>
    </row>
    <row r="747" spans="10:10" hidden="1" x14ac:dyDescent="0.3">
      <c r="J747" s="153"/>
    </row>
    <row r="748" spans="10:10" hidden="1" x14ac:dyDescent="0.3">
      <c r="J748" s="153"/>
    </row>
    <row r="749" spans="10:10" hidden="1" x14ac:dyDescent="0.3">
      <c r="J749" s="153"/>
    </row>
    <row r="750" spans="10:10" hidden="1" x14ac:dyDescent="0.3">
      <c r="J750" s="153"/>
    </row>
    <row r="751" spans="10:10" hidden="1" x14ac:dyDescent="0.3">
      <c r="J751" s="153"/>
    </row>
    <row r="752" spans="10:10" hidden="1" x14ac:dyDescent="0.3">
      <c r="J752" s="153"/>
    </row>
    <row r="753" spans="10:10" hidden="1" x14ac:dyDescent="0.3">
      <c r="J753" s="153"/>
    </row>
    <row r="754" spans="10:10" hidden="1" x14ac:dyDescent="0.3">
      <c r="J754" s="153"/>
    </row>
    <row r="755" spans="10:10" hidden="1" x14ac:dyDescent="0.3">
      <c r="J755" s="153"/>
    </row>
    <row r="756" spans="10:10" hidden="1" x14ac:dyDescent="0.3">
      <c r="J756" s="153"/>
    </row>
    <row r="757" spans="10:10" hidden="1" x14ac:dyDescent="0.3">
      <c r="J757" s="153"/>
    </row>
    <row r="758" spans="10:10" hidden="1" x14ac:dyDescent="0.3">
      <c r="J758" s="153"/>
    </row>
    <row r="759" spans="10:10" hidden="1" x14ac:dyDescent="0.3">
      <c r="J759" s="153"/>
    </row>
    <row r="760" spans="10:10" hidden="1" x14ac:dyDescent="0.3">
      <c r="J760" s="153"/>
    </row>
    <row r="761" spans="10:10" hidden="1" x14ac:dyDescent="0.3">
      <c r="J761" s="153"/>
    </row>
    <row r="762" spans="10:10" hidden="1" x14ac:dyDescent="0.3">
      <c r="J762" s="153"/>
    </row>
    <row r="763" spans="10:10" hidden="1" x14ac:dyDescent="0.3">
      <c r="J763" s="153"/>
    </row>
    <row r="764" spans="10:10" hidden="1" x14ac:dyDescent="0.3">
      <c r="J764" s="153"/>
    </row>
    <row r="765" spans="10:10" hidden="1" x14ac:dyDescent="0.3">
      <c r="J765" s="153"/>
    </row>
    <row r="766" spans="10:10" hidden="1" x14ac:dyDescent="0.3">
      <c r="J766" s="153"/>
    </row>
    <row r="767" spans="10:10" hidden="1" x14ac:dyDescent="0.3">
      <c r="J767" s="153"/>
    </row>
    <row r="768" spans="10:10" hidden="1" x14ac:dyDescent="0.3">
      <c r="J768" s="153"/>
    </row>
    <row r="769" spans="10:10" hidden="1" x14ac:dyDescent="0.3">
      <c r="J769" s="153"/>
    </row>
    <row r="770" spans="10:10" hidden="1" x14ac:dyDescent="0.3">
      <c r="J770" s="153"/>
    </row>
    <row r="771" spans="10:10" hidden="1" x14ac:dyDescent="0.3">
      <c r="J771" s="153"/>
    </row>
    <row r="772" spans="10:10" hidden="1" x14ac:dyDescent="0.3">
      <c r="J772" s="153"/>
    </row>
    <row r="773" spans="10:10" hidden="1" x14ac:dyDescent="0.3">
      <c r="J773" s="153"/>
    </row>
    <row r="774" spans="10:10" hidden="1" x14ac:dyDescent="0.3">
      <c r="J774" s="153"/>
    </row>
    <row r="775" spans="10:10" hidden="1" x14ac:dyDescent="0.3">
      <c r="J775" s="153"/>
    </row>
    <row r="776" spans="10:10" hidden="1" x14ac:dyDescent="0.3">
      <c r="J776" s="153"/>
    </row>
    <row r="777" spans="10:10" hidden="1" x14ac:dyDescent="0.3">
      <c r="J777" s="153"/>
    </row>
    <row r="778" spans="10:10" hidden="1" x14ac:dyDescent="0.3">
      <c r="J778" s="153"/>
    </row>
    <row r="779" spans="10:10" hidden="1" x14ac:dyDescent="0.3">
      <c r="J779" s="153"/>
    </row>
    <row r="780" spans="10:10" hidden="1" x14ac:dyDescent="0.3">
      <c r="J780" s="153"/>
    </row>
    <row r="781" spans="10:10" hidden="1" x14ac:dyDescent="0.3">
      <c r="J781" s="153"/>
    </row>
    <row r="782" spans="10:10" hidden="1" x14ac:dyDescent="0.3">
      <c r="J782" s="153"/>
    </row>
    <row r="783" spans="10:10" hidden="1" x14ac:dyDescent="0.3">
      <c r="J783" s="153"/>
    </row>
    <row r="784" spans="10:10" hidden="1" x14ac:dyDescent="0.3">
      <c r="J784" s="153"/>
    </row>
    <row r="785" spans="10:10" hidden="1" x14ac:dyDescent="0.3">
      <c r="J785" s="153"/>
    </row>
    <row r="786" spans="10:10" hidden="1" x14ac:dyDescent="0.3">
      <c r="J786" s="153"/>
    </row>
    <row r="787" spans="10:10" hidden="1" x14ac:dyDescent="0.3">
      <c r="J787" s="153"/>
    </row>
    <row r="788" spans="10:10" hidden="1" x14ac:dyDescent="0.3">
      <c r="J788" s="153"/>
    </row>
    <row r="789" spans="10:10" hidden="1" x14ac:dyDescent="0.3">
      <c r="J789" s="153"/>
    </row>
    <row r="790" spans="10:10" hidden="1" x14ac:dyDescent="0.3">
      <c r="J790" s="153"/>
    </row>
    <row r="791" spans="10:10" hidden="1" x14ac:dyDescent="0.3">
      <c r="J791" s="153"/>
    </row>
    <row r="792" spans="10:10" hidden="1" x14ac:dyDescent="0.3">
      <c r="J792" s="153"/>
    </row>
    <row r="793" spans="10:10" hidden="1" x14ac:dyDescent="0.3">
      <c r="J793" s="153"/>
    </row>
    <row r="794" spans="10:10" hidden="1" x14ac:dyDescent="0.3">
      <c r="J794" s="153"/>
    </row>
    <row r="795" spans="10:10" hidden="1" x14ac:dyDescent="0.3">
      <c r="J795" s="153"/>
    </row>
    <row r="796" spans="10:10" hidden="1" x14ac:dyDescent="0.3">
      <c r="J796" s="153"/>
    </row>
    <row r="797" spans="10:10" hidden="1" x14ac:dyDescent="0.3">
      <c r="J797" s="153"/>
    </row>
    <row r="798" spans="10:10" hidden="1" x14ac:dyDescent="0.3">
      <c r="J798" s="153"/>
    </row>
    <row r="799" spans="10:10" hidden="1" x14ac:dyDescent="0.3">
      <c r="J799" s="153"/>
    </row>
    <row r="800" spans="10:10" hidden="1" x14ac:dyDescent="0.3">
      <c r="J800" s="153"/>
    </row>
    <row r="801" spans="10:10" hidden="1" x14ac:dyDescent="0.3">
      <c r="J801" s="153"/>
    </row>
    <row r="802" spans="10:10" hidden="1" x14ac:dyDescent="0.3">
      <c r="J802" s="153"/>
    </row>
    <row r="803" spans="10:10" hidden="1" x14ac:dyDescent="0.3">
      <c r="J803" s="153"/>
    </row>
    <row r="804" spans="10:10" hidden="1" x14ac:dyDescent="0.3">
      <c r="J804" s="153"/>
    </row>
    <row r="805" spans="10:10" hidden="1" x14ac:dyDescent="0.3">
      <c r="J805" s="153"/>
    </row>
    <row r="806" spans="10:10" hidden="1" x14ac:dyDescent="0.3">
      <c r="J806" s="153"/>
    </row>
    <row r="807" spans="10:10" hidden="1" x14ac:dyDescent="0.3">
      <c r="J807" s="153"/>
    </row>
    <row r="808" spans="10:10" hidden="1" x14ac:dyDescent="0.3">
      <c r="J808" s="153"/>
    </row>
    <row r="809" spans="10:10" hidden="1" x14ac:dyDescent="0.3">
      <c r="J809" s="153"/>
    </row>
    <row r="810" spans="10:10" hidden="1" x14ac:dyDescent="0.3">
      <c r="J810" s="153"/>
    </row>
    <row r="811" spans="10:10" hidden="1" x14ac:dyDescent="0.3">
      <c r="J811" s="153"/>
    </row>
    <row r="812" spans="10:10" hidden="1" x14ac:dyDescent="0.3">
      <c r="J812" s="153"/>
    </row>
    <row r="813" spans="10:10" hidden="1" x14ac:dyDescent="0.3">
      <c r="J813" s="153"/>
    </row>
    <row r="814" spans="10:10" hidden="1" x14ac:dyDescent="0.3">
      <c r="J814" s="153"/>
    </row>
    <row r="815" spans="10:10" hidden="1" x14ac:dyDescent="0.3">
      <c r="J815" s="153"/>
    </row>
    <row r="816" spans="10:10" hidden="1" x14ac:dyDescent="0.3">
      <c r="J816" s="153"/>
    </row>
    <row r="817" spans="10:10" hidden="1" x14ac:dyDescent="0.3">
      <c r="J817" s="153"/>
    </row>
    <row r="818" spans="10:10" hidden="1" x14ac:dyDescent="0.3">
      <c r="J818" s="153"/>
    </row>
    <row r="819" spans="10:10" hidden="1" x14ac:dyDescent="0.3">
      <c r="J819" s="153"/>
    </row>
    <row r="820" spans="10:10" hidden="1" x14ac:dyDescent="0.3">
      <c r="J820" s="153"/>
    </row>
    <row r="821" spans="10:10" hidden="1" x14ac:dyDescent="0.3">
      <c r="J821" s="153"/>
    </row>
    <row r="822" spans="10:10" hidden="1" x14ac:dyDescent="0.3">
      <c r="J822" s="153"/>
    </row>
    <row r="823" spans="10:10" hidden="1" x14ac:dyDescent="0.3">
      <c r="J823" s="153"/>
    </row>
    <row r="824" spans="10:10" hidden="1" x14ac:dyDescent="0.3">
      <c r="J824" s="153"/>
    </row>
    <row r="825" spans="10:10" hidden="1" x14ac:dyDescent="0.3">
      <c r="J825" s="153"/>
    </row>
    <row r="826" spans="10:10" hidden="1" x14ac:dyDescent="0.3">
      <c r="J826" s="153"/>
    </row>
    <row r="827" spans="10:10" hidden="1" x14ac:dyDescent="0.3">
      <c r="J827" s="153"/>
    </row>
    <row r="828" spans="10:10" hidden="1" x14ac:dyDescent="0.3">
      <c r="J828" s="153"/>
    </row>
    <row r="829" spans="10:10" hidden="1" x14ac:dyDescent="0.3">
      <c r="J829" s="153"/>
    </row>
    <row r="830" spans="10:10" hidden="1" x14ac:dyDescent="0.3">
      <c r="J830" s="153"/>
    </row>
    <row r="831" spans="10:10" hidden="1" x14ac:dyDescent="0.3">
      <c r="J831" s="153"/>
    </row>
    <row r="832" spans="10:10" hidden="1" x14ac:dyDescent="0.3">
      <c r="J832" s="153"/>
    </row>
    <row r="833" spans="10:10" hidden="1" x14ac:dyDescent="0.3">
      <c r="J833" s="153"/>
    </row>
    <row r="834" spans="10:10" hidden="1" x14ac:dyDescent="0.3">
      <c r="J834" s="153"/>
    </row>
    <row r="835" spans="10:10" hidden="1" x14ac:dyDescent="0.3">
      <c r="J835" s="153"/>
    </row>
    <row r="836" spans="10:10" hidden="1" x14ac:dyDescent="0.3">
      <c r="J836" s="153"/>
    </row>
    <row r="837" spans="10:10" hidden="1" x14ac:dyDescent="0.3">
      <c r="J837" s="153"/>
    </row>
    <row r="838" spans="10:10" hidden="1" x14ac:dyDescent="0.3">
      <c r="J838" s="153"/>
    </row>
    <row r="839" spans="10:10" hidden="1" x14ac:dyDescent="0.3">
      <c r="J839" s="153"/>
    </row>
    <row r="840" spans="10:10" hidden="1" x14ac:dyDescent="0.3">
      <c r="J840" s="153"/>
    </row>
    <row r="841" spans="10:10" hidden="1" x14ac:dyDescent="0.3">
      <c r="J841" s="153"/>
    </row>
    <row r="842" spans="10:10" hidden="1" x14ac:dyDescent="0.3">
      <c r="J842" s="153"/>
    </row>
    <row r="843" spans="10:10" hidden="1" x14ac:dyDescent="0.3">
      <c r="J843" s="153"/>
    </row>
    <row r="844" spans="10:10" hidden="1" x14ac:dyDescent="0.3">
      <c r="J844" s="153"/>
    </row>
    <row r="845" spans="10:10" hidden="1" x14ac:dyDescent="0.3">
      <c r="J845" s="153"/>
    </row>
    <row r="846" spans="10:10" hidden="1" x14ac:dyDescent="0.3">
      <c r="J846" s="153"/>
    </row>
    <row r="847" spans="10:10" hidden="1" x14ac:dyDescent="0.3">
      <c r="J847" s="153"/>
    </row>
    <row r="848" spans="10:10" hidden="1" x14ac:dyDescent="0.3">
      <c r="J848" s="153"/>
    </row>
    <row r="849" spans="10:10" hidden="1" x14ac:dyDescent="0.3">
      <c r="J849" s="153"/>
    </row>
    <row r="850" spans="10:10" hidden="1" x14ac:dyDescent="0.3">
      <c r="J850" s="153"/>
    </row>
    <row r="851" spans="10:10" hidden="1" x14ac:dyDescent="0.3">
      <c r="J851" s="153"/>
    </row>
    <row r="852" spans="10:10" hidden="1" x14ac:dyDescent="0.3">
      <c r="J852" s="153"/>
    </row>
    <row r="853" spans="10:10" hidden="1" x14ac:dyDescent="0.3">
      <c r="J853" s="153"/>
    </row>
    <row r="854" spans="10:10" hidden="1" x14ac:dyDescent="0.3">
      <c r="J854" s="153"/>
    </row>
    <row r="855" spans="10:10" hidden="1" x14ac:dyDescent="0.3">
      <c r="J855" s="153"/>
    </row>
    <row r="856" spans="10:10" hidden="1" x14ac:dyDescent="0.3">
      <c r="J856" s="153"/>
    </row>
    <row r="857" spans="10:10" hidden="1" x14ac:dyDescent="0.3">
      <c r="J857" s="153"/>
    </row>
    <row r="858" spans="10:10" hidden="1" x14ac:dyDescent="0.3">
      <c r="J858" s="153"/>
    </row>
    <row r="859" spans="10:10" hidden="1" x14ac:dyDescent="0.3">
      <c r="J859" s="153"/>
    </row>
    <row r="860" spans="10:10" hidden="1" x14ac:dyDescent="0.3">
      <c r="J860" s="153"/>
    </row>
    <row r="861" spans="10:10" hidden="1" x14ac:dyDescent="0.3">
      <c r="J861" s="153"/>
    </row>
    <row r="862" spans="10:10" hidden="1" x14ac:dyDescent="0.3">
      <c r="J862" s="153"/>
    </row>
    <row r="863" spans="10:10" hidden="1" x14ac:dyDescent="0.3">
      <c r="J863" s="153"/>
    </row>
    <row r="864" spans="10:10" hidden="1" x14ac:dyDescent="0.3">
      <c r="J864" s="153"/>
    </row>
    <row r="865" spans="10:10" hidden="1" x14ac:dyDescent="0.3">
      <c r="J865" s="153"/>
    </row>
    <row r="866" spans="10:10" hidden="1" x14ac:dyDescent="0.3">
      <c r="J866" s="153"/>
    </row>
    <row r="867" spans="10:10" hidden="1" x14ac:dyDescent="0.3">
      <c r="J867" s="153"/>
    </row>
    <row r="868" spans="10:10" hidden="1" x14ac:dyDescent="0.3">
      <c r="J868" s="153"/>
    </row>
    <row r="869" spans="10:10" hidden="1" x14ac:dyDescent="0.3">
      <c r="J869" s="153"/>
    </row>
    <row r="870" spans="10:10" hidden="1" x14ac:dyDescent="0.3">
      <c r="J870" s="153"/>
    </row>
    <row r="871" spans="10:10" hidden="1" x14ac:dyDescent="0.3">
      <c r="J871" s="153"/>
    </row>
    <row r="872" spans="10:10" hidden="1" x14ac:dyDescent="0.3">
      <c r="J872" s="153"/>
    </row>
    <row r="873" spans="10:10" hidden="1" x14ac:dyDescent="0.3">
      <c r="J873" s="153"/>
    </row>
    <row r="874" spans="10:10" hidden="1" x14ac:dyDescent="0.3">
      <c r="J874" s="153"/>
    </row>
    <row r="875" spans="10:10" hidden="1" x14ac:dyDescent="0.3">
      <c r="J875" s="153"/>
    </row>
    <row r="876" spans="10:10" hidden="1" x14ac:dyDescent="0.3">
      <c r="J876" s="153"/>
    </row>
    <row r="877" spans="10:10" hidden="1" x14ac:dyDescent="0.3">
      <c r="J877" s="153"/>
    </row>
    <row r="878" spans="10:10" hidden="1" x14ac:dyDescent="0.3">
      <c r="J878" s="153"/>
    </row>
    <row r="879" spans="10:10" hidden="1" x14ac:dyDescent="0.3">
      <c r="J879" s="153"/>
    </row>
    <row r="880" spans="10:10" hidden="1" x14ac:dyDescent="0.3">
      <c r="J880" s="153"/>
    </row>
    <row r="881" spans="10:10" hidden="1" x14ac:dyDescent="0.3">
      <c r="J881" s="153"/>
    </row>
    <row r="882" spans="10:10" hidden="1" x14ac:dyDescent="0.3">
      <c r="J882" s="153"/>
    </row>
    <row r="883" spans="10:10" hidden="1" x14ac:dyDescent="0.3">
      <c r="J883" s="153"/>
    </row>
    <row r="884" spans="10:10" hidden="1" x14ac:dyDescent="0.3">
      <c r="J884" s="153"/>
    </row>
    <row r="885" spans="10:10" hidden="1" x14ac:dyDescent="0.3">
      <c r="J885" s="153"/>
    </row>
    <row r="886" spans="10:10" hidden="1" x14ac:dyDescent="0.3">
      <c r="J886" s="153"/>
    </row>
    <row r="887" spans="10:10" hidden="1" x14ac:dyDescent="0.3">
      <c r="J887" s="153"/>
    </row>
    <row r="888" spans="10:10" hidden="1" x14ac:dyDescent="0.3">
      <c r="J888" s="153"/>
    </row>
    <row r="889" spans="10:10" hidden="1" x14ac:dyDescent="0.3">
      <c r="J889" s="153"/>
    </row>
    <row r="890" spans="10:10" hidden="1" x14ac:dyDescent="0.3">
      <c r="J890" s="153"/>
    </row>
    <row r="891" spans="10:10" hidden="1" x14ac:dyDescent="0.3">
      <c r="J891" s="153"/>
    </row>
    <row r="892" spans="10:10" hidden="1" x14ac:dyDescent="0.3">
      <c r="J892" s="153"/>
    </row>
    <row r="893" spans="10:10" hidden="1" x14ac:dyDescent="0.3">
      <c r="J893" s="153"/>
    </row>
    <row r="894" spans="10:10" hidden="1" x14ac:dyDescent="0.3">
      <c r="J894" s="153"/>
    </row>
    <row r="895" spans="10:10" hidden="1" x14ac:dyDescent="0.3">
      <c r="J895" s="153"/>
    </row>
    <row r="896" spans="10:10" hidden="1" x14ac:dyDescent="0.3">
      <c r="J896" s="153"/>
    </row>
    <row r="897" spans="10:10" hidden="1" x14ac:dyDescent="0.3">
      <c r="J897" s="153"/>
    </row>
    <row r="898" spans="10:10" hidden="1" x14ac:dyDescent="0.3">
      <c r="J898" s="153"/>
    </row>
    <row r="899" spans="10:10" hidden="1" x14ac:dyDescent="0.3">
      <c r="J899" s="153"/>
    </row>
    <row r="900" spans="10:10" hidden="1" x14ac:dyDescent="0.3">
      <c r="J900" s="153"/>
    </row>
    <row r="901" spans="10:10" hidden="1" x14ac:dyDescent="0.3">
      <c r="J901" s="153"/>
    </row>
    <row r="902" spans="10:10" hidden="1" x14ac:dyDescent="0.3">
      <c r="J902" s="153"/>
    </row>
    <row r="903" spans="10:10" hidden="1" x14ac:dyDescent="0.3">
      <c r="J903" s="153"/>
    </row>
    <row r="904" spans="10:10" hidden="1" x14ac:dyDescent="0.3">
      <c r="J904" s="153"/>
    </row>
    <row r="905" spans="10:10" hidden="1" x14ac:dyDescent="0.3">
      <c r="J905" s="153"/>
    </row>
    <row r="906" spans="10:10" hidden="1" x14ac:dyDescent="0.3">
      <c r="J906" s="153"/>
    </row>
    <row r="907" spans="10:10" hidden="1" x14ac:dyDescent="0.3">
      <c r="J907" s="153"/>
    </row>
    <row r="908" spans="10:10" hidden="1" x14ac:dyDescent="0.3">
      <c r="J908" s="153"/>
    </row>
    <row r="909" spans="10:10" hidden="1" x14ac:dyDescent="0.3">
      <c r="J909" s="153"/>
    </row>
    <row r="910" spans="10:10" hidden="1" x14ac:dyDescent="0.3">
      <c r="J910" s="153"/>
    </row>
    <row r="911" spans="10:10" hidden="1" x14ac:dyDescent="0.3">
      <c r="J911" s="153"/>
    </row>
    <row r="912" spans="10:10" hidden="1" x14ac:dyDescent="0.3">
      <c r="J912" s="153"/>
    </row>
    <row r="913" spans="10:10" hidden="1" x14ac:dyDescent="0.3">
      <c r="J913" s="153"/>
    </row>
    <row r="914" spans="10:10" hidden="1" x14ac:dyDescent="0.3">
      <c r="J914" s="153"/>
    </row>
    <row r="915" spans="10:10" hidden="1" x14ac:dyDescent="0.3">
      <c r="J915" s="153"/>
    </row>
    <row r="916" spans="10:10" hidden="1" x14ac:dyDescent="0.3">
      <c r="J916" s="153"/>
    </row>
    <row r="917" spans="10:10" hidden="1" x14ac:dyDescent="0.3">
      <c r="J917" s="153"/>
    </row>
    <row r="918" spans="10:10" hidden="1" x14ac:dyDescent="0.3">
      <c r="J918" s="153"/>
    </row>
    <row r="919" spans="10:10" hidden="1" x14ac:dyDescent="0.3">
      <c r="J919" s="153"/>
    </row>
    <row r="920" spans="10:10" hidden="1" x14ac:dyDescent="0.3">
      <c r="J920" s="153"/>
    </row>
    <row r="921" spans="10:10" hidden="1" x14ac:dyDescent="0.3">
      <c r="J921" s="153"/>
    </row>
    <row r="922" spans="10:10" hidden="1" x14ac:dyDescent="0.3">
      <c r="J922" s="153"/>
    </row>
    <row r="923" spans="10:10" hidden="1" x14ac:dyDescent="0.3">
      <c r="J923" s="153"/>
    </row>
    <row r="924" spans="10:10" hidden="1" x14ac:dyDescent="0.3">
      <c r="J924" s="153"/>
    </row>
    <row r="925" spans="10:10" hidden="1" x14ac:dyDescent="0.3">
      <c r="J925" s="153"/>
    </row>
    <row r="926" spans="10:10" hidden="1" x14ac:dyDescent="0.3">
      <c r="J926" s="153"/>
    </row>
    <row r="927" spans="10:10" hidden="1" x14ac:dyDescent="0.3">
      <c r="J927" s="153"/>
    </row>
    <row r="928" spans="10:10" hidden="1" x14ac:dyDescent="0.3">
      <c r="J928" s="153"/>
    </row>
    <row r="929" spans="10:10" hidden="1" x14ac:dyDescent="0.3">
      <c r="J929" s="153"/>
    </row>
    <row r="930" spans="10:10" hidden="1" x14ac:dyDescent="0.3">
      <c r="J930" s="153"/>
    </row>
    <row r="931" spans="10:10" hidden="1" x14ac:dyDescent="0.3">
      <c r="J931" s="153"/>
    </row>
    <row r="932" spans="10:10" hidden="1" x14ac:dyDescent="0.3">
      <c r="J932" s="153"/>
    </row>
    <row r="933" spans="10:10" hidden="1" x14ac:dyDescent="0.3">
      <c r="J933" s="153"/>
    </row>
    <row r="934" spans="10:10" hidden="1" x14ac:dyDescent="0.3">
      <c r="J934" s="153"/>
    </row>
    <row r="935" spans="10:10" hidden="1" x14ac:dyDescent="0.3">
      <c r="J935" s="153"/>
    </row>
    <row r="936" spans="10:10" hidden="1" x14ac:dyDescent="0.3">
      <c r="J936" s="153"/>
    </row>
    <row r="937" spans="10:10" hidden="1" x14ac:dyDescent="0.3">
      <c r="J937" s="153"/>
    </row>
    <row r="938" spans="10:10" hidden="1" x14ac:dyDescent="0.3">
      <c r="J938" s="153"/>
    </row>
    <row r="939" spans="10:10" hidden="1" x14ac:dyDescent="0.3">
      <c r="J939" s="153"/>
    </row>
    <row r="940" spans="10:10" hidden="1" x14ac:dyDescent="0.3">
      <c r="J940" s="153"/>
    </row>
    <row r="941" spans="10:10" hidden="1" x14ac:dyDescent="0.3">
      <c r="J941" s="153"/>
    </row>
    <row r="942" spans="10:10" hidden="1" x14ac:dyDescent="0.3">
      <c r="J942" s="153"/>
    </row>
    <row r="943" spans="10:10" hidden="1" x14ac:dyDescent="0.3">
      <c r="J943" s="153"/>
    </row>
    <row r="944" spans="10:10" hidden="1" x14ac:dyDescent="0.3">
      <c r="J944" s="153"/>
    </row>
    <row r="945" spans="10:10" hidden="1" x14ac:dyDescent="0.3">
      <c r="J945" s="153"/>
    </row>
    <row r="946" spans="10:10" hidden="1" x14ac:dyDescent="0.3">
      <c r="J946" s="153"/>
    </row>
    <row r="947" spans="10:10" hidden="1" x14ac:dyDescent="0.3">
      <c r="J947" s="153"/>
    </row>
    <row r="948" spans="10:10" hidden="1" x14ac:dyDescent="0.3">
      <c r="J948" s="153"/>
    </row>
    <row r="949" spans="10:10" hidden="1" x14ac:dyDescent="0.3">
      <c r="J949" s="153"/>
    </row>
    <row r="950" spans="10:10" hidden="1" x14ac:dyDescent="0.3">
      <c r="J950" s="153"/>
    </row>
    <row r="951" spans="10:10" hidden="1" x14ac:dyDescent="0.3">
      <c r="J951" s="153"/>
    </row>
    <row r="952" spans="10:10" hidden="1" x14ac:dyDescent="0.3">
      <c r="J952" s="153"/>
    </row>
    <row r="953" spans="10:10" hidden="1" x14ac:dyDescent="0.3">
      <c r="J953" s="153"/>
    </row>
    <row r="954" spans="10:10" hidden="1" x14ac:dyDescent="0.3">
      <c r="J954" s="153"/>
    </row>
    <row r="955" spans="10:10" hidden="1" x14ac:dyDescent="0.3">
      <c r="J955" s="153"/>
    </row>
    <row r="956" spans="10:10" hidden="1" x14ac:dyDescent="0.3">
      <c r="J956" s="153"/>
    </row>
    <row r="957" spans="10:10" hidden="1" x14ac:dyDescent="0.3">
      <c r="J957" s="153"/>
    </row>
    <row r="958" spans="10:10" hidden="1" x14ac:dyDescent="0.3">
      <c r="J958" s="153"/>
    </row>
    <row r="959" spans="10:10" hidden="1" x14ac:dyDescent="0.3">
      <c r="J959" s="153"/>
    </row>
    <row r="960" spans="10:10" hidden="1" x14ac:dyDescent="0.3">
      <c r="J960" s="153"/>
    </row>
    <row r="961" spans="10:10" hidden="1" x14ac:dyDescent="0.3">
      <c r="J961" s="153"/>
    </row>
    <row r="962" spans="10:10" hidden="1" x14ac:dyDescent="0.3">
      <c r="J962" s="153"/>
    </row>
    <row r="963" spans="10:10" hidden="1" x14ac:dyDescent="0.3">
      <c r="J963" s="153"/>
    </row>
    <row r="964" spans="10:10" hidden="1" x14ac:dyDescent="0.3">
      <c r="J964" s="153"/>
    </row>
    <row r="965" spans="10:10" hidden="1" x14ac:dyDescent="0.3">
      <c r="J965" s="153"/>
    </row>
    <row r="966" spans="10:10" hidden="1" x14ac:dyDescent="0.3">
      <c r="J966" s="153"/>
    </row>
    <row r="967" spans="10:10" hidden="1" x14ac:dyDescent="0.3">
      <c r="J967" s="153"/>
    </row>
    <row r="968" spans="10:10" hidden="1" x14ac:dyDescent="0.3">
      <c r="J968" s="153"/>
    </row>
    <row r="969" spans="10:10" hidden="1" x14ac:dyDescent="0.3">
      <c r="J969" s="153"/>
    </row>
    <row r="970" spans="10:10" hidden="1" x14ac:dyDescent="0.3">
      <c r="J970" s="153"/>
    </row>
    <row r="971" spans="10:10" hidden="1" x14ac:dyDescent="0.3">
      <c r="J971" s="153"/>
    </row>
    <row r="972" spans="10:10" hidden="1" x14ac:dyDescent="0.3">
      <c r="J972" s="153"/>
    </row>
    <row r="973" spans="10:10" hidden="1" x14ac:dyDescent="0.3">
      <c r="J973" s="153"/>
    </row>
    <row r="974" spans="10:10" hidden="1" x14ac:dyDescent="0.3">
      <c r="J974" s="153"/>
    </row>
    <row r="975" spans="10:10" hidden="1" x14ac:dyDescent="0.3">
      <c r="J975" s="153"/>
    </row>
    <row r="976" spans="10:10" hidden="1" x14ac:dyDescent="0.3">
      <c r="J976" s="153"/>
    </row>
    <row r="977" spans="10:10" hidden="1" x14ac:dyDescent="0.3">
      <c r="J977" s="153"/>
    </row>
    <row r="978" spans="10:10" hidden="1" x14ac:dyDescent="0.3">
      <c r="J978" s="153"/>
    </row>
    <row r="979" spans="10:10" hidden="1" x14ac:dyDescent="0.3">
      <c r="J979" s="153"/>
    </row>
    <row r="980" spans="10:10" hidden="1" x14ac:dyDescent="0.3">
      <c r="J980" s="153"/>
    </row>
    <row r="981" spans="10:10" hidden="1" x14ac:dyDescent="0.3">
      <c r="J981" s="153"/>
    </row>
    <row r="982" spans="10:10" hidden="1" x14ac:dyDescent="0.3">
      <c r="J982" s="153"/>
    </row>
    <row r="983" spans="10:10" hidden="1" x14ac:dyDescent="0.3">
      <c r="J983" s="153"/>
    </row>
    <row r="984" spans="10:10" hidden="1" x14ac:dyDescent="0.3">
      <c r="J984" s="153"/>
    </row>
    <row r="985" spans="10:10" hidden="1" x14ac:dyDescent="0.3">
      <c r="J985" s="153"/>
    </row>
    <row r="986" spans="10:10" hidden="1" x14ac:dyDescent="0.3">
      <c r="J986" s="153"/>
    </row>
    <row r="987" spans="10:10" hidden="1" x14ac:dyDescent="0.3">
      <c r="J987" s="153"/>
    </row>
    <row r="988" spans="10:10" hidden="1" x14ac:dyDescent="0.3">
      <c r="J988" s="153"/>
    </row>
    <row r="989" spans="10:10" hidden="1" x14ac:dyDescent="0.3">
      <c r="J989" s="153"/>
    </row>
    <row r="990" spans="10:10" hidden="1" x14ac:dyDescent="0.3">
      <c r="J990" s="153"/>
    </row>
    <row r="991" spans="10:10" hidden="1" x14ac:dyDescent="0.3">
      <c r="J991" s="153"/>
    </row>
    <row r="992" spans="10:10" hidden="1" x14ac:dyDescent="0.3">
      <c r="J992" s="153"/>
    </row>
    <row r="993" spans="10:10" hidden="1" x14ac:dyDescent="0.3">
      <c r="J993" s="153"/>
    </row>
    <row r="994" spans="10:10" hidden="1" x14ac:dyDescent="0.3">
      <c r="J994" s="153"/>
    </row>
    <row r="995" spans="10:10" hidden="1" x14ac:dyDescent="0.3">
      <c r="J995" s="153"/>
    </row>
    <row r="996" spans="10:10" hidden="1" x14ac:dyDescent="0.3">
      <c r="J996" s="153"/>
    </row>
    <row r="997" spans="10:10" hidden="1" x14ac:dyDescent="0.3">
      <c r="J997" s="153"/>
    </row>
    <row r="998" spans="10:10" hidden="1" x14ac:dyDescent="0.3">
      <c r="J998" s="153"/>
    </row>
    <row r="999" spans="10:10" hidden="1" x14ac:dyDescent="0.3">
      <c r="J999" s="153"/>
    </row>
    <row r="1000" spans="10:10" hidden="1" x14ac:dyDescent="0.3">
      <c r="J1000" s="153"/>
    </row>
    <row r="1001" spans="10:10" hidden="1" x14ac:dyDescent="0.3">
      <c r="J1001" s="153"/>
    </row>
    <row r="1002" spans="10:10" hidden="1" x14ac:dyDescent="0.3">
      <c r="J1002" s="153"/>
    </row>
    <row r="1003" spans="10:10" hidden="1" x14ac:dyDescent="0.3">
      <c r="J1003" s="153"/>
    </row>
    <row r="1004" spans="10:10" hidden="1" x14ac:dyDescent="0.3">
      <c r="J1004" s="153"/>
    </row>
    <row r="1005" spans="10:10" hidden="1" x14ac:dyDescent="0.3">
      <c r="J1005" s="153"/>
    </row>
    <row r="1006" spans="10:10" hidden="1" x14ac:dyDescent="0.3">
      <c r="J1006" s="153"/>
    </row>
    <row r="1007" spans="10:10" hidden="1" x14ac:dyDescent="0.3">
      <c r="J1007" s="153"/>
    </row>
    <row r="1008" spans="10:10" hidden="1" x14ac:dyDescent="0.3">
      <c r="J1008" s="153"/>
    </row>
    <row r="1009" spans="10:10" hidden="1" x14ac:dyDescent="0.3">
      <c r="J1009" s="153"/>
    </row>
    <row r="1010" spans="10:10" hidden="1" x14ac:dyDescent="0.3">
      <c r="J1010" s="153"/>
    </row>
    <row r="1011" spans="10:10" hidden="1" x14ac:dyDescent="0.3">
      <c r="J1011" s="153"/>
    </row>
    <row r="1012" spans="10:10" hidden="1" x14ac:dyDescent="0.3">
      <c r="J1012" s="153"/>
    </row>
    <row r="1013" spans="10:10" hidden="1" x14ac:dyDescent="0.3">
      <c r="J1013" s="153"/>
    </row>
    <row r="1014" spans="10:10" hidden="1" x14ac:dyDescent="0.3">
      <c r="J1014" s="153"/>
    </row>
    <row r="1015" spans="10:10" hidden="1" x14ac:dyDescent="0.3">
      <c r="J1015" s="153"/>
    </row>
    <row r="1016" spans="10:10" hidden="1" x14ac:dyDescent="0.3">
      <c r="J1016" s="153"/>
    </row>
    <row r="1017" spans="10:10" hidden="1" x14ac:dyDescent="0.3">
      <c r="J1017" s="153"/>
    </row>
    <row r="1018" spans="10:10" hidden="1" x14ac:dyDescent="0.3">
      <c r="J1018" s="153"/>
    </row>
    <row r="1019" spans="10:10" hidden="1" x14ac:dyDescent="0.3">
      <c r="J1019" s="153"/>
    </row>
    <row r="1020" spans="10:10" hidden="1" x14ac:dyDescent="0.3">
      <c r="J1020" s="153"/>
    </row>
    <row r="1021" spans="10:10" hidden="1" x14ac:dyDescent="0.3">
      <c r="J1021" s="153"/>
    </row>
    <row r="1022" spans="10:10" hidden="1" x14ac:dyDescent="0.3">
      <c r="J1022" s="153"/>
    </row>
    <row r="1023" spans="10:10" hidden="1" x14ac:dyDescent="0.3">
      <c r="J1023" s="153"/>
    </row>
    <row r="1024" spans="10:10" hidden="1" x14ac:dyDescent="0.3">
      <c r="J1024" s="153"/>
    </row>
    <row r="1025" spans="10:10" hidden="1" x14ac:dyDescent="0.3">
      <c r="J1025" s="153"/>
    </row>
    <row r="1026" spans="10:10" hidden="1" x14ac:dyDescent="0.3">
      <c r="J1026" s="153"/>
    </row>
    <row r="1027" spans="10:10" hidden="1" x14ac:dyDescent="0.3">
      <c r="J1027" s="153"/>
    </row>
    <row r="1028" spans="10:10" hidden="1" x14ac:dyDescent="0.3">
      <c r="J1028" s="153"/>
    </row>
    <row r="1029" spans="10:10" hidden="1" x14ac:dyDescent="0.3">
      <c r="J1029" s="153"/>
    </row>
    <row r="1030" spans="10:10" hidden="1" x14ac:dyDescent="0.3">
      <c r="J1030" s="153"/>
    </row>
    <row r="1031" spans="10:10" hidden="1" x14ac:dyDescent="0.3">
      <c r="J1031" s="153"/>
    </row>
    <row r="1032" spans="10:10" hidden="1" x14ac:dyDescent="0.3">
      <c r="J1032" s="153"/>
    </row>
    <row r="1033" spans="10:10" hidden="1" x14ac:dyDescent="0.3">
      <c r="J1033" s="153"/>
    </row>
    <row r="1034" spans="10:10" hidden="1" x14ac:dyDescent="0.3">
      <c r="J1034" s="153"/>
    </row>
    <row r="1035" spans="10:10" hidden="1" x14ac:dyDescent="0.3">
      <c r="J1035" s="153"/>
    </row>
    <row r="1036" spans="10:10" hidden="1" x14ac:dyDescent="0.3">
      <c r="J1036" s="153"/>
    </row>
    <row r="1037" spans="10:10" hidden="1" x14ac:dyDescent="0.3">
      <c r="J1037" s="153"/>
    </row>
    <row r="1038" spans="10:10" hidden="1" x14ac:dyDescent="0.3">
      <c r="J1038" s="153"/>
    </row>
    <row r="1039" spans="10:10" hidden="1" x14ac:dyDescent="0.3">
      <c r="J1039" s="153"/>
    </row>
    <row r="1040" spans="10:10" hidden="1" x14ac:dyDescent="0.3">
      <c r="J1040" s="153"/>
    </row>
    <row r="1041" spans="10:10" hidden="1" x14ac:dyDescent="0.3">
      <c r="J1041" s="153"/>
    </row>
    <row r="1042" spans="10:10" hidden="1" x14ac:dyDescent="0.3">
      <c r="J1042" s="153"/>
    </row>
    <row r="1043" spans="10:10" hidden="1" x14ac:dyDescent="0.3">
      <c r="J1043" s="153"/>
    </row>
    <row r="1044" spans="10:10" hidden="1" x14ac:dyDescent="0.3">
      <c r="J1044" s="153"/>
    </row>
    <row r="1045" spans="10:10" hidden="1" x14ac:dyDescent="0.3">
      <c r="J1045" s="153"/>
    </row>
    <row r="1046" spans="10:10" hidden="1" x14ac:dyDescent="0.3">
      <c r="J1046" s="153"/>
    </row>
    <row r="1047" spans="10:10" hidden="1" x14ac:dyDescent="0.3">
      <c r="J1047" s="153"/>
    </row>
    <row r="1048" spans="10:10" hidden="1" x14ac:dyDescent="0.3">
      <c r="J1048" s="153"/>
    </row>
    <row r="1049" spans="10:10" hidden="1" x14ac:dyDescent="0.3">
      <c r="J1049" s="153"/>
    </row>
    <row r="1050" spans="10:10" hidden="1" x14ac:dyDescent="0.3">
      <c r="J1050" s="153"/>
    </row>
    <row r="1051" spans="10:10" hidden="1" x14ac:dyDescent="0.3">
      <c r="J1051" s="153"/>
    </row>
    <row r="1052" spans="10:10" hidden="1" x14ac:dyDescent="0.3">
      <c r="J1052" s="153"/>
    </row>
    <row r="1053" spans="10:10" hidden="1" x14ac:dyDescent="0.3">
      <c r="J1053" s="153"/>
    </row>
    <row r="1054" spans="10:10" hidden="1" x14ac:dyDescent="0.3">
      <c r="J1054" s="153"/>
    </row>
    <row r="1055" spans="10:10" hidden="1" x14ac:dyDescent="0.3">
      <c r="J1055" s="153"/>
    </row>
    <row r="1056" spans="10:10" hidden="1" x14ac:dyDescent="0.3">
      <c r="J1056" s="153"/>
    </row>
    <row r="1057" spans="10:10" hidden="1" x14ac:dyDescent="0.3">
      <c r="J1057" s="153"/>
    </row>
    <row r="1058" spans="10:10" hidden="1" x14ac:dyDescent="0.3">
      <c r="J1058" s="153"/>
    </row>
    <row r="1059" spans="10:10" hidden="1" x14ac:dyDescent="0.3">
      <c r="J1059" s="153"/>
    </row>
    <row r="1060" spans="10:10" hidden="1" x14ac:dyDescent="0.3">
      <c r="J1060" s="153"/>
    </row>
    <row r="1061" spans="10:10" hidden="1" x14ac:dyDescent="0.3">
      <c r="J1061" s="153"/>
    </row>
    <row r="1062" spans="10:10" hidden="1" x14ac:dyDescent="0.3">
      <c r="J1062" s="153"/>
    </row>
    <row r="1063" spans="10:10" hidden="1" x14ac:dyDescent="0.3">
      <c r="J1063" s="153"/>
    </row>
    <row r="1064" spans="10:10" hidden="1" x14ac:dyDescent="0.3">
      <c r="J1064" s="153"/>
    </row>
    <row r="1065" spans="10:10" hidden="1" x14ac:dyDescent="0.3">
      <c r="J1065" s="153"/>
    </row>
    <row r="1066" spans="10:10" hidden="1" x14ac:dyDescent="0.3">
      <c r="J1066" s="153"/>
    </row>
    <row r="1067" spans="10:10" hidden="1" x14ac:dyDescent="0.3">
      <c r="J1067" s="153"/>
    </row>
    <row r="1068" spans="10:10" hidden="1" x14ac:dyDescent="0.3">
      <c r="J1068" s="153"/>
    </row>
    <row r="1069" spans="10:10" hidden="1" x14ac:dyDescent="0.3">
      <c r="J1069" s="153"/>
    </row>
    <row r="1070" spans="10:10" hidden="1" x14ac:dyDescent="0.3">
      <c r="J1070" s="153"/>
    </row>
    <row r="1071" spans="10:10" hidden="1" x14ac:dyDescent="0.3">
      <c r="J1071" s="153"/>
    </row>
    <row r="1072" spans="10:10" hidden="1" x14ac:dyDescent="0.3">
      <c r="J1072" s="153"/>
    </row>
    <row r="1073" spans="10:10" hidden="1" x14ac:dyDescent="0.3">
      <c r="J1073" s="153"/>
    </row>
    <row r="1074" spans="10:10" hidden="1" x14ac:dyDescent="0.3">
      <c r="J1074" s="153"/>
    </row>
    <row r="1075" spans="10:10" hidden="1" x14ac:dyDescent="0.3">
      <c r="J1075" s="153"/>
    </row>
    <row r="1076" spans="10:10" hidden="1" x14ac:dyDescent="0.3">
      <c r="J1076" s="153"/>
    </row>
    <row r="1077" spans="10:10" hidden="1" x14ac:dyDescent="0.3">
      <c r="J1077" s="153"/>
    </row>
    <row r="1078" spans="10:10" hidden="1" x14ac:dyDescent="0.3">
      <c r="J1078" s="153"/>
    </row>
    <row r="1079" spans="10:10" hidden="1" x14ac:dyDescent="0.3">
      <c r="J1079" s="153"/>
    </row>
    <row r="1080" spans="10:10" hidden="1" x14ac:dyDescent="0.3">
      <c r="J1080" s="153"/>
    </row>
    <row r="1081" spans="10:10" hidden="1" x14ac:dyDescent="0.3">
      <c r="J1081" s="153"/>
    </row>
    <row r="1082" spans="10:10" hidden="1" x14ac:dyDescent="0.3">
      <c r="J1082" s="153"/>
    </row>
    <row r="1083" spans="10:10" hidden="1" x14ac:dyDescent="0.3">
      <c r="J1083" s="153"/>
    </row>
    <row r="1084" spans="10:10" hidden="1" x14ac:dyDescent="0.3">
      <c r="J1084" s="153"/>
    </row>
    <row r="1085" spans="10:10" hidden="1" x14ac:dyDescent="0.3">
      <c r="J1085" s="153"/>
    </row>
    <row r="1086" spans="10:10" hidden="1" x14ac:dyDescent="0.3">
      <c r="J1086" s="153"/>
    </row>
    <row r="1087" spans="10:10" hidden="1" x14ac:dyDescent="0.3">
      <c r="J1087" s="153"/>
    </row>
    <row r="1088" spans="10:10" hidden="1" x14ac:dyDescent="0.3">
      <c r="J1088" s="153"/>
    </row>
    <row r="1089" spans="10:10" hidden="1" x14ac:dyDescent="0.3">
      <c r="J1089" s="153"/>
    </row>
    <row r="1090" spans="10:10" hidden="1" x14ac:dyDescent="0.3">
      <c r="J1090" s="153"/>
    </row>
    <row r="1091" spans="10:10" hidden="1" x14ac:dyDescent="0.3">
      <c r="J1091" s="153"/>
    </row>
    <row r="1092" spans="10:10" hidden="1" x14ac:dyDescent="0.3">
      <c r="J1092" s="153"/>
    </row>
    <row r="1093" spans="10:10" hidden="1" x14ac:dyDescent="0.3">
      <c r="J1093" s="153"/>
    </row>
    <row r="1094" spans="10:10" hidden="1" x14ac:dyDescent="0.3">
      <c r="J1094" s="153"/>
    </row>
    <row r="1095" spans="10:10" hidden="1" x14ac:dyDescent="0.3">
      <c r="J1095" s="153"/>
    </row>
    <row r="1096" spans="10:10" hidden="1" x14ac:dyDescent="0.3">
      <c r="J1096" s="153"/>
    </row>
    <row r="1097" spans="10:10" hidden="1" x14ac:dyDescent="0.3">
      <c r="J1097" s="153"/>
    </row>
    <row r="1098" spans="10:10" hidden="1" x14ac:dyDescent="0.3">
      <c r="J1098" s="153"/>
    </row>
    <row r="1099" spans="10:10" hidden="1" x14ac:dyDescent="0.3">
      <c r="J1099" s="153"/>
    </row>
    <row r="1100" spans="10:10" hidden="1" x14ac:dyDescent="0.3">
      <c r="J1100" s="153"/>
    </row>
    <row r="1101" spans="10:10" hidden="1" x14ac:dyDescent="0.3">
      <c r="J1101" s="153"/>
    </row>
    <row r="1102" spans="10:10" hidden="1" x14ac:dyDescent="0.3">
      <c r="J1102" s="153"/>
    </row>
    <row r="1103" spans="10:10" hidden="1" x14ac:dyDescent="0.3">
      <c r="J1103" s="153"/>
    </row>
    <row r="1104" spans="10:10" hidden="1" x14ac:dyDescent="0.3">
      <c r="J1104" s="153"/>
    </row>
    <row r="1105" spans="10:10" hidden="1" x14ac:dyDescent="0.3">
      <c r="J1105" s="153"/>
    </row>
    <row r="1106" spans="10:10" hidden="1" x14ac:dyDescent="0.3">
      <c r="J1106" s="153"/>
    </row>
    <row r="1107" spans="10:10" hidden="1" x14ac:dyDescent="0.3">
      <c r="J1107" s="153"/>
    </row>
    <row r="1108" spans="10:10" hidden="1" x14ac:dyDescent="0.3">
      <c r="J1108" s="153"/>
    </row>
    <row r="1109" spans="10:10" hidden="1" x14ac:dyDescent="0.3">
      <c r="J1109" s="153"/>
    </row>
    <row r="1110" spans="10:10" hidden="1" x14ac:dyDescent="0.3">
      <c r="J1110" s="153"/>
    </row>
    <row r="1111" spans="10:10" hidden="1" x14ac:dyDescent="0.3">
      <c r="J1111" s="153"/>
    </row>
    <row r="1112" spans="10:10" hidden="1" x14ac:dyDescent="0.3">
      <c r="J1112" s="153"/>
    </row>
    <row r="1113" spans="10:10" hidden="1" x14ac:dyDescent="0.3">
      <c r="J1113" s="153"/>
    </row>
    <row r="1114" spans="10:10" hidden="1" x14ac:dyDescent="0.3">
      <c r="J1114" s="153"/>
    </row>
    <row r="1115" spans="10:10" hidden="1" x14ac:dyDescent="0.3">
      <c r="J1115" s="153"/>
    </row>
    <row r="1116" spans="10:10" hidden="1" x14ac:dyDescent="0.3">
      <c r="J1116" s="153"/>
    </row>
    <row r="1117" spans="10:10" hidden="1" x14ac:dyDescent="0.3">
      <c r="J1117" s="153"/>
    </row>
    <row r="1118" spans="10:10" hidden="1" x14ac:dyDescent="0.3">
      <c r="J1118" s="153"/>
    </row>
    <row r="1119" spans="10:10" hidden="1" x14ac:dyDescent="0.3">
      <c r="J1119" s="153"/>
    </row>
    <row r="1120" spans="10:10" hidden="1" x14ac:dyDescent="0.3">
      <c r="J1120" s="153"/>
    </row>
    <row r="1121" spans="10:10" hidden="1" x14ac:dyDescent="0.3">
      <c r="J1121" s="153"/>
    </row>
    <row r="1122" spans="10:10" hidden="1" x14ac:dyDescent="0.3">
      <c r="J1122" s="153"/>
    </row>
    <row r="1123" spans="10:10" hidden="1" x14ac:dyDescent="0.3">
      <c r="J1123" s="153"/>
    </row>
    <row r="1124" spans="10:10" hidden="1" x14ac:dyDescent="0.3">
      <c r="J1124" s="153"/>
    </row>
    <row r="1125" spans="10:10" hidden="1" x14ac:dyDescent="0.3">
      <c r="J1125" s="153"/>
    </row>
    <row r="1126" spans="10:10" hidden="1" x14ac:dyDescent="0.3">
      <c r="J1126" s="153"/>
    </row>
    <row r="1127" spans="10:10" hidden="1" x14ac:dyDescent="0.3">
      <c r="J1127" s="153"/>
    </row>
    <row r="1128" spans="10:10" hidden="1" x14ac:dyDescent="0.3">
      <c r="J1128" s="153"/>
    </row>
    <row r="1129" spans="10:10" hidden="1" x14ac:dyDescent="0.3">
      <c r="J1129" s="153"/>
    </row>
    <row r="1130" spans="10:10" hidden="1" x14ac:dyDescent="0.3">
      <c r="J1130" s="153"/>
    </row>
    <row r="1131" spans="10:10" hidden="1" x14ac:dyDescent="0.3">
      <c r="J1131" s="153"/>
    </row>
    <row r="1132" spans="10:10" hidden="1" x14ac:dyDescent="0.3">
      <c r="J1132" s="153"/>
    </row>
    <row r="1133" spans="10:10" hidden="1" x14ac:dyDescent="0.3">
      <c r="J1133" s="153"/>
    </row>
    <row r="1134" spans="10:10" hidden="1" x14ac:dyDescent="0.3">
      <c r="J1134" s="153"/>
    </row>
    <row r="1135" spans="10:10" hidden="1" x14ac:dyDescent="0.3">
      <c r="J1135" s="153"/>
    </row>
    <row r="1136" spans="10:10" hidden="1" x14ac:dyDescent="0.3">
      <c r="J1136" s="153"/>
    </row>
    <row r="1137" spans="10:10" hidden="1" x14ac:dyDescent="0.3">
      <c r="J1137" s="153"/>
    </row>
    <row r="1138" spans="10:10" hidden="1" x14ac:dyDescent="0.3">
      <c r="J1138" s="153"/>
    </row>
    <row r="1139" spans="10:10" hidden="1" x14ac:dyDescent="0.3">
      <c r="J1139" s="153"/>
    </row>
    <row r="1140" spans="10:10" hidden="1" x14ac:dyDescent="0.3">
      <c r="J1140" s="153"/>
    </row>
    <row r="1141" spans="10:10" hidden="1" x14ac:dyDescent="0.3">
      <c r="J1141" s="153"/>
    </row>
    <row r="1142" spans="10:10" hidden="1" x14ac:dyDescent="0.3">
      <c r="J1142" s="153"/>
    </row>
    <row r="1143" spans="10:10" hidden="1" x14ac:dyDescent="0.3">
      <c r="J1143" s="153"/>
    </row>
    <row r="1144" spans="10:10" hidden="1" x14ac:dyDescent="0.3">
      <c r="J1144" s="153"/>
    </row>
    <row r="1145" spans="10:10" hidden="1" x14ac:dyDescent="0.3">
      <c r="J1145" s="153"/>
    </row>
    <row r="1146" spans="10:10" hidden="1" x14ac:dyDescent="0.3">
      <c r="J1146" s="153"/>
    </row>
    <row r="1147" spans="10:10" hidden="1" x14ac:dyDescent="0.3">
      <c r="J1147" s="153"/>
    </row>
    <row r="1148" spans="10:10" hidden="1" x14ac:dyDescent="0.3">
      <c r="J1148" s="153"/>
    </row>
    <row r="1149" spans="10:10" hidden="1" x14ac:dyDescent="0.3">
      <c r="J1149" s="153"/>
    </row>
    <row r="1150" spans="10:10" hidden="1" x14ac:dyDescent="0.3">
      <c r="J1150" s="153"/>
    </row>
    <row r="1151" spans="10:10" hidden="1" x14ac:dyDescent="0.3">
      <c r="J1151" s="153"/>
    </row>
    <row r="1152" spans="10:10" hidden="1" x14ac:dyDescent="0.3">
      <c r="J1152" s="153"/>
    </row>
    <row r="1153" spans="10:10" hidden="1" x14ac:dyDescent="0.3">
      <c r="J1153" s="153"/>
    </row>
    <row r="1154" spans="10:10" hidden="1" x14ac:dyDescent="0.3">
      <c r="J1154" s="153"/>
    </row>
    <row r="1155" spans="10:10" hidden="1" x14ac:dyDescent="0.3">
      <c r="J1155" s="153"/>
    </row>
    <row r="1156" spans="10:10" hidden="1" x14ac:dyDescent="0.3">
      <c r="J1156" s="153"/>
    </row>
    <row r="1157" spans="10:10" hidden="1" x14ac:dyDescent="0.3">
      <c r="J1157" s="153"/>
    </row>
    <row r="1158" spans="10:10" hidden="1" x14ac:dyDescent="0.3">
      <c r="J1158" s="153"/>
    </row>
    <row r="1159" spans="10:10" hidden="1" x14ac:dyDescent="0.3">
      <c r="J1159" s="153"/>
    </row>
    <row r="1160" spans="10:10" hidden="1" x14ac:dyDescent="0.3">
      <c r="J1160" s="153"/>
    </row>
    <row r="1161" spans="10:10" hidden="1" x14ac:dyDescent="0.3">
      <c r="J1161" s="153"/>
    </row>
    <row r="1162" spans="10:10" hidden="1" x14ac:dyDescent="0.3">
      <c r="J1162" s="153"/>
    </row>
    <row r="1163" spans="10:10" hidden="1" x14ac:dyDescent="0.3">
      <c r="J1163" s="153"/>
    </row>
    <row r="1164" spans="10:10" hidden="1" x14ac:dyDescent="0.3">
      <c r="J1164" s="153"/>
    </row>
    <row r="1165" spans="10:10" hidden="1" x14ac:dyDescent="0.3">
      <c r="J1165" s="153"/>
    </row>
    <row r="1166" spans="10:10" hidden="1" x14ac:dyDescent="0.3">
      <c r="J1166" s="153"/>
    </row>
    <row r="1167" spans="10:10" hidden="1" x14ac:dyDescent="0.3">
      <c r="J1167" s="153"/>
    </row>
    <row r="1168" spans="10:10" hidden="1" x14ac:dyDescent="0.3">
      <c r="J1168" s="153"/>
    </row>
    <row r="1169" spans="10:10" hidden="1" x14ac:dyDescent="0.3">
      <c r="J1169" s="153"/>
    </row>
    <row r="1170" spans="10:10" hidden="1" x14ac:dyDescent="0.3">
      <c r="J1170" s="153"/>
    </row>
    <row r="1171" spans="10:10" hidden="1" x14ac:dyDescent="0.3">
      <c r="J1171" s="153"/>
    </row>
    <row r="1172" spans="10:10" hidden="1" x14ac:dyDescent="0.3">
      <c r="J1172" s="153"/>
    </row>
    <row r="1173" spans="10:10" hidden="1" x14ac:dyDescent="0.3">
      <c r="J1173" s="153"/>
    </row>
    <row r="1174" spans="10:10" hidden="1" x14ac:dyDescent="0.3">
      <c r="J1174" s="153"/>
    </row>
    <row r="1175" spans="10:10" hidden="1" x14ac:dyDescent="0.3">
      <c r="J1175" s="153"/>
    </row>
    <row r="1176" spans="10:10" hidden="1" x14ac:dyDescent="0.3">
      <c r="J1176" s="153"/>
    </row>
    <row r="1177" spans="10:10" hidden="1" x14ac:dyDescent="0.3">
      <c r="J1177" s="153"/>
    </row>
    <row r="1178" spans="10:10" hidden="1" x14ac:dyDescent="0.3">
      <c r="J1178" s="153"/>
    </row>
    <row r="1179" spans="10:10" hidden="1" x14ac:dyDescent="0.3">
      <c r="J1179" s="153"/>
    </row>
    <row r="1180" spans="10:10" hidden="1" x14ac:dyDescent="0.3">
      <c r="J1180" s="153"/>
    </row>
    <row r="1181" spans="10:10" hidden="1" x14ac:dyDescent="0.3">
      <c r="J1181" s="153"/>
    </row>
    <row r="1182" spans="10:10" hidden="1" x14ac:dyDescent="0.3">
      <c r="J1182" s="153"/>
    </row>
    <row r="1183" spans="10:10" hidden="1" x14ac:dyDescent="0.3">
      <c r="J1183" s="153"/>
    </row>
    <row r="1184" spans="10:10" hidden="1" x14ac:dyDescent="0.3">
      <c r="J1184" s="153"/>
    </row>
    <row r="1185" spans="10:10" hidden="1" x14ac:dyDescent="0.3">
      <c r="J1185" s="153"/>
    </row>
    <row r="1186" spans="10:10" hidden="1" x14ac:dyDescent="0.3">
      <c r="J1186" s="153"/>
    </row>
    <row r="1187" spans="10:10" hidden="1" x14ac:dyDescent="0.3">
      <c r="J1187" s="153"/>
    </row>
    <row r="1188" spans="10:10" hidden="1" x14ac:dyDescent="0.3">
      <c r="J1188" s="153"/>
    </row>
    <row r="1189" spans="10:10" hidden="1" x14ac:dyDescent="0.3">
      <c r="J1189" s="153"/>
    </row>
    <row r="1190" spans="10:10" hidden="1" x14ac:dyDescent="0.3">
      <c r="J1190" s="153"/>
    </row>
    <row r="1191" spans="10:10" hidden="1" x14ac:dyDescent="0.3">
      <c r="J1191" s="153"/>
    </row>
    <row r="1192" spans="10:10" hidden="1" x14ac:dyDescent="0.3">
      <c r="J1192" s="153"/>
    </row>
    <row r="1193" spans="10:10" hidden="1" x14ac:dyDescent="0.3">
      <c r="J1193" s="153"/>
    </row>
    <row r="1194" spans="10:10" hidden="1" x14ac:dyDescent="0.3">
      <c r="J1194" s="153"/>
    </row>
    <row r="1195" spans="10:10" hidden="1" x14ac:dyDescent="0.3">
      <c r="J1195" s="153"/>
    </row>
    <row r="1196" spans="10:10" hidden="1" x14ac:dyDescent="0.3">
      <c r="J1196" s="153"/>
    </row>
    <row r="1197" spans="10:10" hidden="1" x14ac:dyDescent="0.3">
      <c r="J1197" s="153"/>
    </row>
    <row r="1198" spans="10:10" hidden="1" x14ac:dyDescent="0.3">
      <c r="J1198" s="153"/>
    </row>
    <row r="1199" spans="10:10" hidden="1" x14ac:dyDescent="0.3">
      <c r="J1199" s="153"/>
    </row>
    <row r="1200" spans="10:10" hidden="1" x14ac:dyDescent="0.3">
      <c r="J1200" s="153"/>
    </row>
    <row r="1201" spans="10:10" hidden="1" x14ac:dyDescent="0.3">
      <c r="J1201" s="153"/>
    </row>
    <row r="1202" spans="10:10" hidden="1" x14ac:dyDescent="0.3">
      <c r="J1202" s="153"/>
    </row>
    <row r="1203" spans="10:10" hidden="1" x14ac:dyDescent="0.3">
      <c r="J1203" s="153"/>
    </row>
    <row r="1204" spans="10:10" hidden="1" x14ac:dyDescent="0.3">
      <c r="J1204" s="153"/>
    </row>
    <row r="1205" spans="10:10" hidden="1" x14ac:dyDescent="0.3">
      <c r="J1205" s="153"/>
    </row>
    <row r="1206" spans="10:10" hidden="1" x14ac:dyDescent="0.3">
      <c r="J1206" s="153"/>
    </row>
    <row r="1207" spans="10:10" hidden="1" x14ac:dyDescent="0.3">
      <c r="J1207" s="153"/>
    </row>
    <row r="1208" spans="10:10" hidden="1" x14ac:dyDescent="0.3">
      <c r="J1208" s="153"/>
    </row>
    <row r="1209" spans="10:10" hidden="1" x14ac:dyDescent="0.3">
      <c r="J1209" s="153"/>
    </row>
    <row r="1210" spans="10:10" hidden="1" x14ac:dyDescent="0.3">
      <c r="J1210" s="153"/>
    </row>
    <row r="1211" spans="10:10" hidden="1" x14ac:dyDescent="0.3">
      <c r="J1211" s="153"/>
    </row>
    <row r="1212" spans="10:10" hidden="1" x14ac:dyDescent="0.3">
      <c r="J1212" s="153"/>
    </row>
    <row r="1213" spans="10:10" hidden="1" x14ac:dyDescent="0.3">
      <c r="J1213" s="153"/>
    </row>
    <row r="1214" spans="10:10" hidden="1" x14ac:dyDescent="0.3">
      <c r="J1214" s="153"/>
    </row>
    <row r="1215" spans="10:10" hidden="1" x14ac:dyDescent="0.3">
      <c r="J1215" s="153"/>
    </row>
    <row r="1216" spans="10:10" hidden="1" x14ac:dyDescent="0.3">
      <c r="J1216" s="153"/>
    </row>
    <row r="1217" spans="10:10" hidden="1" x14ac:dyDescent="0.3">
      <c r="J1217" s="153"/>
    </row>
    <row r="1218" spans="10:10" hidden="1" x14ac:dyDescent="0.3">
      <c r="J1218" s="153"/>
    </row>
    <row r="1219" spans="10:10" hidden="1" x14ac:dyDescent="0.3">
      <c r="J1219" s="153"/>
    </row>
    <row r="1220" spans="10:10" hidden="1" x14ac:dyDescent="0.3">
      <c r="J1220" s="153"/>
    </row>
    <row r="1221" spans="10:10" hidden="1" x14ac:dyDescent="0.3">
      <c r="J1221" s="153"/>
    </row>
    <row r="1222" spans="10:10" hidden="1" x14ac:dyDescent="0.3">
      <c r="J1222" s="153"/>
    </row>
    <row r="1223" spans="10:10" hidden="1" x14ac:dyDescent="0.3">
      <c r="J1223" s="153"/>
    </row>
    <row r="1224" spans="10:10" hidden="1" x14ac:dyDescent="0.3">
      <c r="J1224" s="153"/>
    </row>
    <row r="1225" spans="10:10" hidden="1" x14ac:dyDescent="0.3">
      <c r="J1225" s="153"/>
    </row>
    <row r="1226" spans="10:10" hidden="1" x14ac:dyDescent="0.3">
      <c r="J1226" s="153"/>
    </row>
    <row r="1227" spans="10:10" hidden="1" x14ac:dyDescent="0.3">
      <c r="J1227" s="153"/>
    </row>
    <row r="1228" spans="10:10" hidden="1" x14ac:dyDescent="0.3">
      <c r="J1228" s="153"/>
    </row>
    <row r="1229" spans="10:10" hidden="1" x14ac:dyDescent="0.3">
      <c r="J1229" s="153"/>
    </row>
    <row r="1230" spans="10:10" hidden="1" x14ac:dyDescent="0.3">
      <c r="J1230" s="153"/>
    </row>
    <row r="1231" spans="10:10" hidden="1" x14ac:dyDescent="0.3">
      <c r="J1231" s="153"/>
    </row>
    <row r="1232" spans="10:10" hidden="1" x14ac:dyDescent="0.3">
      <c r="J1232" s="153"/>
    </row>
    <row r="1233" spans="10:10" hidden="1" x14ac:dyDescent="0.3">
      <c r="J1233" s="153"/>
    </row>
    <row r="1234" spans="10:10" hidden="1" x14ac:dyDescent="0.3">
      <c r="J1234" s="153"/>
    </row>
    <row r="1235" spans="10:10" hidden="1" x14ac:dyDescent="0.3">
      <c r="J1235" s="153"/>
    </row>
    <row r="1236" spans="10:10" hidden="1" x14ac:dyDescent="0.3">
      <c r="J1236" s="153"/>
    </row>
    <row r="1237" spans="10:10" hidden="1" x14ac:dyDescent="0.3">
      <c r="J1237" s="153"/>
    </row>
    <row r="1238" spans="10:10" hidden="1" x14ac:dyDescent="0.3">
      <c r="J1238" s="153"/>
    </row>
    <row r="1239" spans="10:10" hidden="1" x14ac:dyDescent="0.3">
      <c r="J1239" s="153"/>
    </row>
    <row r="1240" spans="10:10" hidden="1" x14ac:dyDescent="0.3">
      <c r="J1240" s="153"/>
    </row>
    <row r="1241" spans="10:10" hidden="1" x14ac:dyDescent="0.3">
      <c r="J1241" s="153"/>
    </row>
    <row r="1242" spans="10:10" hidden="1" x14ac:dyDescent="0.3">
      <c r="J1242" s="153"/>
    </row>
    <row r="1243" spans="10:10" hidden="1" x14ac:dyDescent="0.3">
      <c r="J1243" s="153"/>
    </row>
    <row r="1244" spans="10:10" hidden="1" x14ac:dyDescent="0.3">
      <c r="J1244" s="153"/>
    </row>
    <row r="1245" spans="10:10" hidden="1" x14ac:dyDescent="0.3">
      <c r="J1245" s="153"/>
    </row>
    <row r="1246" spans="10:10" hidden="1" x14ac:dyDescent="0.3">
      <c r="J1246" s="153"/>
    </row>
    <row r="1247" spans="10:10" hidden="1" x14ac:dyDescent="0.3">
      <c r="J1247" s="153"/>
    </row>
    <row r="1248" spans="10:10" hidden="1" x14ac:dyDescent="0.3">
      <c r="J1248" s="153"/>
    </row>
    <row r="1249" spans="10:10" hidden="1" x14ac:dyDescent="0.3">
      <c r="J1249" s="153"/>
    </row>
    <row r="1250" spans="10:10" hidden="1" x14ac:dyDescent="0.3">
      <c r="J1250" s="153"/>
    </row>
    <row r="1251" spans="10:10" hidden="1" x14ac:dyDescent="0.3">
      <c r="J1251" s="153"/>
    </row>
    <row r="1252" spans="10:10" hidden="1" x14ac:dyDescent="0.3">
      <c r="J1252" s="153"/>
    </row>
    <row r="1253" spans="10:10" hidden="1" x14ac:dyDescent="0.3">
      <c r="J1253" s="153"/>
    </row>
    <row r="1254" spans="10:10" hidden="1" x14ac:dyDescent="0.3">
      <c r="J1254" s="153"/>
    </row>
    <row r="1255" spans="10:10" hidden="1" x14ac:dyDescent="0.3">
      <c r="J1255" s="153"/>
    </row>
    <row r="1256" spans="10:10" hidden="1" x14ac:dyDescent="0.3">
      <c r="J1256" s="153"/>
    </row>
    <row r="1257" spans="10:10" hidden="1" x14ac:dyDescent="0.3">
      <c r="J1257" s="153"/>
    </row>
    <row r="1258" spans="10:10" hidden="1" x14ac:dyDescent="0.3">
      <c r="J1258" s="153"/>
    </row>
    <row r="1259" spans="10:10" hidden="1" x14ac:dyDescent="0.3">
      <c r="J1259" s="153"/>
    </row>
    <row r="1260" spans="10:10" hidden="1" x14ac:dyDescent="0.3">
      <c r="J1260" s="153"/>
    </row>
    <row r="1261" spans="10:10" hidden="1" x14ac:dyDescent="0.3">
      <c r="J1261" s="153"/>
    </row>
    <row r="1262" spans="10:10" hidden="1" x14ac:dyDescent="0.3">
      <c r="J1262" s="153"/>
    </row>
    <row r="1263" spans="10:10" hidden="1" x14ac:dyDescent="0.3">
      <c r="J1263" s="153"/>
    </row>
    <row r="1264" spans="10:10" hidden="1" x14ac:dyDescent="0.3">
      <c r="J1264" s="153"/>
    </row>
    <row r="1265" spans="10:10" hidden="1" x14ac:dyDescent="0.3">
      <c r="J1265" s="153"/>
    </row>
    <row r="1266" spans="10:10" hidden="1" x14ac:dyDescent="0.3">
      <c r="J1266" s="153"/>
    </row>
    <row r="1267" spans="10:10" hidden="1" x14ac:dyDescent="0.3">
      <c r="J1267" s="153"/>
    </row>
    <row r="1268" spans="10:10" hidden="1" x14ac:dyDescent="0.3">
      <c r="J1268" s="153"/>
    </row>
    <row r="1269" spans="10:10" hidden="1" x14ac:dyDescent="0.3">
      <c r="J1269" s="153"/>
    </row>
    <row r="1270" spans="10:10" hidden="1" x14ac:dyDescent="0.3">
      <c r="J1270" s="153"/>
    </row>
    <row r="1271" spans="10:10" hidden="1" x14ac:dyDescent="0.3">
      <c r="J1271" s="153"/>
    </row>
    <row r="1272" spans="10:10" hidden="1" x14ac:dyDescent="0.3">
      <c r="J1272" s="153"/>
    </row>
    <row r="1273" spans="10:10" hidden="1" x14ac:dyDescent="0.3">
      <c r="J1273" s="153"/>
    </row>
    <row r="1274" spans="10:10" hidden="1" x14ac:dyDescent="0.3">
      <c r="J1274" s="153"/>
    </row>
    <row r="1275" spans="10:10" hidden="1" x14ac:dyDescent="0.3">
      <c r="J1275" s="153"/>
    </row>
    <row r="1276" spans="10:10" hidden="1" x14ac:dyDescent="0.3">
      <c r="J1276" s="153"/>
    </row>
    <row r="1277" spans="10:10" hidden="1" x14ac:dyDescent="0.3">
      <c r="J1277" s="153"/>
    </row>
    <row r="1278" spans="10:10" hidden="1" x14ac:dyDescent="0.3">
      <c r="J1278" s="153"/>
    </row>
    <row r="1279" spans="10:10" hidden="1" x14ac:dyDescent="0.3">
      <c r="J1279" s="153"/>
    </row>
    <row r="1280" spans="10:10" hidden="1" x14ac:dyDescent="0.3">
      <c r="J1280" s="153"/>
    </row>
    <row r="1281" spans="10:10" hidden="1" x14ac:dyDescent="0.3">
      <c r="J1281" s="153"/>
    </row>
    <row r="1282" spans="10:10" hidden="1" x14ac:dyDescent="0.3">
      <c r="J1282" s="153"/>
    </row>
    <row r="1283" spans="10:10" hidden="1" x14ac:dyDescent="0.3">
      <c r="J1283" s="153"/>
    </row>
    <row r="1284" spans="10:10" hidden="1" x14ac:dyDescent="0.3">
      <c r="J1284" s="153"/>
    </row>
    <row r="1285" spans="10:10" hidden="1" x14ac:dyDescent="0.3">
      <c r="J1285" s="153"/>
    </row>
    <row r="1286" spans="10:10" hidden="1" x14ac:dyDescent="0.3">
      <c r="J1286" s="153"/>
    </row>
    <row r="1287" spans="10:10" hidden="1" x14ac:dyDescent="0.3">
      <c r="J1287" s="153"/>
    </row>
    <row r="1288" spans="10:10" hidden="1" x14ac:dyDescent="0.3">
      <c r="J1288" s="153"/>
    </row>
    <row r="1289" spans="10:10" hidden="1" x14ac:dyDescent="0.3">
      <c r="J1289" s="153"/>
    </row>
    <row r="1290" spans="10:10" hidden="1" x14ac:dyDescent="0.3">
      <c r="J1290" s="153"/>
    </row>
    <row r="1291" spans="10:10" hidden="1" x14ac:dyDescent="0.3">
      <c r="J1291" s="153"/>
    </row>
    <row r="1292" spans="10:10" hidden="1" x14ac:dyDescent="0.3">
      <c r="J1292" s="153"/>
    </row>
    <row r="1293" spans="10:10" hidden="1" x14ac:dyDescent="0.3">
      <c r="J1293" s="153"/>
    </row>
    <row r="1294" spans="10:10" hidden="1" x14ac:dyDescent="0.3">
      <c r="J1294" s="153"/>
    </row>
    <row r="1295" spans="10:10" hidden="1" x14ac:dyDescent="0.3">
      <c r="J1295" s="153"/>
    </row>
    <row r="1296" spans="10:10" hidden="1" x14ac:dyDescent="0.3">
      <c r="J1296" s="153"/>
    </row>
    <row r="1297" spans="10:10" hidden="1" x14ac:dyDescent="0.3">
      <c r="J1297" s="153"/>
    </row>
    <row r="1298" spans="10:10" hidden="1" x14ac:dyDescent="0.3">
      <c r="J1298" s="153"/>
    </row>
    <row r="1299" spans="10:10" hidden="1" x14ac:dyDescent="0.3">
      <c r="J1299" s="153"/>
    </row>
    <row r="1300" spans="10:10" hidden="1" x14ac:dyDescent="0.3">
      <c r="J1300" s="153"/>
    </row>
    <row r="1301" spans="10:10" hidden="1" x14ac:dyDescent="0.3">
      <c r="J1301" s="153"/>
    </row>
    <row r="1302" spans="10:10" hidden="1" x14ac:dyDescent="0.3">
      <c r="J1302" s="153"/>
    </row>
    <row r="1303" spans="10:10" hidden="1" x14ac:dyDescent="0.3">
      <c r="J1303" s="153"/>
    </row>
    <row r="1304" spans="10:10" hidden="1" x14ac:dyDescent="0.3">
      <c r="J1304" s="153"/>
    </row>
    <row r="1305" spans="10:10" hidden="1" x14ac:dyDescent="0.3">
      <c r="J1305" s="153"/>
    </row>
    <row r="1306" spans="10:10" hidden="1" x14ac:dyDescent="0.3">
      <c r="J1306" s="153"/>
    </row>
    <row r="1307" spans="10:10" hidden="1" x14ac:dyDescent="0.3">
      <c r="J1307" s="153"/>
    </row>
    <row r="1308" spans="10:10" hidden="1" x14ac:dyDescent="0.3">
      <c r="J1308" s="153"/>
    </row>
    <row r="1309" spans="10:10" hidden="1" x14ac:dyDescent="0.3">
      <c r="J1309" s="153"/>
    </row>
    <row r="1310" spans="10:10" hidden="1" x14ac:dyDescent="0.3">
      <c r="J1310" s="153"/>
    </row>
    <row r="1311" spans="10:10" hidden="1" x14ac:dyDescent="0.3">
      <c r="J1311" s="153"/>
    </row>
    <row r="1312" spans="10:10" hidden="1" x14ac:dyDescent="0.3">
      <c r="J1312" s="153"/>
    </row>
    <row r="1313" spans="10:10" hidden="1" x14ac:dyDescent="0.3">
      <c r="J1313" s="153"/>
    </row>
    <row r="1314" spans="10:10" hidden="1" x14ac:dyDescent="0.3">
      <c r="J1314" s="153"/>
    </row>
    <row r="1315" spans="10:10" hidden="1" x14ac:dyDescent="0.3">
      <c r="J1315" s="153"/>
    </row>
    <row r="1316" spans="10:10" hidden="1" x14ac:dyDescent="0.3">
      <c r="J1316" s="153"/>
    </row>
    <row r="1317" spans="10:10" hidden="1" x14ac:dyDescent="0.3">
      <c r="J1317" s="153"/>
    </row>
    <row r="1318" spans="10:10" hidden="1" x14ac:dyDescent="0.3">
      <c r="J1318" s="153"/>
    </row>
    <row r="1319" spans="10:10" hidden="1" x14ac:dyDescent="0.3">
      <c r="J1319" s="153"/>
    </row>
    <row r="1320" spans="10:10" hidden="1" x14ac:dyDescent="0.3">
      <c r="J1320" s="153"/>
    </row>
    <row r="1321" spans="10:10" hidden="1" x14ac:dyDescent="0.3">
      <c r="J1321" s="153"/>
    </row>
    <row r="1322" spans="10:10" hidden="1" x14ac:dyDescent="0.3">
      <c r="J1322" s="153"/>
    </row>
    <row r="1323" spans="10:10" hidden="1" x14ac:dyDescent="0.3">
      <c r="J1323" s="153"/>
    </row>
    <row r="1324" spans="10:10" hidden="1" x14ac:dyDescent="0.3">
      <c r="J1324" s="153"/>
    </row>
    <row r="1325" spans="10:10" hidden="1" x14ac:dyDescent="0.3">
      <c r="J1325" s="153"/>
    </row>
    <row r="1326" spans="10:10" hidden="1" x14ac:dyDescent="0.3">
      <c r="J1326" s="153"/>
    </row>
    <row r="1327" spans="10:10" hidden="1" x14ac:dyDescent="0.3">
      <c r="J1327" s="153"/>
    </row>
    <row r="1328" spans="10:10" hidden="1" x14ac:dyDescent="0.3">
      <c r="J1328" s="153"/>
    </row>
    <row r="1329" spans="10:10" hidden="1" x14ac:dyDescent="0.3">
      <c r="J1329" s="153"/>
    </row>
    <row r="1330" spans="10:10" hidden="1" x14ac:dyDescent="0.3">
      <c r="J1330" s="153"/>
    </row>
    <row r="1331" spans="10:10" hidden="1" x14ac:dyDescent="0.3">
      <c r="J1331" s="153"/>
    </row>
    <row r="1332" spans="10:10" hidden="1" x14ac:dyDescent="0.3">
      <c r="J1332" s="153"/>
    </row>
    <row r="1333" spans="10:10" hidden="1" x14ac:dyDescent="0.3">
      <c r="J1333" s="153"/>
    </row>
    <row r="1334" spans="10:10" hidden="1" x14ac:dyDescent="0.3">
      <c r="J1334" s="153"/>
    </row>
    <row r="1335" spans="10:10" hidden="1" x14ac:dyDescent="0.3">
      <c r="J1335" s="153"/>
    </row>
    <row r="1336" spans="10:10" hidden="1" x14ac:dyDescent="0.3">
      <c r="J1336" s="153"/>
    </row>
    <row r="1337" spans="10:10" hidden="1" x14ac:dyDescent="0.3">
      <c r="J1337" s="153"/>
    </row>
    <row r="1338" spans="10:10" hidden="1" x14ac:dyDescent="0.3">
      <c r="J1338" s="153"/>
    </row>
    <row r="1339" spans="10:10" hidden="1" x14ac:dyDescent="0.3">
      <c r="J1339" s="153"/>
    </row>
    <row r="1340" spans="10:10" hidden="1" x14ac:dyDescent="0.3">
      <c r="J1340" s="153"/>
    </row>
    <row r="1341" spans="10:10" hidden="1" x14ac:dyDescent="0.3">
      <c r="J1341" s="153"/>
    </row>
    <row r="1342" spans="10:10" hidden="1" x14ac:dyDescent="0.3">
      <c r="J1342" s="153"/>
    </row>
    <row r="1343" spans="10:10" hidden="1" x14ac:dyDescent="0.3">
      <c r="J1343" s="153"/>
    </row>
    <row r="1344" spans="10:10" hidden="1" x14ac:dyDescent="0.3">
      <c r="J1344" s="153"/>
    </row>
    <row r="1345" spans="10:10" hidden="1" x14ac:dyDescent="0.3">
      <c r="J1345" s="153"/>
    </row>
    <row r="1346" spans="10:10" hidden="1" x14ac:dyDescent="0.3">
      <c r="J1346" s="153"/>
    </row>
    <row r="1347" spans="10:10" hidden="1" x14ac:dyDescent="0.3">
      <c r="J1347" s="153"/>
    </row>
    <row r="1348" spans="10:10" hidden="1" x14ac:dyDescent="0.3">
      <c r="J1348" s="153"/>
    </row>
    <row r="1349" spans="10:10" hidden="1" x14ac:dyDescent="0.3">
      <c r="J1349" s="153"/>
    </row>
    <row r="1350" spans="10:10" hidden="1" x14ac:dyDescent="0.3">
      <c r="J1350" s="153"/>
    </row>
    <row r="1351" spans="10:10" hidden="1" x14ac:dyDescent="0.3">
      <c r="J1351" s="153"/>
    </row>
    <row r="1352" spans="10:10" hidden="1" x14ac:dyDescent="0.3">
      <c r="J1352" s="153"/>
    </row>
    <row r="1353" spans="10:10" hidden="1" x14ac:dyDescent="0.3">
      <c r="J1353" s="153"/>
    </row>
    <row r="1354" spans="10:10" hidden="1" x14ac:dyDescent="0.3">
      <c r="J1354" s="153"/>
    </row>
    <row r="1355" spans="10:10" hidden="1" x14ac:dyDescent="0.3">
      <c r="J1355" s="153"/>
    </row>
    <row r="1356" spans="10:10" hidden="1" x14ac:dyDescent="0.3">
      <c r="J1356" s="153"/>
    </row>
    <row r="1357" spans="10:10" hidden="1" x14ac:dyDescent="0.3">
      <c r="J1357" s="153"/>
    </row>
    <row r="1358" spans="10:10" hidden="1" x14ac:dyDescent="0.3">
      <c r="J1358" s="153"/>
    </row>
    <row r="1359" spans="10:10" hidden="1" x14ac:dyDescent="0.3">
      <c r="J1359" s="153"/>
    </row>
    <row r="1360" spans="10:10" hidden="1" x14ac:dyDescent="0.3">
      <c r="J1360" s="153"/>
    </row>
    <row r="1361" spans="10:10" hidden="1" x14ac:dyDescent="0.3">
      <c r="J1361" s="153"/>
    </row>
    <row r="1362" spans="10:10" hidden="1" x14ac:dyDescent="0.3">
      <c r="J1362" s="153"/>
    </row>
    <row r="1363" spans="10:10" hidden="1" x14ac:dyDescent="0.3">
      <c r="J1363" s="153"/>
    </row>
    <row r="1364" spans="10:10" hidden="1" x14ac:dyDescent="0.3">
      <c r="J1364" s="153"/>
    </row>
    <row r="1365" spans="10:10" hidden="1" x14ac:dyDescent="0.3">
      <c r="J1365" s="153"/>
    </row>
    <row r="1366" spans="10:10" hidden="1" x14ac:dyDescent="0.3">
      <c r="J1366" s="153"/>
    </row>
    <row r="1367" spans="10:10" hidden="1" x14ac:dyDescent="0.3">
      <c r="J1367" s="153"/>
    </row>
    <row r="1368" spans="10:10" hidden="1" x14ac:dyDescent="0.3">
      <c r="J1368" s="153"/>
    </row>
    <row r="1369" spans="10:10" hidden="1" x14ac:dyDescent="0.3">
      <c r="J1369" s="153"/>
    </row>
    <row r="1370" spans="10:10" hidden="1" x14ac:dyDescent="0.3">
      <c r="J1370" s="153"/>
    </row>
    <row r="1371" spans="10:10" hidden="1" x14ac:dyDescent="0.3">
      <c r="J1371" s="153"/>
    </row>
    <row r="1372" spans="10:10" hidden="1" x14ac:dyDescent="0.3">
      <c r="J1372" s="153"/>
    </row>
    <row r="1373" spans="10:10" hidden="1" x14ac:dyDescent="0.3">
      <c r="J1373" s="153"/>
    </row>
    <row r="1374" spans="10:10" hidden="1" x14ac:dyDescent="0.3">
      <c r="J1374" s="153"/>
    </row>
    <row r="1375" spans="10:10" hidden="1" x14ac:dyDescent="0.3">
      <c r="J1375" s="153"/>
    </row>
    <row r="1376" spans="10:10" hidden="1" x14ac:dyDescent="0.3">
      <c r="J1376" s="153"/>
    </row>
    <row r="1377" spans="10:10" hidden="1" x14ac:dyDescent="0.3">
      <c r="J1377" s="153"/>
    </row>
    <row r="1378" spans="10:10" hidden="1" x14ac:dyDescent="0.3">
      <c r="J1378" s="153"/>
    </row>
    <row r="1379" spans="10:10" hidden="1" x14ac:dyDescent="0.3">
      <c r="J1379" s="153"/>
    </row>
    <row r="1380" spans="10:10" hidden="1" x14ac:dyDescent="0.3">
      <c r="J1380" s="153"/>
    </row>
    <row r="1381" spans="10:10" hidden="1" x14ac:dyDescent="0.3">
      <c r="J1381" s="153"/>
    </row>
    <row r="1382" spans="10:10" hidden="1" x14ac:dyDescent="0.3">
      <c r="J1382" s="153"/>
    </row>
    <row r="1383" spans="10:10" hidden="1" x14ac:dyDescent="0.3">
      <c r="J1383" s="153"/>
    </row>
    <row r="1384" spans="10:10" hidden="1" x14ac:dyDescent="0.3">
      <c r="J1384" s="153"/>
    </row>
    <row r="1385" spans="10:10" hidden="1" x14ac:dyDescent="0.3">
      <c r="J1385" s="153"/>
    </row>
    <row r="1386" spans="10:10" hidden="1" x14ac:dyDescent="0.3">
      <c r="J1386" s="153"/>
    </row>
    <row r="1387" spans="10:10" hidden="1" x14ac:dyDescent="0.3">
      <c r="J1387" s="153"/>
    </row>
    <row r="1388" spans="10:10" hidden="1" x14ac:dyDescent="0.3">
      <c r="J1388" s="153"/>
    </row>
    <row r="1389" spans="10:10" hidden="1" x14ac:dyDescent="0.3">
      <c r="J1389" s="153"/>
    </row>
    <row r="1390" spans="10:10" hidden="1" x14ac:dyDescent="0.3">
      <c r="J1390" s="153"/>
    </row>
    <row r="1391" spans="10:10" hidden="1" x14ac:dyDescent="0.3">
      <c r="J1391" s="153"/>
    </row>
    <row r="1392" spans="10:10" hidden="1" x14ac:dyDescent="0.3">
      <c r="J1392" s="153"/>
    </row>
    <row r="1393" spans="10:10" hidden="1" x14ac:dyDescent="0.3">
      <c r="J1393" s="153"/>
    </row>
    <row r="1394" spans="10:10" hidden="1" x14ac:dyDescent="0.3">
      <c r="J1394" s="153"/>
    </row>
    <row r="1395" spans="10:10" hidden="1" x14ac:dyDescent="0.3">
      <c r="J1395" s="153"/>
    </row>
    <row r="1396" spans="10:10" hidden="1" x14ac:dyDescent="0.3">
      <c r="J1396" s="153"/>
    </row>
    <row r="1397" spans="10:10" hidden="1" x14ac:dyDescent="0.3">
      <c r="J1397" s="153"/>
    </row>
    <row r="1398" spans="10:10" hidden="1" x14ac:dyDescent="0.3">
      <c r="J1398" s="153"/>
    </row>
    <row r="1399" spans="10:10" hidden="1" x14ac:dyDescent="0.3">
      <c r="J1399" s="153"/>
    </row>
    <row r="1400" spans="10:10" hidden="1" x14ac:dyDescent="0.3">
      <c r="J1400" s="153"/>
    </row>
    <row r="1401" spans="10:10" hidden="1" x14ac:dyDescent="0.3">
      <c r="J1401" s="153"/>
    </row>
    <row r="1402" spans="10:10" hidden="1" x14ac:dyDescent="0.3">
      <c r="J1402" s="153"/>
    </row>
    <row r="1403" spans="10:10" hidden="1" x14ac:dyDescent="0.3">
      <c r="J1403" s="153"/>
    </row>
    <row r="1404" spans="10:10" hidden="1" x14ac:dyDescent="0.3">
      <c r="J1404" s="153"/>
    </row>
    <row r="1405" spans="10:10" hidden="1" x14ac:dyDescent="0.3">
      <c r="J1405" s="153"/>
    </row>
    <row r="1406" spans="10:10" hidden="1" x14ac:dyDescent="0.3">
      <c r="J1406" s="153"/>
    </row>
    <row r="1407" spans="10:10" hidden="1" x14ac:dyDescent="0.3">
      <c r="J1407" s="153"/>
    </row>
    <row r="1408" spans="10:10" hidden="1" x14ac:dyDescent="0.3">
      <c r="J1408" s="153"/>
    </row>
    <row r="1409" spans="10:10" hidden="1" x14ac:dyDescent="0.3">
      <c r="J1409" s="153"/>
    </row>
    <row r="1410" spans="10:10" hidden="1" x14ac:dyDescent="0.3">
      <c r="J1410" s="153"/>
    </row>
    <row r="1411" spans="10:10" hidden="1" x14ac:dyDescent="0.3">
      <c r="J1411" s="153"/>
    </row>
    <row r="1412" spans="10:10" hidden="1" x14ac:dyDescent="0.3">
      <c r="J1412" s="153"/>
    </row>
    <row r="1413" spans="10:10" hidden="1" x14ac:dyDescent="0.3">
      <c r="J1413" s="153"/>
    </row>
    <row r="1414" spans="10:10" hidden="1" x14ac:dyDescent="0.3">
      <c r="J1414" s="153"/>
    </row>
    <row r="1415" spans="10:10" hidden="1" x14ac:dyDescent="0.3">
      <c r="J1415" s="153"/>
    </row>
    <row r="1416" spans="10:10" hidden="1" x14ac:dyDescent="0.3">
      <c r="J1416" s="153"/>
    </row>
    <row r="1417" spans="10:10" hidden="1" x14ac:dyDescent="0.3">
      <c r="J1417" s="153"/>
    </row>
    <row r="1418" spans="10:10" hidden="1" x14ac:dyDescent="0.3">
      <c r="J1418" s="153"/>
    </row>
    <row r="1419" spans="10:10" hidden="1" x14ac:dyDescent="0.3">
      <c r="J1419" s="153"/>
    </row>
    <row r="1420" spans="10:10" hidden="1" x14ac:dyDescent="0.3">
      <c r="J1420" s="153"/>
    </row>
    <row r="1421" spans="10:10" hidden="1" x14ac:dyDescent="0.3">
      <c r="J1421" s="153"/>
    </row>
    <row r="1422" spans="10:10" hidden="1" x14ac:dyDescent="0.3">
      <c r="J1422" s="153"/>
    </row>
    <row r="1423" spans="10:10" hidden="1" x14ac:dyDescent="0.3">
      <c r="J1423" s="153"/>
    </row>
    <row r="1424" spans="10:10" hidden="1" x14ac:dyDescent="0.3">
      <c r="J1424" s="153"/>
    </row>
    <row r="1425" spans="10:10" hidden="1" x14ac:dyDescent="0.3">
      <c r="J1425" s="153"/>
    </row>
    <row r="1426" spans="10:10" hidden="1" x14ac:dyDescent="0.3">
      <c r="J1426" s="153"/>
    </row>
    <row r="1427" spans="10:10" hidden="1" x14ac:dyDescent="0.3">
      <c r="J1427" s="153"/>
    </row>
    <row r="1428" spans="10:10" hidden="1" x14ac:dyDescent="0.3">
      <c r="J1428" s="153"/>
    </row>
    <row r="1429" spans="10:10" hidden="1" x14ac:dyDescent="0.3">
      <c r="J1429" s="153"/>
    </row>
    <row r="1430" spans="10:10" hidden="1" x14ac:dyDescent="0.3">
      <c r="J1430" s="153"/>
    </row>
    <row r="1431" spans="10:10" hidden="1" x14ac:dyDescent="0.3">
      <c r="J1431" s="153"/>
    </row>
    <row r="1432" spans="10:10" hidden="1" x14ac:dyDescent="0.3">
      <c r="J1432" s="153"/>
    </row>
    <row r="1433" spans="10:10" hidden="1" x14ac:dyDescent="0.3">
      <c r="J1433" s="153"/>
    </row>
    <row r="1434" spans="10:10" hidden="1" x14ac:dyDescent="0.3">
      <c r="J1434" s="153"/>
    </row>
    <row r="1435" spans="10:10" hidden="1" x14ac:dyDescent="0.3">
      <c r="J1435" s="153"/>
    </row>
    <row r="1436" spans="10:10" hidden="1" x14ac:dyDescent="0.3">
      <c r="J1436" s="153"/>
    </row>
    <row r="1437" spans="10:10" hidden="1" x14ac:dyDescent="0.3">
      <c r="J1437" s="153"/>
    </row>
    <row r="1438" spans="10:10" hidden="1" x14ac:dyDescent="0.3">
      <c r="J1438" s="153"/>
    </row>
    <row r="1439" spans="10:10" hidden="1" x14ac:dyDescent="0.3">
      <c r="J1439" s="153"/>
    </row>
    <row r="1440" spans="10:10" hidden="1" x14ac:dyDescent="0.3">
      <c r="J1440" s="153"/>
    </row>
    <row r="1441" spans="10:10" hidden="1" x14ac:dyDescent="0.3">
      <c r="J1441" s="153"/>
    </row>
    <row r="1442" spans="10:10" hidden="1" x14ac:dyDescent="0.3">
      <c r="J1442" s="153"/>
    </row>
    <row r="1443" spans="10:10" hidden="1" x14ac:dyDescent="0.3">
      <c r="J1443" s="153"/>
    </row>
    <row r="1444" spans="10:10" hidden="1" x14ac:dyDescent="0.3">
      <c r="J1444" s="153"/>
    </row>
    <row r="1445" spans="10:10" hidden="1" x14ac:dyDescent="0.3">
      <c r="J1445" s="153"/>
    </row>
    <row r="1446" spans="10:10" hidden="1" x14ac:dyDescent="0.3">
      <c r="J1446" s="153"/>
    </row>
    <row r="1447" spans="10:10" hidden="1" x14ac:dyDescent="0.3">
      <c r="J1447" s="153"/>
    </row>
    <row r="1448" spans="10:10" hidden="1" x14ac:dyDescent="0.3">
      <c r="J1448" s="153"/>
    </row>
    <row r="1449" spans="10:10" hidden="1" x14ac:dyDescent="0.3">
      <c r="J1449" s="153"/>
    </row>
    <row r="1450" spans="10:10" hidden="1" x14ac:dyDescent="0.3">
      <c r="J1450" s="153"/>
    </row>
    <row r="1451" spans="10:10" hidden="1" x14ac:dyDescent="0.3">
      <c r="J1451" s="153"/>
    </row>
    <row r="1452" spans="10:10" hidden="1" x14ac:dyDescent="0.3">
      <c r="J1452" s="153"/>
    </row>
    <row r="1453" spans="10:10" hidden="1" x14ac:dyDescent="0.3">
      <c r="J1453" s="153"/>
    </row>
    <row r="1454" spans="10:10" hidden="1" x14ac:dyDescent="0.3">
      <c r="J1454" s="153"/>
    </row>
    <row r="1455" spans="10:10" hidden="1" x14ac:dyDescent="0.3">
      <c r="J1455" s="153"/>
    </row>
    <row r="1456" spans="10:10" hidden="1" x14ac:dyDescent="0.3">
      <c r="J1456" s="153"/>
    </row>
    <row r="1457" spans="10:10" hidden="1" x14ac:dyDescent="0.3">
      <c r="J1457" s="153"/>
    </row>
    <row r="1458" spans="10:10" hidden="1" x14ac:dyDescent="0.3">
      <c r="J1458" s="153"/>
    </row>
    <row r="1459" spans="10:10" hidden="1" x14ac:dyDescent="0.3">
      <c r="J1459" s="153"/>
    </row>
    <row r="1460" spans="10:10" hidden="1" x14ac:dyDescent="0.3">
      <c r="J1460" s="153"/>
    </row>
    <row r="1461" spans="10:10" hidden="1" x14ac:dyDescent="0.3">
      <c r="J1461" s="153"/>
    </row>
    <row r="1462" spans="10:10" hidden="1" x14ac:dyDescent="0.3">
      <c r="J1462" s="153"/>
    </row>
    <row r="1463" spans="10:10" hidden="1" x14ac:dyDescent="0.3">
      <c r="J1463" s="153"/>
    </row>
    <row r="1464" spans="10:10" hidden="1" x14ac:dyDescent="0.3">
      <c r="J1464" s="153"/>
    </row>
    <row r="1465" spans="10:10" hidden="1" x14ac:dyDescent="0.3">
      <c r="J1465" s="153"/>
    </row>
    <row r="1466" spans="10:10" hidden="1" x14ac:dyDescent="0.3">
      <c r="J1466" s="153"/>
    </row>
    <row r="1467" spans="10:10" hidden="1" x14ac:dyDescent="0.3">
      <c r="J1467" s="153"/>
    </row>
    <row r="1468" spans="10:10" hidden="1" x14ac:dyDescent="0.3">
      <c r="J1468" s="153"/>
    </row>
    <row r="1469" spans="10:10" hidden="1" x14ac:dyDescent="0.3">
      <c r="J1469" s="153"/>
    </row>
    <row r="1470" spans="10:10" hidden="1" x14ac:dyDescent="0.3">
      <c r="J1470" s="153"/>
    </row>
    <row r="1471" spans="10:10" hidden="1" x14ac:dyDescent="0.3">
      <c r="J1471" s="153"/>
    </row>
    <row r="1472" spans="10:10" hidden="1" x14ac:dyDescent="0.3">
      <c r="J1472" s="153"/>
    </row>
    <row r="1473" spans="10:10" hidden="1" x14ac:dyDescent="0.3">
      <c r="J1473" s="153"/>
    </row>
    <row r="1474" spans="10:10" hidden="1" x14ac:dyDescent="0.3">
      <c r="J1474" s="153"/>
    </row>
    <row r="1475" spans="10:10" hidden="1" x14ac:dyDescent="0.3">
      <c r="J1475" s="153"/>
    </row>
    <row r="1476" spans="10:10" hidden="1" x14ac:dyDescent="0.3">
      <c r="J1476" s="153"/>
    </row>
    <row r="1477" spans="10:10" hidden="1" x14ac:dyDescent="0.3">
      <c r="J1477" s="153"/>
    </row>
    <row r="1478" spans="10:10" hidden="1" x14ac:dyDescent="0.3">
      <c r="J1478" s="153"/>
    </row>
    <row r="1479" spans="10:10" hidden="1" x14ac:dyDescent="0.3">
      <c r="J1479" s="153"/>
    </row>
    <row r="1480" spans="10:10" hidden="1" x14ac:dyDescent="0.3">
      <c r="J1480" s="153"/>
    </row>
    <row r="1481" spans="10:10" hidden="1" x14ac:dyDescent="0.3">
      <c r="J1481" s="153"/>
    </row>
    <row r="1482" spans="10:10" hidden="1" x14ac:dyDescent="0.3">
      <c r="J1482" s="153"/>
    </row>
    <row r="1483" spans="10:10" hidden="1" x14ac:dyDescent="0.3">
      <c r="J1483" s="153"/>
    </row>
    <row r="1484" spans="10:10" hidden="1" x14ac:dyDescent="0.3">
      <c r="J1484" s="153"/>
    </row>
    <row r="1485" spans="10:10" hidden="1" x14ac:dyDescent="0.3">
      <c r="J1485" s="153"/>
    </row>
    <row r="1486" spans="10:10" hidden="1" x14ac:dyDescent="0.3">
      <c r="J1486" s="153"/>
    </row>
    <row r="1487" spans="10:10" hidden="1" x14ac:dyDescent="0.3">
      <c r="J1487" s="153"/>
    </row>
    <row r="1488" spans="10:10" hidden="1" x14ac:dyDescent="0.3">
      <c r="J1488" s="153"/>
    </row>
    <row r="1489" spans="10:10" hidden="1" x14ac:dyDescent="0.3">
      <c r="J1489" s="153"/>
    </row>
    <row r="1490" spans="10:10" hidden="1" x14ac:dyDescent="0.3">
      <c r="J1490" s="153"/>
    </row>
    <row r="1491" spans="10:10" hidden="1" x14ac:dyDescent="0.3">
      <c r="J1491" s="153"/>
    </row>
    <row r="1492" spans="10:10" hidden="1" x14ac:dyDescent="0.3">
      <c r="J1492" s="153"/>
    </row>
    <row r="1493" spans="10:10" hidden="1" x14ac:dyDescent="0.3">
      <c r="J1493" s="153"/>
    </row>
    <row r="1494" spans="10:10" hidden="1" x14ac:dyDescent="0.3">
      <c r="J1494" s="153"/>
    </row>
    <row r="1495" spans="10:10" hidden="1" x14ac:dyDescent="0.3">
      <c r="J1495" s="153"/>
    </row>
    <row r="1496" spans="10:10" hidden="1" x14ac:dyDescent="0.3">
      <c r="J1496" s="153"/>
    </row>
    <row r="1497" spans="10:10" hidden="1" x14ac:dyDescent="0.3">
      <c r="J1497" s="153"/>
    </row>
    <row r="1498" spans="10:10" hidden="1" x14ac:dyDescent="0.3">
      <c r="J1498" s="153"/>
    </row>
    <row r="1499" spans="10:10" hidden="1" x14ac:dyDescent="0.3">
      <c r="J1499" s="153"/>
    </row>
    <row r="1500" spans="10:10" hidden="1" x14ac:dyDescent="0.3">
      <c r="J1500" s="153"/>
    </row>
    <row r="1501" spans="10:10" hidden="1" x14ac:dyDescent="0.3">
      <c r="J1501" s="153"/>
    </row>
    <row r="1502" spans="10:10" hidden="1" x14ac:dyDescent="0.3">
      <c r="J1502" s="153"/>
    </row>
    <row r="1503" spans="10:10" hidden="1" x14ac:dyDescent="0.3">
      <c r="J1503" s="153"/>
    </row>
    <row r="1504" spans="10:10" hidden="1" x14ac:dyDescent="0.3">
      <c r="J1504" s="153"/>
    </row>
    <row r="1505" spans="10:10" hidden="1" x14ac:dyDescent="0.3">
      <c r="J1505" s="153"/>
    </row>
    <row r="1506" spans="10:10" hidden="1" x14ac:dyDescent="0.3">
      <c r="J1506" s="153"/>
    </row>
    <row r="1507" spans="10:10" hidden="1" x14ac:dyDescent="0.3">
      <c r="J1507" s="153"/>
    </row>
    <row r="1508" spans="10:10" hidden="1" x14ac:dyDescent="0.3">
      <c r="J1508" s="153"/>
    </row>
    <row r="1509" spans="10:10" hidden="1" x14ac:dyDescent="0.3">
      <c r="J1509" s="153"/>
    </row>
    <row r="1510" spans="10:10" hidden="1" x14ac:dyDescent="0.3">
      <c r="J1510" s="153"/>
    </row>
    <row r="1511" spans="10:10" hidden="1" x14ac:dyDescent="0.3">
      <c r="J1511" s="153"/>
    </row>
    <row r="1512" spans="10:10" hidden="1" x14ac:dyDescent="0.3">
      <c r="J1512" s="153"/>
    </row>
    <row r="1513" spans="10:10" hidden="1" x14ac:dyDescent="0.3">
      <c r="J1513" s="153"/>
    </row>
    <row r="1514" spans="10:10" hidden="1" x14ac:dyDescent="0.3">
      <c r="J1514" s="153"/>
    </row>
    <row r="1515" spans="10:10" hidden="1" x14ac:dyDescent="0.3">
      <c r="J1515" s="153"/>
    </row>
    <row r="1516" spans="10:10" hidden="1" x14ac:dyDescent="0.3">
      <c r="J1516" s="153"/>
    </row>
    <row r="1517" spans="10:10" hidden="1" x14ac:dyDescent="0.3">
      <c r="J1517" s="153"/>
    </row>
    <row r="1518" spans="10:10" hidden="1" x14ac:dyDescent="0.3">
      <c r="J1518" s="153"/>
    </row>
    <row r="1519" spans="10:10" hidden="1" x14ac:dyDescent="0.3">
      <c r="J1519" s="153"/>
    </row>
    <row r="1520" spans="10:10" hidden="1" x14ac:dyDescent="0.3">
      <c r="J1520" s="153"/>
    </row>
    <row r="1521" spans="10:10" hidden="1" x14ac:dyDescent="0.3">
      <c r="J1521" s="153"/>
    </row>
    <row r="1522" spans="10:10" hidden="1" x14ac:dyDescent="0.3">
      <c r="J1522" s="153"/>
    </row>
    <row r="1523" spans="10:10" hidden="1" x14ac:dyDescent="0.3">
      <c r="J1523" s="153"/>
    </row>
    <row r="1524" spans="10:10" hidden="1" x14ac:dyDescent="0.3">
      <c r="J1524" s="153"/>
    </row>
    <row r="1525" spans="10:10" hidden="1" x14ac:dyDescent="0.3">
      <c r="J1525" s="153"/>
    </row>
    <row r="1526" spans="10:10" hidden="1" x14ac:dyDescent="0.3">
      <c r="J1526" s="153"/>
    </row>
    <row r="1527" spans="10:10" hidden="1" x14ac:dyDescent="0.3">
      <c r="J1527" s="153"/>
    </row>
    <row r="1528" spans="10:10" hidden="1" x14ac:dyDescent="0.3">
      <c r="J1528" s="153"/>
    </row>
    <row r="1529" spans="10:10" hidden="1" x14ac:dyDescent="0.3">
      <c r="J1529" s="153"/>
    </row>
    <row r="1530" spans="10:10" hidden="1" x14ac:dyDescent="0.3">
      <c r="J1530" s="153"/>
    </row>
    <row r="1531" spans="10:10" hidden="1" x14ac:dyDescent="0.3">
      <c r="J1531" s="153"/>
    </row>
    <row r="1532" spans="10:10" hidden="1" x14ac:dyDescent="0.3">
      <c r="J1532" s="153"/>
    </row>
    <row r="1533" spans="10:10" hidden="1" x14ac:dyDescent="0.3">
      <c r="J1533" s="153"/>
    </row>
    <row r="1534" spans="10:10" hidden="1" x14ac:dyDescent="0.3">
      <c r="J1534" s="153"/>
    </row>
    <row r="1535" spans="10:10" hidden="1" x14ac:dyDescent="0.3">
      <c r="J1535" s="153"/>
    </row>
    <row r="1536" spans="10:10" hidden="1" x14ac:dyDescent="0.3">
      <c r="J1536" s="153"/>
    </row>
    <row r="1537" spans="10:10" hidden="1" x14ac:dyDescent="0.3">
      <c r="J1537" s="153"/>
    </row>
    <row r="1538" spans="10:10" hidden="1" x14ac:dyDescent="0.3">
      <c r="J1538" s="153"/>
    </row>
    <row r="1539" spans="10:10" hidden="1" x14ac:dyDescent="0.3">
      <c r="J1539" s="153"/>
    </row>
    <row r="1540" spans="10:10" hidden="1" x14ac:dyDescent="0.3">
      <c r="J1540" s="153"/>
    </row>
    <row r="1541" spans="10:10" hidden="1" x14ac:dyDescent="0.3">
      <c r="J1541" s="153"/>
    </row>
    <row r="1542" spans="10:10" hidden="1" x14ac:dyDescent="0.3">
      <c r="J1542" s="153"/>
    </row>
    <row r="1543" spans="10:10" hidden="1" x14ac:dyDescent="0.3">
      <c r="J1543" s="153"/>
    </row>
    <row r="1544" spans="10:10" hidden="1" x14ac:dyDescent="0.3">
      <c r="J1544" s="153"/>
    </row>
    <row r="1545" spans="10:10" hidden="1" x14ac:dyDescent="0.3">
      <c r="J1545" s="153"/>
    </row>
    <row r="1546" spans="10:10" hidden="1" x14ac:dyDescent="0.3">
      <c r="J1546" s="153"/>
    </row>
    <row r="1547" spans="10:10" hidden="1" x14ac:dyDescent="0.3">
      <c r="J1547" s="153"/>
    </row>
    <row r="1548" spans="10:10" hidden="1" x14ac:dyDescent="0.3">
      <c r="J1548" s="153"/>
    </row>
    <row r="1549" spans="10:10" hidden="1" x14ac:dyDescent="0.3">
      <c r="J1549" s="153"/>
    </row>
    <row r="1550" spans="10:10" hidden="1" x14ac:dyDescent="0.3">
      <c r="J1550" s="153"/>
    </row>
    <row r="1551" spans="10:10" hidden="1" x14ac:dyDescent="0.3">
      <c r="J1551" s="153"/>
    </row>
    <row r="1552" spans="10:10" hidden="1" x14ac:dyDescent="0.3">
      <c r="J1552" s="153"/>
    </row>
    <row r="1553" spans="10:10" hidden="1" x14ac:dyDescent="0.3">
      <c r="J1553" s="153"/>
    </row>
    <row r="1554" spans="10:10" hidden="1" x14ac:dyDescent="0.3">
      <c r="J1554" s="153"/>
    </row>
    <row r="1555" spans="10:10" hidden="1" x14ac:dyDescent="0.3">
      <c r="J1555" s="153"/>
    </row>
    <row r="1556" spans="10:10" hidden="1" x14ac:dyDescent="0.3">
      <c r="J1556" s="153"/>
    </row>
    <row r="1557" spans="10:10" hidden="1" x14ac:dyDescent="0.3">
      <c r="J1557" s="153"/>
    </row>
    <row r="1558" spans="10:10" hidden="1" x14ac:dyDescent="0.3">
      <c r="J1558" s="153"/>
    </row>
    <row r="1559" spans="10:10" hidden="1" x14ac:dyDescent="0.3">
      <c r="J1559" s="153"/>
    </row>
    <row r="1560" spans="10:10" hidden="1" x14ac:dyDescent="0.3">
      <c r="J1560" s="153"/>
    </row>
    <row r="1561" spans="10:10" hidden="1" x14ac:dyDescent="0.3">
      <c r="J1561" s="153"/>
    </row>
    <row r="1562" spans="10:10" hidden="1" x14ac:dyDescent="0.3">
      <c r="J1562" s="153"/>
    </row>
    <row r="1563" spans="10:10" hidden="1" x14ac:dyDescent="0.3">
      <c r="J1563" s="153"/>
    </row>
    <row r="1564" spans="10:10" hidden="1" x14ac:dyDescent="0.3">
      <c r="J1564" s="153"/>
    </row>
    <row r="1565" spans="10:10" hidden="1" x14ac:dyDescent="0.3">
      <c r="J1565" s="153"/>
    </row>
    <row r="1566" spans="10:10" x14ac:dyDescent="0.3"/>
    <row r="1567" spans="10:10" x14ac:dyDescent="0.3"/>
    <row r="1570" x14ac:dyDescent="0.3"/>
    <row r="1571" x14ac:dyDescent="0.3"/>
    <row r="1572" x14ac:dyDescent="0.3"/>
    <row r="1573" x14ac:dyDescent="0.3"/>
  </sheetData>
  <sortState ref="A10:J223">
    <sortCondition descending="1" ref="H10:H223"/>
  </sortState>
  <mergeCells count="230">
    <mergeCell ref="K10:K54"/>
    <mergeCell ref="K55:K78"/>
    <mergeCell ref="K79:K223"/>
    <mergeCell ref="C129:D129"/>
    <mergeCell ref="C13:D13"/>
    <mergeCell ref="C22:D22"/>
    <mergeCell ref="C14:D14"/>
    <mergeCell ref="C16:D16"/>
    <mergeCell ref="C23:D23"/>
    <mergeCell ref="C46:D46"/>
    <mergeCell ref="C38:D38"/>
    <mergeCell ref="C35:D35"/>
    <mergeCell ref="C62:D62"/>
    <mergeCell ref="C33:D33"/>
    <mergeCell ref="C34:D34"/>
    <mergeCell ref="C36:D36"/>
    <mergeCell ref="C81:D81"/>
    <mergeCell ref="C48:D48"/>
    <mergeCell ref="C50:D50"/>
    <mergeCell ref="C51:D51"/>
    <mergeCell ref="C52:D52"/>
    <mergeCell ref="C42:D42"/>
    <mergeCell ref="C43:D43"/>
    <mergeCell ref="C47:D47"/>
    <mergeCell ref="C10:D10"/>
    <mergeCell ref="C11:D11"/>
    <mergeCell ref="C24:D24"/>
    <mergeCell ref="C17:D17"/>
    <mergeCell ref="C12:D12"/>
    <mergeCell ref="C15:D15"/>
    <mergeCell ref="C32:D32"/>
    <mergeCell ref="C27:D27"/>
    <mergeCell ref="C28:D28"/>
    <mergeCell ref="C30:D30"/>
    <mergeCell ref="C20:D20"/>
    <mergeCell ref="C18:D18"/>
    <mergeCell ref="C19:D19"/>
    <mergeCell ref="C21:D21"/>
    <mergeCell ref="C25:D25"/>
    <mergeCell ref="C26:D26"/>
    <mergeCell ref="G8:H8"/>
    <mergeCell ref="A2:I4"/>
    <mergeCell ref="B5:I5"/>
    <mergeCell ref="A6:F6"/>
    <mergeCell ref="A7:K7"/>
    <mergeCell ref="I8:I9"/>
    <mergeCell ref="J8:J9"/>
    <mergeCell ref="K8:K9"/>
    <mergeCell ref="C8:D9"/>
    <mergeCell ref="A8:A9"/>
    <mergeCell ref="B8:B9"/>
    <mergeCell ref="E8:E9"/>
    <mergeCell ref="F8:F9"/>
    <mergeCell ref="C40:D40"/>
    <mergeCell ref="C29:D29"/>
    <mergeCell ref="C44:D44"/>
    <mergeCell ref="C39:D39"/>
    <mergeCell ref="C41:D41"/>
    <mergeCell ref="C31:D31"/>
    <mergeCell ref="C53:D53"/>
    <mergeCell ref="C54:D54"/>
    <mergeCell ref="C45:D45"/>
    <mergeCell ref="C49:D49"/>
    <mergeCell ref="C37:D37"/>
    <mergeCell ref="C68:D68"/>
    <mergeCell ref="C66:D66"/>
    <mergeCell ref="C72:D72"/>
    <mergeCell ref="C70:D70"/>
    <mergeCell ref="C71:D71"/>
    <mergeCell ref="C73:D73"/>
    <mergeCell ref="C58:D58"/>
    <mergeCell ref="C55:D55"/>
    <mergeCell ref="C56:D56"/>
    <mergeCell ref="C59:D59"/>
    <mergeCell ref="C61:D61"/>
    <mergeCell ref="C60:D60"/>
    <mergeCell ref="C57:D57"/>
    <mergeCell ref="C67:D67"/>
    <mergeCell ref="C63:D63"/>
    <mergeCell ref="C64:D64"/>
    <mergeCell ref="C65:D65"/>
    <mergeCell ref="C69:D69"/>
    <mergeCell ref="C74:D74"/>
    <mergeCell ref="C75:D75"/>
    <mergeCell ref="C76:D76"/>
    <mergeCell ref="C78:D78"/>
    <mergeCell ref="C77:D77"/>
    <mergeCell ref="C79:D79"/>
    <mergeCell ref="C90:D90"/>
    <mergeCell ref="C95:D95"/>
    <mergeCell ref="C87:D87"/>
    <mergeCell ref="C88:D88"/>
    <mergeCell ref="C91:D91"/>
    <mergeCell ref="C131:D131"/>
    <mergeCell ref="C80:D80"/>
    <mergeCell ref="C84:D84"/>
    <mergeCell ref="C82:D82"/>
    <mergeCell ref="C83:D83"/>
    <mergeCell ref="C85:D85"/>
    <mergeCell ref="C86:D86"/>
    <mergeCell ref="C92:D92"/>
    <mergeCell ref="C97:D97"/>
    <mergeCell ref="C93:D93"/>
    <mergeCell ref="C96:D96"/>
    <mergeCell ref="C114:D114"/>
    <mergeCell ref="C115:D115"/>
    <mergeCell ref="C116:D116"/>
    <mergeCell ref="C118:D118"/>
    <mergeCell ref="C94:D94"/>
    <mergeCell ref="C98:D98"/>
    <mergeCell ref="C89:D89"/>
    <mergeCell ref="C99:D99"/>
    <mergeCell ref="C110:D110"/>
    <mergeCell ref="C103:D103"/>
    <mergeCell ref="C112:D112"/>
    <mergeCell ref="C113:D113"/>
    <mergeCell ref="C130:D130"/>
    <mergeCell ref="C121:D121"/>
    <mergeCell ref="C120:D120"/>
    <mergeCell ref="C122:D122"/>
    <mergeCell ref="C123:D123"/>
    <mergeCell ref="C125:D125"/>
    <mergeCell ref="C127:D127"/>
    <mergeCell ref="C128:D128"/>
    <mergeCell ref="C124:D124"/>
    <mergeCell ref="C126:D126"/>
    <mergeCell ref="C119:D119"/>
    <mergeCell ref="C117:D117"/>
    <mergeCell ref="C100:D100"/>
    <mergeCell ref="C102:D102"/>
    <mergeCell ref="C101:D101"/>
    <mergeCell ref="C111:D111"/>
    <mergeCell ref="C104:D104"/>
    <mergeCell ref="C105:D105"/>
    <mergeCell ref="C106:D106"/>
    <mergeCell ref="C107:D107"/>
    <mergeCell ref="C108:D108"/>
    <mergeCell ref="C109:D109"/>
    <mergeCell ref="C202:D202"/>
    <mergeCell ref="C141:D141"/>
    <mergeCell ref="C144:D144"/>
    <mergeCell ref="C145:D145"/>
    <mergeCell ref="C158:D158"/>
    <mergeCell ref="C147:D147"/>
    <mergeCell ref="C149:D149"/>
    <mergeCell ref="C133:D133"/>
    <mergeCell ref="C137:D137"/>
    <mergeCell ref="C136:D136"/>
    <mergeCell ref="C139:D139"/>
    <mergeCell ref="C138:D138"/>
    <mergeCell ref="C140:D140"/>
    <mergeCell ref="C135:D135"/>
    <mergeCell ref="C142:D142"/>
    <mergeCell ref="C134:D134"/>
    <mergeCell ref="C143:D143"/>
    <mergeCell ref="C148:D148"/>
    <mergeCell ref="C146:D146"/>
    <mergeCell ref="C152:D152"/>
    <mergeCell ref="C154:D154"/>
    <mergeCell ref="C155:D155"/>
    <mergeCell ref="C164:D164"/>
    <mergeCell ref="C194:D194"/>
    <mergeCell ref="C195:D195"/>
    <mergeCell ref="C197:D197"/>
    <mergeCell ref="C157:D157"/>
    <mergeCell ref="C159:D159"/>
    <mergeCell ref="C160:D160"/>
    <mergeCell ref="C161:D161"/>
    <mergeCell ref="C162:D162"/>
    <mergeCell ref="C222:D222"/>
    <mergeCell ref="C223:D223"/>
    <mergeCell ref="C221:D221"/>
    <mergeCell ref="C220:D220"/>
    <mergeCell ref="C198:D198"/>
    <mergeCell ref="C196:D196"/>
    <mergeCell ref="C200:D200"/>
    <mergeCell ref="C199:D199"/>
    <mergeCell ref="C201:D201"/>
    <mergeCell ref="C207:D207"/>
    <mergeCell ref="C208:D208"/>
    <mergeCell ref="C179:D179"/>
    <mergeCell ref="C180:D180"/>
    <mergeCell ref="C181:D181"/>
    <mergeCell ref="C182:D182"/>
    <mergeCell ref="C183:D183"/>
    <mergeCell ref="C184:D184"/>
    <mergeCell ref="C156:D156"/>
    <mergeCell ref="C163:D163"/>
    <mergeCell ref="C165:D165"/>
    <mergeCell ref="C166:D166"/>
    <mergeCell ref="C203:D203"/>
    <mergeCell ref="C204:D204"/>
    <mergeCell ref="C132:D132"/>
    <mergeCell ref="C205:D205"/>
    <mergeCell ref="C206:D206"/>
    <mergeCell ref="C150:D150"/>
    <mergeCell ref="C151:D151"/>
    <mergeCell ref="C153:D153"/>
    <mergeCell ref="C167:D167"/>
    <mergeCell ref="C168:D168"/>
    <mergeCell ref="C169:D169"/>
    <mergeCell ref="C170:D170"/>
    <mergeCell ref="C171:D171"/>
    <mergeCell ref="C172:D172"/>
    <mergeCell ref="C173:D173"/>
    <mergeCell ref="C174:D174"/>
    <mergeCell ref="C175:D175"/>
    <mergeCell ref="C176:D176"/>
    <mergeCell ref="C177:D177"/>
    <mergeCell ref="C178:D178"/>
    <mergeCell ref="C185:D185"/>
    <mergeCell ref="C186:D186"/>
    <mergeCell ref="C187:D187"/>
    <mergeCell ref="C188:D188"/>
    <mergeCell ref="C189:D189"/>
    <mergeCell ref="C190:D190"/>
    <mergeCell ref="C191:D191"/>
    <mergeCell ref="C192:D192"/>
    <mergeCell ref="C193:D193"/>
    <mergeCell ref="C218:D218"/>
    <mergeCell ref="C219:D219"/>
    <mergeCell ref="C209:D209"/>
    <mergeCell ref="C210:D210"/>
    <mergeCell ref="C211:D211"/>
    <mergeCell ref="C212:D212"/>
    <mergeCell ref="C213:D213"/>
    <mergeCell ref="C214:D214"/>
    <mergeCell ref="C215:D215"/>
    <mergeCell ref="C216:D216"/>
    <mergeCell ref="C217:D217"/>
  </mergeCells>
  <pageMargins left="0.51181102362204722" right="0.51181102362204722" top="1.1811023622047245" bottom="0.78740157480314965" header="0.31496062992125984" footer="0.31496062992125984"/>
  <pageSetup paperSize="9" scale="52" orientation="portrait" horizontalDpi="4294967293" r:id="rId1"/>
  <headerFooter>
    <oddHeader>&amp;C&amp;G</oddHeader>
    <oddFooter>&amp;CRua Demócrito Cavalcanti, 144 – Livramento, Vitória de Santo Antão – PE – CEP: 55.612-010&amp;RPágina &amp;P de &amp;N</oddFooter>
  </headerFooter>
  <ignoredErrors>
    <ignoredError sqref="B58:D61 B197:D198 B10:D11 B13:D13 B16:D16 B25:D25 B26:D29 B33:D33 B41:D41 B36:D37 B50:D54 B45:D45 B47:D48 B68:D68 B153:D153 B12:D12 B18:D21 B118:D120 B71:D71 B78:D78 B82:D83 B85:D86 B87:D88 B90:D90 B92:D94 B95:D95 B102:D102 B142:D143 B127:D128 B130:D130 B133:D135 B136:D136 B138:D138 B149:D151 B154:D157 B164:D164 B222:D223 B220:D220 B31:D31 B34:D34 B39:D39 B63:D65 B73:D76 B79:D79 B80:D80 B97:D100 B112:D116 B121:D123 B125:D125 B159:D162 B194:D195 B199:D199 B110:D110 B14:D14 B144:D144 B147:D147 B103:D103 B165:D166 B201:D208" unlockedFormula="1"/>
  </ignoredErrors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705"/>
  <sheetViews>
    <sheetView topLeftCell="A214" workbookViewId="0">
      <selection sqref="A1:A214"/>
    </sheetView>
  </sheetViews>
  <sheetFormatPr defaultColWidth="0" defaultRowHeight="14.4" zeroHeight="1" x14ac:dyDescent="0.3"/>
  <cols>
    <col min="1" max="1" width="11.33203125" style="6" customWidth="1"/>
    <col min="2" max="2" width="15.109375" style="6" customWidth="1"/>
    <col min="3" max="3" width="49.33203125" style="6" customWidth="1"/>
    <col min="4" max="4" width="7.44140625" style="17" customWidth="1"/>
    <col min="5" max="5" width="9" style="18" customWidth="1"/>
    <col min="6" max="6" width="12.6640625" style="18" customWidth="1"/>
    <col min="7" max="7" width="12.6640625" style="6" customWidth="1"/>
    <col min="8" max="8" width="9.6640625" style="6" hidden="1" customWidth="1"/>
    <col min="9" max="9" width="9.109375" style="6" hidden="1" customWidth="1"/>
    <col min="10" max="10" width="17.5546875" style="6" hidden="1" customWidth="1"/>
    <col min="11" max="11" width="11.33203125" style="6" hidden="1" customWidth="1"/>
    <col min="12" max="12" width="12.6640625" style="6" hidden="1" customWidth="1"/>
    <col min="13" max="16384" width="9.109375" style="6" hidden="1"/>
  </cols>
  <sheetData>
    <row r="1" spans="1:52" s="8" customFormat="1" ht="28.5" customHeight="1" x14ac:dyDescent="0.3">
      <c r="A1" s="22" t="s">
        <v>508</v>
      </c>
      <c r="B1" s="23" t="e">
        <f>VLOOKUP(A1,'PLAN. COMP.'!$A$17:$K$24,2,0)</f>
        <v>#N/A</v>
      </c>
      <c r="C1" s="24" t="e">
        <f>VLOOKUP(A1,'PLAN. COMP.'!$A$17:$K$24,3,0)</f>
        <v>#N/A</v>
      </c>
      <c r="D1" s="23" t="e">
        <f>VLOOKUP(A1,'PLAN. COMP.'!$A$17:$K$24,4,0)</f>
        <v>#N/A</v>
      </c>
      <c r="E1" s="25" t="e">
        <f>SUMIF(#REF!,B1,#REF!)</f>
        <v>#REF!</v>
      </c>
      <c r="F1" s="25" t="e">
        <f>IF('PLAN. COMP.'!$H$34&lt;'PLAN. COMP.'!$K$34,VLOOKUP(A1,'PLAN. COMP.'!$A$17:$K$24,6,0),VLOOKUP(A1,'PLAN. COMP.'!$A$17:$K$24,8,0))</f>
        <v>#N/A</v>
      </c>
      <c r="G1" s="26" t="e">
        <f t="shared" ref="G1:G64" si="0">ROUND(E1*F1,2)</f>
        <v>#REF!</v>
      </c>
      <c r="H1" s="26" t="e">
        <f>'PLAN. COMP.'!#REF!</f>
        <v>#REF!</v>
      </c>
      <c r="I1" s="7" t="e">
        <f>H1-F1</f>
        <v>#REF!</v>
      </c>
      <c r="J1" s="7" t="e">
        <f>'PLAN. COMP.'!#REF!</f>
        <v>#REF!</v>
      </c>
      <c r="K1" s="7" t="e">
        <f t="shared" ref="K1:K48" si="1">J1-G1</f>
        <v>#REF!</v>
      </c>
      <c r="L1" s="25" t="e">
        <f>IF('PLAN. COMP.'!$H$34&lt;'PLAN. COMP.'!$K$34,VLOOKUP(A1,'PLAN. COMP.'!$A$17:$K$24,7,0),VLOOKUP(A1,'PLAN. COMP.'!$A$17:$K$24,9,0))-G1</f>
        <v>#N/A</v>
      </c>
      <c r="AO1" s="27" t="e">
        <f>TRUNC(E1*F1,2)</f>
        <v>#REF!</v>
      </c>
      <c r="AR1" s="7"/>
      <c r="AS1" s="7"/>
    </row>
    <row r="2" spans="1:52" s="8" customFormat="1" ht="43.5" customHeight="1" x14ac:dyDescent="0.3">
      <c r="A2" s="22" t="s">
        <v>450</v>
      </c>
      <c r="B2" s="23" t="e">
        <f>VLOOKUP(A2,'PLAN. COMP.'!$A$17:$K$24,2,0)</f>
        <v>#N/A</v>
      </c>
      <c r="C2" s="24" t="e">
        <f>VLOOKUP(A2,'PLAN. COMP.'!$A$17:$K$24,3,0)</f>
        <v>#N/A</v>
      </c>
      <c r="D2" s="23" t="e">
        <f>VLOOKUP(A2,'PLAN. COMP.'!$A$17:$K$24,4,0)</f>
        <v>#N/A</v>
      </c>
      <c r="E2" s="25" t="e">
        <f>SUMIF(#REF!,B2,#REF!)</f>
        <v>#REF!</v>
      </c>
      <c r="F2" s="25" t="e">
        <f>IF('PLAN. COMP.'!$H$34&lt;'PLAN. COMP.'!$K$34,VLOOKUP(A2,'PLAN. COMP.'!$A$17:$K$24,6,0),VLOOKUP(A2,'PLAN. COMP.'!$A$17:$K$24,8,0))</f>
        <v>#N/A</v>
      </c>
      <c r="G2" s="26" t="e">
        <f t="shared" si="0"/>
        <v>#REF!</v>
      </c>
      <c r="H2" s="26" t="e">
        <f>'PLAN. COMP.'!#REF!</f>
        <v>#REF!</v>
      </c>
      <c r="I2" s="7" t="e">
        <f>H2-F2</f>
        <v>#REF!</v>
      </c>
      <c r="J2" s="7" t="e">
        <f>'PLAN. COMP.'!#REF!</f>
        <v>#REF!</v>
      </c>
      <c r="K2" s="7" t="e">
        <f t="shared" si="1"/>
        <v>#REF!</v>
      </c>
      <c r="L2" s="25" t="e">
        <f>IF('PLAN. COMP.'!$H$34&lt;'PLAN. COMP.'!$K$34,VLOOKUP(A2,'PLAN. COMP.'!$A$17:$K$24,7,0),VLOOKUP(A2,'PLAN. COMP.'!$A$17:$K$24,9,0))-G2</f>
        <v>#N/A</v>
      </c>
      <c r="AO2" s="27" t="e">
        <f>TRUNC(E2*F2,2)</f>
        <v>#REF!</v>
      </c>
      <c r="AR2" s="7"/>
      <c r="AS2" s="7"/>
    </row>
    <row r="3" spans="1:52" s="8" customFormat="1" ht="36.75" customHeight="1" x14ac:dyDescent="0.3">
      <c r="A3" s="22" t="s">
        <v>222</v>
      </c>
      <c r="B3" s="23" t="e">
        <f>VLOOKUP(A3,'PLAN. COMP.'!$A$17:$K$24,2,0)</f>
        <v>#N/A</v>
      </c>
      <c r="C3" s="24" t="e">
        <f>VLOOKUP(A3,'PLAN. COMP.'!$A$17:$K$24,3,0)</f>
        <v>#N/A</v>
      </c>
      <c r="D3" s="23" t="e">
        <f>VLOOKUP(A3,'PLAN. COMP.'!$A$17:$K$24,4,0)</f>
        <v>#N/A</v>
      </c>
      <c r="E3" s="25" t="e">
        <f>SUMIF(#REF!,B3,#REF!)</f>
        <v>#REF!</v>
      </c>
      <c r="F3" s="25" t="e">
        <f>IF('PLAN. COMP.'!$H$34&lt;'PLAN. COMP.'!$K$34,VLOOKUP(A3,'PLAN. COMP.'!$A$17:$K$24,6,0),VLOOKUP(A3,'PLAN. COMP.'!$A$17:$K$24,8,0))</f>
        <v>#N/A</v>
      </c>
      <c r="G3" s="26" t="e">
        <f t="shared" si="0"/>
        <v>#REF!</v>
      </c>
      <c r="H3" s="26" t="e">
        <f>'PLAN. COMP.'!#REF!</f>
        <v>#REF!</v>
      </c>
      <c r="I3" s="7" t="e">
        <f>H3-F3</f>
        <v>#REF!</v>
      </c>
      <c r="J3" s="7" t="e">
        <f>'PLAN. COMP.'!#REF!</f>
        <v>#REF!</v>
      </c>
      <c r="K3" s="7" t="e">
        <f t="shared" si="1"/>
        <v>#REF!</v>
      </c>
      <c r="L3" s="25" t="e">
        <f>IF('PLAN. COMP.'!$H$34&lt;'PLAN. COMP.'!$K$34,VLOOKUP(A3,'PLAN. COMP.'!$A$17:$K$24,7,0),VLOOKUP(A3,'PLAN. COMP.'!$A$17:$K$24,9,0))-G3</f>
        <v>#N/A</v>
      </c>
      <c r="AO3" s="27" t="e">
        <f>TRUNC(E3*F3,2)</f>
        <v>#REF!</v>
      </c>
      <c r="AR3" s="7"/>
      <c r="AS3" s="7"/>
    </row>
    <row r="4" spans="1:52" s="8" customFormat="1" ht="13.8" x14ac:dyDescent="0.3">
      <c r="A4" s="22" t="s">
        <v>442</v>
      </c>
      <c r="B4" s="23" t="e">
        <f>VLOOKUP(A4,'PLAN. COMP.'!$A$17:$K$24,2,0)</f>
        <v>#N/A</v>
      </c>
      <c r="C4" s="24" t="e">
        <f>VLOOKUP(A4,'PLAN. COMP.'!$A$17:$K$24,3,0)</f>
        <v>#N/A</v>
      </c>
      <c r="D4" s="23" t="e">
        <f>VLOOKUP(A4,'PLAN. COMP.'!$A$17:$K$24,4,0)</f>
        <v>#N/A</v>
      </c>
      <c r="E4" s="25" t="e">
        <f>SUMIF(#REF!,B4,#REF!)</f>
        <v>#REF!</v>
      </c>
      <c r="F4" s="25" t="e">
        <f>IF('PLAN. COMP.'!$H$34&lt;'PLAN. COMP.'!$K$34,VLOOKUP(A4,'PLAN. COMP.'!$A$17:$K$24,6,0),VLOOKUP(A4,'PLAN. COMP.'!$A$17:$K$24,8,0))</f>
        <v>#N/A</v>
      </c>
      <c r="G4" s="26" t="e">
        <f t="shared" si="0"/>
        <v>#REF!</v>
      </c>
      <c r="H4" s="26" t="e">
        <f>'PLAN. COMP.'!#REF!</f>
        <v>#REF!</v>
      </c>
      <c r="I4" s="7" t="e">
        <f t="shared" ref="I4:I15" si="2">H4-F4</f>
        <v>#REF!</v>
      </c>
      <c r="J4" s="7" t="e">
        <f>'PLAN. COMP.'!#REF!</f>
        <v>#REF!</v>
      </c>
      <c r="K4" s="7" t="e">
        <f t="shared" si="1"/>
        <v>#REF!</v>
      </c>
      <c r="L4" s="25" t="e">
        <f>IF('PLAN. COMP.'!$H$34&lt;'PLAN. COMP.'!$K$34,VLOOKUP(A4,'PLAN. COMP.'!$A$17:$K$24,7,0),VLOOKUP(A4,'PLAN. COMP.'!$A$17:$K$24,9,0))-G4</f>
        <v>#N/A</v>
      </c>
      <c r="AO4" s="28" t="e">
        <f>SUBTOTAL(9,#REF!)</f>
        <v>#REF!</v>
      </c>
      <c r="AR4" s="7" t="s">
        <v>27</v>
      </c>
      <c r="AX4" s="7" t="e">
        <f>#REF!+#REF!</f>
        <v>#REF!</v>
      </c>
    </row>
    <row r="5" spans="1:52" s="8" customFormat="1" ht="13.8" x14ac:dyDescent="0.3">
      <c r="A5" s="22" t="s">
        <v>453</v>
      </c>
      <c r="B5" s="23" t="e">
        <f>VLOOKUP(A5,'PLAN. COMP.'!$A$17:$K$24,2,0)</f>
        <v>#N/A</v>
      </c>
      <c r="C5" s="24" t="e">
        <f>VLOOKUP(A5,'PLAN. COMP.'!$A$17:$K$24,3,0)</f>
        <v>#N/A</v>
      </c>
      <c r="D5" s="23" t="e">
        <f>VLOOKUP(A5,'PLAN. COMP.'!$A$17:$K$24,4,0)</f>
        <v>#N/A</v>
      </c>
      <c r="E5" s="25" t="e">
        <f>SUMIF(#REF!,B5,#REF!)</f>
        <v>#REF!</v>
      </c>
      <c r="F5" s="25" t="e">
        <f>IF('PLAN. COMP.'!$H$34&lt;'PLAN. COMP.'!$K$34,VLOOKUP(A5,'PLAN. COMP.'!$A$17:$K$24,6,0),VLOOKUP(A5,'PLAN. COMP.'!$A$17:$K$24,8,0))</f>
        <v>#N/A</v>
      </c>
      <c r="G5" s="26" t="e">
        <f t="shared" si="0"/>
        <v>#REF!</v>
      </c>
      <c r="H5" s="26" t="e">
        <f>'PLAN. COMP.'!#REF!</f>
        <v>#REF!</v>
      </c>
      <c r="I5" s="7" t="e">
        <f t="shared" si="2"/>
        <v>#REF!</v>
      </c>
      <c r="J5" s="7" t="e">
        <f>'PLAN. COMP.'!#REF!</f>
        <v>#REF!</v>
      </c>
      <c r="K5" s="7" t="e">
        <f t="shared" si="1"/>
        <v>#REF!</v>
      </c>
      <c r="L5" s="25" t="e">
        <f>IF('PLAN. COMP.'!$H$34&lt;'PLAN. COMP.'!$K$34,VLOOKUP(A5,'PLAN. COMP.'!$A$17:$K$24,7,0),VLOOKUP(A5,'PLAN. COMP.'!$A$17:$K$24,9,0))-G5</f>
        <v>#N/A</v>
      </c>
      <c r="AO5" s="28" t="e">
        <f>SUBTOTAL(9,#REF!)</f>
        <v>#REF!</v>
      </c>
      <c r="AR5" s="7" t="s">
        <v>27</v>
      </c>
      <c r="AX5" s="7" t="e">
        <f>#REF!+#REF!</f>
        <v>#REF!</v>
      </c>
    </row>
    <row r="6" spans="1:52" s="8" customFormat="1" ht="13.8" x14ac:dyDescent="0.3">
      <c r="A6" s="22" t="s">
        <v>441</v>
      </c>
      <c r="B6" s="23" t="e">
        <f>VLOOKUP(A6,'PLAN. COMP.'!$A$17:$K$24,2,0)</f>
        <v>#N/A</v>
      </c>
      <c r="C6" s="24" t="e">
        <f>VLOOKUP(A6,'PLAN. COMP.'!$A$17:$K$24,3,0)</f>
        <v>#N/A</v>
      </c>
      <c r="D6" s="23" t="e">
        <f>VLOOKUP(A6,'PLAN. COMP.'!$A$17:$K$24,4,0)</f>
        <v>#N/A</v>
      </c>
      <c r="E6" s="25" t="e">
        <f>SUMIF(#REF!,B6,#REF!)</f>
        <v>#REF!</v>
      </c>
      <c r="F6" s="25" t="e">
        <f>IF('PLAN. COMP.'!$H$34&lt;'PLAN. COMP.'!$K$34,VLOOKUP(A6,'PLAN. COMP.'!$A$17:$K$24,6,0),VLOOKUP(A6,'PLAN. COMP.'!$A$17:$K$24,8,0))</f>
        <v>#N/A</v>
      </c>
      <c r="G6" s="26" t="e">
        <f t="shared" si="0"/>
        <v>#REF!</v>
      </c>
      <c r="H6" s="26" t="e">
        <f>'PLAN. COMP.'!#REF!</f>
        <v>#REF!</v>
      </c>
      <c r="I6" s="7" t="e">
        <f t="shared" si="2"/>
        <v>#REF!</v>
      </c>
      <c r="J6" s="7" t="e">
        <f>'PLAN. COMP.'!#REF!</f>
        <v>#REF!</v>
      </c>
      <c r="K6" s="7" t="e">
        <f t="shared" si="1"/>
        <v>#REF!</v>
      </c>
      <c r="L6" s="25" t="e">
        <f>IF('PLAN. COMP.'!$H$34&lt;'PLAN. COMP.'!$K$34,VLOOKUP(A6,'PLAN. COMP.'!$A$17:$K$24,7,0),VLOOKUP(A6,'PLAN. COMP.'!$A$17:$K$24,9,0))-G6</f>
        <v>#N/A</v>
      </c>
      <c r="AO6" s="28" t="e">
        <f>SUBTOTAL(9,#REF!)</f>
        <v>#REF!</v>
      </c>
      <c r="AR6" s="7" t="s">
        <v>27</v>
      </c>
      <c r="AX6" s="7" t="e">
        <f>#REF!+#REF!</f>
        <v>#REF!</v>
      </c>
    </row>
    <row r="7" spans="1:52" s="8" customFormat="1" ht="13.8" x14ac:dyDescent="0.3">
      <c r="A7" s="22" t="s">
        <v>499</v>
      </c>
      <c r="B7" s="23" t="e">
        <f>VLOOKUP(A7,'PLAN. COMP.'!$A$17:$K$24,2,0)</f>
        <v>#N/A</v>
      </c>
      <c r="C7" s="24" t="e">
        <f>VLOOKUP(A7,'PLAN. COMP.'!$A$17:$K$24,3,0)</f>
        <v>#N/A</v>
      </c>
      <c r="D7" s="23" t="e">
        <f>VLOOKUP(A7,'PLAN. COMP.'!$A$17:$K$24,4,0)</f>
        <v>#N/A</v>
      </c>
      <c r="E7" s="25" t="e">
        <f>SUMIF(#REF!,B7,#REF!)</f>
        <v>#REF!</v>
      </c>
      <c r="F7" s="25" t="e">
        <f>IF('PLAN. COMP.'!$H$34&lt;'PLAN. COMP.'!$K$34,VLOOKUP(A7,'PLAN. COMP.'!$A$17:$K$24,6,0),VLOOKUP(A7,'PLAN. COMP.'!$A$17:$K$24,8,0))</f>
        <v>#N/A</v>
      </c>
      <c r="G7" s="26" t="e">
        <f t="shared" si="0"/>
        <v>#REF!</v>
      </c>
      <c r="H7" s="26" t="e">
        <f>'PLAN. COMP.'!#REF!</f>
        <v>#REF!</v>
      </c>
      <c r="I7" s="7" t="e">
        <f>H7-F7</f>
        <v>#REF!</v>
      </c>
      <c r="J7" s="7" t="e">
        <f>'PLAN. COMP.'!#REF!</f>
        <v>#REF!</v>
      </c>
      <c r="K7" s="7" t="e">
        <f t="shared" si="1"/>
        <v>#REF!</v>
      </c>
      <c r="L7" s="25" t="e">
        <f>IF('PLAN. COMP.'!$H$34&lt;'PLAN. COMP.'!$K$34,VLOOKUP(A7,'PLAN. COMP.'!$A$17:$K$24,7,0),VLOOKUP(A7,'PLAN. COMP.'!$A$17:$K$24,9,0))-G7</f>
        <v>#N/A</v>
      </c>
      <c r="AO7" s="28" t="e">
        <f>SUBTOTAL(9,#REF!)</f>
        <v>#REF!</v>
      </c>
      <c r="AR7" s="7" t="s">
        <v>27</v>
      </c>
      <c r="AX7" s="7" t="e">
        <f>#REF!+#REF!</f>
        <v>#REF!</v>
      </c>
    </row>
    <row r="8" spans="1:52" s="8" customFormat="1" ht="13.8" x14ac:dyDescent="0.3">
      <c r="A8" s="22" t="s">
        <v>130</v>
      </c>
      <c r="B8" s="23" t="e">
        <f>VLOOKUP(A8,'PLAN. COMP.'!$A$17:$K$24,2,0)</f>
        <v>#N/A</v>
      </c>
      <c r="C8" s="24" t="e">
        <f>VLOOKUP(A8,'PLAN. COMP.'!$A$17:$K$24,3,0)</f>
        <v>#N/A</v>
      </c>
      <c r="D8" s="23" t="e">
        <f>VLOOKUP(A8,'PLAN. COMP.'!$A$17:$K$24,4,0)</f>
        <v>#N/A</v>
      </c>
      <c r="E8" s="25" t="e">
        <f>SUMIF(#REF!,B8,#REF!)</f>
        <v>#REF!</v>
      </c>
      <c r="F8" s="25" t="e">
        <f>IF('PLAN. COMP.'!$H$34&lt;'PLAN. COMP.'!$K$34,VLOOKUP(A8,'PLAN. COMP.'!$A$17:$K$24,6,0),VLOOKUP(A8,'PLAN. COMP.'!$A$17:$K$24,8,0))</f>
        <v>#N/A</v>
      </c>
      <c r="G8" s="26" t="e">
        <f t="shared" si="0"/>
        <v>#REF!</v>
      </c>
      <c r="H8" s="26" t="e">
        <f>'PLAN. COMP.'!#REF!</f>
        <v>#REF!</v>
      </c>
      <c r="I8" s="7" t="e">
        <f>H8-F8</f>
        <v>#REF!</v>
      </c>
      <c r="J8" s="7" t="e">
        <f>'PLAN. COMP.'!#REF!</f>
        <v>#REF!</v>
      </c>
      <c r="K8" s="7" t="e">
        <f t="shared" si="1"/>
        <v>#REF!</v>
      </c>
      <c r="L8" s="25" t="e">
        <f>IF('PLAN. COMP.'!$H$34&lt;'PLAN. COMP.'!$K$34,VLOOKUP(A8,'PLAN. COMP.'!$A$17:$K$24,7,0),VLOOKUP(A8,'PLAN. COMP.'!$A$17:$K$24,9,0))-G8</f>
        <v>#N/A</v>
      </c>
      <c r="AO8" s="27" t="e">
        <f t="shared" ref="AO8:AO15" si="3">TRUNC(E8*F8,2)</f>
        <v>#REF!</v>
      </c>
      <c r="AP8" s="29">
        <f>IFERROR(TRUNC((AL8*AN8),2),"-")</f>
        <v>0</v>
      </c>
      <c r="AR8" s="7"/>
      <c r="AS8" s="7"/>
      <c r="AT8" s="7" t="e">
        <f>SUM(G8:G8)</f>
        <v>#REF!</v>
      </c>
    </row>
    <row r="9" spans="1:52" s="8" customFormat="1" ht="45" customHeight="1" x14ac:dyDescent="0.3">
      <c r="A9" s="22" t="s">
        <v>221</v>
      </c>
      <c r="B9" s="131" t="e">
        <f>VLOOKUP(A9,'PLAN. COMP.'!$A$17:$K$24,2,0)</f>
        <v>#N/A</v>
      </c>
      <c r="C9" s="132" t="e">
        <f>VLOOKUP(A9,'PLAN. COMP.'!$A$17:$K$24,3,0)</f>
        <v>#N/A</v>
      </c>
      <c r="D9" s="131" t="e">
        <f>VLOOKUP(A9,'PLAN. COMP.'!$A$17:$K$24,4,0)</f>
        <v>#N/A</v>
      </c>
      <c r="E9" s="25" t="e">
        <f>SUMIF(#REF!,B9,#REF!)</f>
        <v>#REF!</v>
      </c>
      <c r="F9" s="133" t="e">
        <f>IF('PLAN. COMP.'!$H$34&lt;'PLAN. COMP.'!$K$34,VLOOKUP(A9,'PLAN. COMP.'!$A$17:$K$24,6,0),VLOOKUP(A9,'PLAN. COMP.'!$A$17:$K$24,8,0))</f>
        <v>#N/A</v>
      </c>
      <c r="G9" s="26" t="e">
        <f t="shared" si="0"/>
        <v>#REF!</v>
      </c>
      <c r="H9" s="26" t="e">
        <f>'PLAN. COMP.'!#REF!</f>
        <v>#REF!</v>
      </c>
      <c r="I9" s="7" t="e">
        <f>H9-F9</f>
        <v>#REF!</v>
      </c>
      <c r="J9" s="7" t="e">
        <f>'PLAN. COMP.'!#REF!</f>
        <v>#REF!</v>
      </c>
      <c r="K9" s="7" t="e">
        <f t="shared" si="1"/>
        <v>#REF!</v>
      </c>
      <c r="L9" s="25" t="e">
        <f>IF('PLAN. COMP.'!$H$34&lt;'PLAN. COMP.'!$K$34,VLOOKUP(A9,'PLAN. COMP.'!$A$17:$K$24,7,0),VLOOKUP(A9,'PLAN. COMP.'!$A$17:$K$24,9,0))-G9</f>
        <v>#N/A</v>
      </c>
      <c r="N9" s="7" t="e">
        <f>E9+E60+#REF!+#REF!+#REF!+#REF!</f>
        <v>#REF!</v>
      </c>
      <c r="AO9" s="27" t="e">
        <f t="shared" si="3"/>
        <v>#REF!</v>
      </c>
      <c r="AP9" s="29">
        <f>IFERROR(TRUNC((AL9*AN9),2),"-")</f>
        <v>0</v>
      </c>
      <c r="AR9" s="7"/>
      <c r="AS9" s="7"/>
      <c r="AT9" s="7" t="e">
        <f>SUM(G9:G9)</f>
        <v>#REF!</v>
      </c>
    </row>
    <row r="10" spans="1:52" s="8" customFormat="1" ht="13.8" x14ac:dyDescent="0.3">
      <c r="A10" s="22" t="s">
        <v>500</v>
      </c>
      <c r="B10" s="23" t="e">
        <f>VLOOKUP(A10,'PLAN. COMP.'!$A$17:$K$24,2,0)</f>
        <v>#N/A</v>
      </c>
      <c r="C10" s="24" t="e">
        <f>VLOOKUP(A10,'PLAN. COMP.'!$A$17:$K$24,3,0)</f>
        <v>#N/A</v>
      </c>
      <c r="D10" s="23" t="e">
        <f>VLOOKUP(A10,'PLAN. COMP.'!$A$17:$K$24,4,0)</f>
        <v>#N/A</v>
      </c>
      <c r="E10" s="25" t="e">
        <f>SUMIF(#REF!,B10,#REF!)</f>
        <v>#REF!</v>
      </c>
      <c r="F10" s="25" t="e">
        <f>IF('PLAN. COMP.'!$H$34&lt;'PLAN. COMP.'!$K$34,VLOOKUP(A10,'PLAN. COMP.'!$A$17:$K$24,6,0),VLOOKUP(A10,'PLAN. COMP.'!$A$17:$K$24,8,0))</f>
        <v>#N/A</v>
      </c>
      <c r="G10" s="26" t="e">
        <f t="shared" si="0"/>
        <v>#REF!</v>
      </c>
      <c r="H10" s="26" t="e">
        <f>'PLAN. COMP.'!#REF!</f>
        <v>#REF!</v>
      </c>
      <c r="I10" s="7" t="e">
        <f t="shared" si="2"/>
        <v>#REF!</v>
      </c>
      <c r="J10" s="7" t="e">
        <f>'PLAN. COMP.'!#REF!</f>
        <v>#REF!</v>
      </c>
      <c r="K10" s="7" t="e">
        <f t="shared" si="1"/>
        <v>#REF!</v>
      </c>
      <c r="L10" s="25" t="e">
        <f>IF('PLAN. COMP.'!$H$34&lt;'PLAN. COMP.'!$K$34,VLOOKUP(A10,'PLAN. COMP.'!$A$17:$K$24,7,0),VLOOKUP(A10,'PLAN. COMP.'!$A$17:$K$24,9,0))-G10</f>
        <v>#N/A</v>
      </c>
      <c r="AO10" s="27" t="e">
        <f t="shared" si="3"/>
        <v>#REF!</v>
      </c>
      <c r="AP10" s="29">
        <f t="shared" ref="AP10:AP15" si="4">IFERROR(TRUNC((AL10*AN10),2),"-")</f>
        <v>0</v>
      </c>
      <c r="AR10" s="7"/>
      <c r="AS10" s="7"/>
      <c r="AT10" s="7" t="e">
        <f>SUM(G10:G12)</f>
        <v>#REF!</v>
      </c>
    </row>
    <row r="11" spans="1:52" s="8" customFormat="1" ht="13.8" x14ac:dyDescent="0.3">
      <c r="A11" s="22" t="s">
        <v>434</v>
      </c>
      <c r="B11" s="23" t="e">
        <f>VLOOKUP(A11,'PLAN. COMP.'!$A$17:$K$24,2,0)</f>
        <v>#N/A</v>
      </c>
      <c r="C11" s="24" t="e">
        <f>VLOOKUP(A11,'PLAN. COMP.'!$A$17:$K$24,3,0)</f>
        <v>#N/A</v>
      </c>
      <c r="D11" s="23" t="e">
        <f>VLOOKUP(A11,'PLAN. COMP.'!$A$17:$K$24,4,0)</f>
        <v>#N/A</v>
      </c>
      <c r="E11" s="25" t="e">
        <f>SUMIF(#REF!,B11,#REF!)</f>
        <v>#REF!</v>
      </c>
      <c r="F11" s="25" t="e">
        <f>IF('PLAN. COMP.'!$H$34&lt;'PLAN. COMP.'!$K$34,VLOOKUP(A11,'PLAN. COMP.'!$A$17:$K$24,6,0),VLOOKUP(A11,'PLAN. COMP.'!$A$17:$K$24,8,0))</f>
        <v>#N/A</v>
      </c>
      <c r="G11" s="26" t="e">
        <f t="shared" si="0"/>
        <v>#REF!</v>
      </c>
      <c r="H11" s="26" t="e">
        <f>'PLAN. COMP.'!#REF!</f>
        <v>#REF!</v>
      </c>
      <c r="I11" s="7" t="e">
        <f t="shared" si="2"/>
        <v>#REF!</v>
      </c>
      <c r="J11" s="7" t="e">
        <f>'PLAN. COMP.'!#REF!</f>
        <v>#REF!</v>
      </c>
      <c r="K11" s="7" t="e">
        <f t="shared" si="1"/>
        <v>#REF!</v>
      </c>
      <c r="L11" s="25" t="e">
        <f>IF('PLAN. COMP.'!$H$34&lt;'PLAN. COMP.'!$K$34,VLOOKUP(A11,'PLAN. COMP.'!$A$17:$K$24,7,0),VLOOKUP(A11,'PLAN. COMP.'!$A$17:$K$24,9,0))-G11</f>
        <v>#N/A</v>
      </c>
      <c r="AO11" s="27" t="e">
        <f t="shared" si="3"/>
        <v>#REF!</v>
      </c>
      <c r="AP11" s="29">
        <f t="shared" si="4"/>
        <v>0</v>
      </c>
      <c r="AR11" s="7"/>
      <c r="AS11" s="7"/>
      <c r="AT11" s="7" t="e">
        <f>SUM(G11:G12)</f>
        <v>#REF!</v>
      </c>
    </row>
    <row r="12" spans="1:52" s="8" customFormat="1" ht="13.8" x14ac:dyDescent="0.3">
      <c r="A12" s="22" t="s">
        <v>451</v>
      </c>
      <c r="B12" s="23" t="e">
        <f>VLOOKUP(A12,'PLAN. COMP.'!$A$17:$K$24,2,0)</f>
        <v>#N/A</v>
      </c>
      <c r="C12" s="24" t="e">
        <f>VLOOKUP(A12,'PLAN. COMP.'!$A$17:$K$24,3,0)</f>
        <v>#N/A</v>
      </c>
      <c r="D12" s="23" t="e">
        <f>VLOOKUP(A12,'PLAN. COMP.'!$A$17:$K$24,4,0)</f>
        <v>#N/A</v>
      </c>
      <c r="E12" s="25" t="e">
        <f>SUMIF(#REF!,B12,#REF!)</f>
        <v>#REF!</v>
      </c>
      <c r="F12" s="25" t="e">
        <f>IF('PLAN. COMP.'!$H$34&lt;'PLAN. COMP.'!$K$34,VLOOKUP(A12,'PLAN. COMP.'!$A$17:$K$24,6,0),VLOOKUP(A12,'PLAN. COMP.'!$A$17:$K$24,8,0))</f>
        <v>#N/A</v>
      </c>
      <c r="G12" s="26" t="e">
        <f t="shared" si="0"/>
        <v>#REF!</v>
      </c>
      <c r="H12" s="26" t="e">
        <f>'PLAN. COMP.'!#REF!</f>
        <v>#REF!</v>
      </c>
      <c r="I12" s="7" t="e">
        <f t="shared" si="2"/>
        <v>#REF!</v>
      </c>
      <c r="J12" s="7" t="e">
        <f>'PLAN. COMP.'!#REF!</f>
        <v>#REF!</v>
      </c>
      <c r="K12" s="7" t="e">
        <f t="shared" si="1"/>
        <v>#REF!</v>
      </c>
      <c r="L12" s="25" t="e">
        <f>IF('PLAN. COMP.'!$H$34&lt;'PLAN. COMP.'!$K$34,VLOOKUP(A12,'PLAN. COMP.'!$A$17:$K$24,7,0),VLOOKUP(A12,'PLAN. COMP.'!$A$17:$K$24,9,0))-G12</f>
        <v>#N/A</v>
      </c>
      <c r="AO12" s="27" t="e">
        <f t="shared" si="3"/>
        <v>#REF!</v>
      </c>
      <c r="AP12" s="29">
        <f t="shared" si="4"/>
        <v>0</v>
      </c>
      <c r="AR12" s="7"/>
      <c r="AS12" s="7"/>
      <c r="AT12" s="7" t="e">
        <f>SUM(G12:G14)</f>
        <v>#REF!</v>
      </c>
    </row>
    <row r="13" spans="1:52" s="8" customFormat="1" ht="13.8" x14ac:dyDescent="0.3">
      <c r="A13" s="22" t="s">
        <v>220</v>
      </c>
      <c r="B13" s="23" t="e">
        <f>VLOOKUP(A13,'PLAN. COMP.'!$A$17:$K$24,2,0)</f>
        <v>#N/A</v>
      </c>
      <c r="C13" s="24" t="e">
        <f>VLOOKUP(A13,'PLAN. COMP.'!$A$17:$K$24,3,0)</f>
        <v>#N/A</v>
      </c>
      <c r="D13" s="23" t="e">
        <f>VLOOKUP(A13,'PLAN. COMP.'!$A$17:$K$24,4,0)</f>
        <v>#N/A</v>
      </c>
      <c r="E13" s="25" t="e">
        <f>SUMIF(#REF!,B13,#REF!)</f>
        <v>#REF!</v>
      </c>
      <c r="F13" s="25" t="e">
        <f>IF('PLAN. COMP.'!$H$34&lt;'PLAN. COMP.'!$K$34,VLOOKUP(A13,'PLAN. COMP.'!$A$17:$K$24,6,0),VLOOKUP(A13,'PLAN. COMP.'!$A$17:$K$24,8,0))</f>
        <v>#N/A</v>
      </c>
      <c r="G13" s="26" t="e">
        <f t="shared" si="0"/>
        <v>#REF!</v>
      </c>
      <c r="H13" s="26" t="e">
        <f>'PLAN. COMP.'!#REF!</f>
        <v>#REF!</v>
      </c>
      <c r="I13" s="7" t="e">
        <f t="shared" si="2"/>
        <v>#REF!</v>
      </c>
      <c r="J13" s="7" t="e">
        <f>'PLAN. COMP.'!#REF!</f>
        <v>#REF!</v>
      </c>
      <c r="K13" s="7" t="e">
        <f t="shared" si="1"/>
        <v>#REF!</v>
      </c>
      <c r="L13" s="25" t="e">
        <f>IF('PLAN. COMP.'!$H$34&lt;'PLAN. COMP.'!$K$34,VLOOKUP(A13,'PLAN. COMP.'!$A$17:$K$24,7,0),VLOOKUP(A13,'PLAN. COMP.'!$A$17:$K$24,9,0))-G13</f>
        <v>#N/A</v>
      </c>
      <c r="AO13" s="27" t="e">
        <f t="shared" si="3"/>
        <v>#REF!</v>
      </c>
      <c r="AP13" s="29">
        <f t="shared" si="4"/>
        <v>0</v>
      </c>
      <c r="AR13" s="7"/>
      <c r="AS13" s="7"/>
      <c r="AT13" s="7" t="e">
        <f>SUM(G13:G13)</f>
        <v>#REF!</v>
      </c>
    </row>
    <row r="14" spans="1:52" s="8" customFormat="1" ht="13.8" x14ac:dyDescent="0.3">
      <c r="A14" s="22" t="s">
        <v>506</v>
      </c>
      <c r="B14" s="23" t="e">
        <f>VLOOKUP(A14,'PLAN. COMP.'!$A$17:$K$24,2,0)</f>
        <v>#N/A</v>
      </c>
      <c r="C14" s="24" t="e">
        <f>VLOOKUP(A14,'PLAN. COMP.'!$A$17:$K$24,3,0)</f>
        <v>#N/A</v>
      </c>
      <c r="D14" s="23" t="e">
        <f>VLOOKUP(A14,'PLAN. COMP.'!$A$17:$K$24,4,0)</f>
        <v>#N/A</v>
      </c>
      <c r="E14" s="25" t="e">
        <f>SUMIF(#REF!,B14,#REF!)</f>
        <v>#REF!</v>
      </c>
      <c r="F14" s="25" t="e">
        <f>IF('PLAN. COMP.'!$H$34&lt;'PLAN. COMP.'!$K$34,VLOOKUP(A14,'PLAN. COMP.'!$A$17:$K$24,6,0),VLOOKUP(A14,'PLAN. COMP.'!$A$17:$K$24,8,0))</f>
        <v>#N/A</v>
      </c>
      <c r="G14" s="26" t="e">
        <f t="shared" si="0"/>
        <v>#REF!</v>
      </c>
      <c r="H14" s="26" t="e">
        <f>'PLAN. COMP.'!#REF!</f>
        <v>#REF!</v>
      </c>
      <c r="I14" s="7" t="e">
        <f t="shared" si="2"/>
        <v>#REF!</v>
      </c>
      <c r="J14" s="7" t="e">
        <f>'PLAN. COMP.'!#REF!</f>
        <v>#REF!</v>
      </c>
      <c r="K14" s="7" t="e">
        <f t="shared" si="1"/>
        <v>#REF!</v>
      </c>
      <c r="L14" s="25" t="e">
        <f>IF('PLAN. COMP.'!$H$34&lt;'PLAN. COMP.'!$K$34,VLOOKUP(A14,'PLAN. COMP.'!$A$17:$K$24,7,0),VLOOKUP(A14,'PLAN. COMP.'!$A$17:$K$24,9,0))-G14</f>
        <v>#N/A</v>
      </c>
      <c r="N14" s="7" t="e">
        <f>E14+E26+#REF!+#REF!+#REF!+#REF!</f>
        <v>#REF!</v>
      </c>
      <c r="AO14" s="27" t="e">
        <f t="shared" si="3"/>
        <v>#REF!</v>
      </c>
      <c r="AP14" s="29">
        <f t="shared" si="4"/>
        <v>0</v>
      </c>
      <c r="AR14" s="7"/>
      <c r="AS14" s="7"/>
      <c r="AT14" s="7" t="e">
        <f>SUM(G14:G14)</f>
        <v>#REF!</v>
      </c>
    </row>
    <row r="15" spans="1:52" s="8" customFormat="1" ht="13.8" x14ac:dyDescent="0.3">
      <c r="A15" s="22" t="s">
        <v>458</v>
      </c>
      <c r="B15" s="23" t="e">
        <f>VLOOKUP(A15,'PLAN. COMP.'!$A$17:$K$24,2,0)</f>
        <v>#N/A</v>
      </c>
      <c r="C15" s="24" t="e">
        <f>VLOOKUP(A15,'PLAN. COMP.'!$A$17:$K$24,3,0)</f>
        <v>#N/A</v>
      </c>
      <c r="D15" s="23" t="e">
        <f>VLOOKUP(A15,'PLAN. COMP.'!$A$17:$K$24,4,0)</f>
        <v>#N/A</v>
      </c>
      <c r="E15" s="25" t="e">
        <f>SUMIF(#REF!,B15,#REF!)</f>
        <v>#REF!</v>
      </c>
      <c r="F15" s="25" t="e">
        <f>IF('PLAN. COMP.'!$H$34&lt;'PLAN. COMP.'!$K$34,VLOOKUP(A15,'PLAN. COMP.'!$A$17:$K$24,6,0),VLOOKUP(A15,'PLAN. COMP.'!$A$17:$K$24,8,0))</f>
        <v>#N/A</v>
      </c>
      <c r="G15" s="26" t="e">
        <f t="shared" si="0"/>
        <v>#REF!</v>
      </c>
      <c r="H15" s="26" t="e">
        <f>'PLAN. COMP.'!#REF!</f>
        <v>#REF!</v>
      </c>
      <c r="I15" s="7" t="e">
        <f t="shared" si="2"/>
        <v>#REF!</v>
      </c>
      <c r="J15" s="7" t="e">
        <f>'PLAN. COMP.'!#REF!</f>
        <v>#REF!</v>
      </c>
      <c r="K15" s="7" t="e">
        <f t="shared" si="1"/>
        <v>#REF!</v>
      </c>
      <c r="L15" s="25" t="e">
        <f>IF('PLAN. COMP.'!$H$34&lt;'PLAN. COMP.'!$K$34,VLOOKUP(A15,'PLAN. COMP.'!$A$17:$K$24,7,0),VLOOKUP(A15,'PLAN. COMP.'!$A$17:$K$24,9,0))-G15</f>
        <v>#N/A</v>
      </c>
      <c r="AO15" s="27" t="e">
        <f t="shared" si="3"/>
        <v>#REF!</v>
      </c>
      <c r="AP15" s="29">
        <f t="shared" si="4"/>
        <v>0</v>
      </c>
      <c r="AR15" s="7"/>
      <c r="AS15" s="7"/>
      <c r="AT15" s="7" t="e">
        <f>SUM(G15:G15)</f>
        <v>#REF!</v>
      </c>
    </row>
    <row r="16" spans="1:52" s="8" customFormat="1" ht="13.8" x14ac:dyDescent="0.3">
      <c r="A16" s="22" t="s">
        <v>505</v>
      </c>
      <c r="B16" s="23" t="e">
        <f>VLOOKUP(A16,'PLAN. COMP.'!$A$17:$K$24,2,0)</f>
        <v>#N/A</v>
      </c>
      <c r="C16" s="24" t="e">
        <f>VLOOKUP(A16,'PLAN. COMP.'!$A$17:$K$24,3,0)</f>
        <v>#N/A</v>
      </c>
      <c r="D16" s="23" t="e">
        <f>VLOOKUP(A16,'PLAN. COMP.'!$A$17:$K$24,4,0)</f>
        <v>#N/A</v>
      </c>
      <c r="E16" s="25" t="e">
        <f>SUMIF(#REF!,B16,#REF!)</f>
        <v>#REF!</v>
      </c>
      <c r="F16" s="25" t="e">
        <f>IF('PLAN. COMP.'!$H$34&lt;'PLAN. COMP.'!$K$34,VLOOKUP(A16,'PLAN. COMP.'!$A$17:$K$24,6,0),VLOOKUP(A16,'PLAN. COMP.'!$A$17:$K$24,8,0))</f>
        <v>#N/A</v>
      </c>
      <c r="G16" s="26" t="e">
        <f t="shared" si="0"/>
        <v>#REF!</v>
      </c>
      <c r="H16" s="7"/>
      <c r="I16" s="7"/>
      <c r="J16" s="7" t="e">
        <f>'PLAN. COMP.'!#REF!</f>
        <v>#REF!</v>
      </c>
      <c r="K16" s="7" t="e">
        <f t="shared" si="1"/>
        <v>#REF!</v>
      </c>
      <c r="L16" s="25" t="e">
        <f>IF('PLAN. COMP.'!$H$34&lt;'PLAN. COMP.'!$K$34,VLOOKUP(A16,'PLAN. COMP.'!$A$17:$K$24,7,0),VLOOKUP(A16,'PLAN. COMP.'!$A$17:$K$24,9,0))-G16</f>
        <v>#N/A</v>
      </c>
      <c r="AO16" s="21" t="e">
        <f>SUBTOTAL(9,AO17:AO124)</f>
        <v>#REF!</v>
      </c>
      <c r="AQ16" s="7">
        <v>2555473.2199999997</v>
      </c>
      <c r="AR16" s="7"/>
      <c r="AX16" s="7" t="e">
        <f>#REF!+#REF!+#REF!+#REF!+#REF!+#REF!</f>
        <v>#REF!</v>
      </c>
      <c r="AZ16" s="7" t="e">
        <f>AX16+#REF!+#REF!</f>
        <v>#REF!</v>
      </c>
    </row>
    <row r="17" spans="1:52" s="8" customFormat="1" ht="13.8" x14ac:dyDescent="0.3">
      <c r="A17" s="22" t="s">
        <v>503</v>
      </c>
      <c r="B17" s="23" t="e">
        <f>VLOOKUP(A17,'PLAN. COMP.'!$A$17:$K$24,2,0)</f>
        <v>#N/A</v>
      </c>
      <c r="C17" s="24" t="e">
        <f>VLOOKUP(A17,'PLAN. COMP.'!$A$17:$K$24,3,0)</f>
        <v>#N/A</v>
      </c>
      <c r="D17" s="23" t="e">
        <f>VLOOKUP(A17,'PLAN. COMP.'!$A$17:$K$24,4,0)</f>
        <v>#N/A</v>
      </c>
      <c r="E17" s="25" t="e">
        <f>SUMIF(#REF!,B17,#REF!)</f>
        <v>#REF!</v>
      </c>
      <c r="F17" s="25" t="e">
        <f>IF('PLAN. COMP.'!$H$34&lt;'PLAN. COMP.'!$K$34,VLOOKUP(A17,'PLAN. COMP.'!$A$17:$K$24,6,0),VLOOKUP(A17,'PLAN. COMP.'!$A$17:$K$24,8,0))</f>
        <v>#N/A</v>
      </c>
      <c r="G17" s="26" t="e">
        <f t="shared" si="0"/>
        <v>#REF!</v>
      </c>
      <c r="H17" s="26" t="e">
        <f>'PLAN. COMP.'!#REF!</f>
        <v>#REF!</v>
      </c>
      <c r="I17" s="7" t="e">
        <f>H17-F17</f>
        <v>#REF!</v>
      </c>
      <c r="J17" s="7" t="e">
        <f>'PLAN. COMP.'!#REF!</f>
        <v>#REF!</v>
      </c>
      <c r="K17" s="7" t="e">
        <f t="shared" si="1"/>
        <v>#REF!</v>
      </c>
      <c r="L17" s="25" t="e">
        <f>IF('PLAN. COMP.'!$H$34&lt;'PLAN. COMP.'!$K$34,VLOOKUP(A17,'PLAN. COMP.'!$A$17:$K$24,7,0),VLOOKUP(A17,'PLAN. COMP.'!$A$17:$K$24,9,0))-G17</f>
        <v>#N/A</v>
      </c>
      <c r="AO17" s="27" t="e">
        <f>TRUNC(E17*F17,2)</f>
        <v>#REF!</v>
      </c>
      <c r="AR17" s="7"/>
      <c r="AS17" s="7"/>
    </row>
    <row r="18" spans="1:52" s="8" customFormat="1" ht="44.25" customHeight="1" x14ac:dyDescent="0.3">
      <c r="A18" s="22" t="s">
        <v>455</v>
      </c>
      <c r="B18" s="23" t="e">
        <f>VLOOKUP(A18,'PLAN. COMP.'!$A$17:$K$24,2,0)</f>
        <v>#N/A</v>
      </c>
      <c r="C18" s="24" t="e">
        <f>VLOOKUP(A18,'PLAN. COMP.'!$A$17:$K$24,3,0)</f>
        <v>#N/A</v>
      </c>
      <c r="D18" s="23" t="e">
        <f>VLOOKUP(A18,'PLAN. COMP.'!$A$17:$K$24,4,0)</f>
        <v>#N/A</v>
      </c>
      <c r="E18" s="25" t="e">
        <f>SUMIF(#REF!,B18,#REF!)</f>
        <v>#REF!</v>
      </c>
      <c r="F18" s="25" t="e">
        <f>IF('PLAN. COMP.'!$H$34&lt;'PLAN. COMP.'!$K$34,VLOOKUP(A18,'PLAN. COMP.'!$A$17:$K$24,6,0),VLOOKUP(A18,'PLAN. COMP.'!$A$17:$K$24,8,0))</f>
        <v>#N/A</v>
      </c>
      <c r="G18" s="26" t="e">
        <f t="shared" si="0"/>
        <v>#REF!</v>
      </c>
      <c r="H18" s="26" t="e">
        <f>'PLAN. COMP.'!#REF!</f>
        <v>#REF!</v>
      </c>
      <c r="I18" s="7" t="e">
        <f t="shared" ref="I18:I26" si="5">H18-F18</f>
        <v>#REF!</v>
      </c>
      <c r="J18" s="7" t="e">
        <f>'PLAN. COMP.'!#REF!</f>
        <v>#REF!</v>
      </c>
      <c r="K18" s="7" t="e">
        <f t="shared" si="1"/>
        <v>#REF!</v>
      </c>
      <c r="L18" s="25" t="e">
        <f>IF('PLAN. COMP.'!$H$34&lt;'PLAN. COMP.'!$K$34,VLOOKUP(A18,'PLAN. COMP.'!$A$17:$K$24,7,0),VLOOKUP(A18,'PLAN. COMP.'!$A$17:$K$24,9,0))-G18</f>
        <v>#N/A</v>
      </c>
      <c r="AO18" s="28" t="e">
        <f>SUBTOTAL(9,#REF!)</f>
        <v>#REF!</v>
      </c>
      <c r="AR18" s="7" t="s">
        <v>27</v>
      </c>
      <c r="AX18" s="7" t="e">
        <f>#REF!+#REF!</f>
        <v>#REF!</v>
      </c>
    </row>
    <row r="19" spans="1:52" s="8" customFormat="1" ht="13.8" x14ac:dyDescent="0.3">
      <c r="A19" s="22" t="s">
        <v>430</v>
      </c>
      <c r="B19" s="23" t="e">
        <f>VLOOKUP(A19,'PLAN. COMP.'!$A$17:$K$24,2,0)</f>
        <v>#N/A</v>
      </c>
      <c r="C19" s="24" t="e">
        <f>VLOOKUP(A19,'PLAN. COMP.'!$A$17:$K$24,3,0)</f>
        <v>#N/A</v>
      </c>
      <c r="D19" s="23" t="e">
        <f>VLOOKUP(A19,'PLAN. COMP.'!$A$17:$K$24,4,0)</f>
        <v>#N/A</v>
      </c>
      <c r="E19" s="25" t="e">
        <f>SUMIF(#REF!,B19,#REF!)</f>
        <v>#REF!</v>
      </c>
      <c r="F19" s="25" t="e">
        <f>IF('PLAN. COMP.'!$H$34&lt;'PLAN. COMP.'!$K$34,VLOOKUP(A19,'PLAN. COMP.'!$A$17:$K$24,6,0),VLOOKUP(A19,'PLAN. COMP.'!$A$17:$K$24,8,0))</f>
        <v>#N/A</v>
      </c>
      <c r="G19" s="26" t="e">
        <f t="shared" si="0"/>
        <v>#REF!</v>
      </c>
      <c r="H19" s="26" t="e">
        <f>'PLAN. COMP.'!#REF!</f>
        <v>#REF!</v>
      </c>
      <c r="I19" s="7" t="e">
        <f t="shared" si="5"/>
        <v>#REF!</v>
      </c>
      <c r="J19" s="7" t="e">
        <f>'PLAN. COMP.'!#REF!</f>
        <v>#REF!</v>
      </c>
      <c r="K19" s="7" t="e">
        <f t="shared" si="1"/>
        <v>#REF!</v>
      </c>
      <c r="L19" s="25" t="e">
        <f>IF('PLAN. COMP.'!$H$34&lt;'PLAN. COMP.'!$K$34,VLOOKUP(A19,'PLAN. COMP.'!$A$17:$K$24,7,0),VLOOKUP(A19,'PLAN. COMP.'!$A$17:$K$24,9,0))-G19</f>
        <v>#N/A</v>
      </c>
      <c r="AO19" s="27" t="e">
        <f t="shared" ref="AO19:AO26" si="6">TRUNC(E19*F19,2)</f>
        <v>#REF!</v>
      </c>
      <c r="AP19" s="29">
        <f>IFERROR(TRUNC((AL19*AN19),2),"-")</f>
        <v>0</v>
      </c>
      <c r="AR19" s="7"/>
      <c r="AS19" s="7"/>
      <c r="AT19" s="7" t="e">
        <f>SUM(G19:G19)</f>
        <v>#REF!</v>
      </c>
    </row>
    <row r="20" spans="1:52" s="8" customFormat="1" ht="13.8" x14ac:dyDescent="0.3">
      <c r="A20" s="22" t="s">
        <v>495</v>
      </c>
      <c r="B20" s="131" t="e">
        <f>VLOOKUP(A20,'PLAN. COMP.'!$A$17:$K$24,2,0)</f>
        <v>#N/A</v>
      </c>
      <c r="C20" s="132" t="e">
        <f>VLOOKUP(A20,'PLAN. COMP.'!$A$17:$K$24,3,0)</f>
        <v>#N/A</v>
      </c>
      <c r="D20" s="131" t="e">
        <f>VLOOKUP(A20,'PLAN. COMP.'!$A$17:$K$24,4,0)</f>
        <v>#N/A</v>
      </c>
      <c r="E20" s="25" t="e">
        <f>SUMIF(#REF!,B20,#REF!)</f>
        <v>#REF!</v>
      </c>
      <c r="F20" s="133" t="e">
        <f>IF('PLAN. COMP.'!$H$34&lt;'PLAN. COMP.'!$K$34,VLOOKUP(A20,'PLAN. COMP.'!$A$17:$K$24,6,0),VLOOKUP(A20,'PLAN. COMP.'!$A$17:$K$24,8,0))</f>
        <v>#N/A</v>
      </c>
      <c r="G20" s="26" t="e">
        <f t="shared" si="0"/>
        <v>#REF!</v>
      </c>
      <c r="H20" s="26" t="e">
        <f>'PLAN. COMP.'!#REF!</f>
        <v>#REF!</v>
      </c>
      <c r="I20" s="7" t="e">
        <f t="shared" si="5"/>
        <v>#REF!</v>
      </c>
      <c r="J20" s="7" t="e">
        <f>'PLAN. COMP.'!#REF!</f>
        <v>#REF!</v>
      </c>
      <c r="K20" s="7" t="e">
        <f t="shared" si="1"/>
        <v>#REF!</v>
      </c>
      <c r="L20" s="25" t="e">
        <f>IF('PLAN. COMP.'!$H$34&lt;'PLAN. COMP.'!$K$34,VLOOKUP(A20,'PLAN. COMP.'!$A$17:$K$24,7,0),VLOOKUP(A20,'PLAN. COMP.'!$A$17:$K$24,9,0))-G20</f>
        <v>#N/A</v>
      </c>
      <c r="AO20" s="27" t="e">
        <f t="shared" si="6"/>
        <v>#REF!</v>
      </c>
      <c r="AP20" s="29">
        <f>IFERROR(TRUNC((AL20*AN20),2),"-")</f>
        <v>0</v>
      </c>
      <c r="AR20" s="7"/>
      <c r="AS20" s="7"/>
      <c r="AT20" s="7" t="e">
        <f>SUM(G20:G20)</f>
        <v>#REF!</v>
      </c>
    </row>
    <row r="21" spans="1:52" s="8" customFormat="1" ht="44.25" customHeight="1" x14ac:dyDescent="0.3">
      <c r="A21" s="22" t="s">
        <v>194</v>
      </c>
      <c r="B21" s="23" t="e">
        <f>VLOOKUP(A21,'PLAN. COMP.'!$A$17:$K$24,2,0)</f>
        <v>#N/A</v>
      </c>
      <c r="C21" s="24" t="e">
        <f>VLOOKUP(A21,'PLAN. COMP.'!$A$17:$K$24,3,0)</f>
        <v>#N/A</v>
      </c>
      <c r="D21" s="23" t="e">
        <f>VLOOKUP(A21,'PLAN. COMP.'!$A$17:$K$24,4,0)</f>
        <v>#N/A</v>
      </c>
      <c r="E21" s="25" t="e">
        <f>SUMIF(#REF!,B21,#REF!)</f>
        <v>#REF!</v>
      </c>
      <c r="F21" s="25" t="e">
        <f>IF('PLAN. COMP.'!$H$34&lt;'PLAN. COMP.'!$K$34,VLOOKUP(A21,'PLAN. COMP.'!$A$17:$K$24,6,0),VLOOKUP(A21,'PLAN. COMP.'!$A$17:$K$24,8,0))</f>
        <v>#N/A</v>
      </c>
      <c r="G21" s="26" t="e">
        <f t="shared" si="0"/>
        <v>#REF!</v>
      </c>
      <c r="H21" s="26" t="e">
        <f>'PLAN. COMP.'!#REF!</f>
        <v>#REF!</v>
      </c>
      <c r="I21" s="7" t="e">
        <f t="shared" si="5"/>
        <v>#REF!</v>
      </c>
      <c r="J21" s="7" t="e">
        <f>'PLAN. COMP.'!#REF!</f>
        <v>#REF!</v>
      </c>
      <c r="K21" s="7" t="e">
        <f t="shared" si="1"/>
        <v>#REF!</v>
      </c>
      <c r="L21" s="25" t="e">
        <f>IF('PLAN. COMP.'!$H$34&lt;'PLAN. COMP.'!$K$34,VLOOKUP(A21,'PLAN. COMP.'!$A$17:$K$24,7,0),VLOOKUP(A21,'PLAN. COMP.'!$A$17:$K$24,9,0))-G21</f>
        <v>#N/A</v>
      </c>
      <c r="AO21" s="27" t="e">
        <f t="shared" si="6"/>
        <v>#REF!</v>
      </c>
      <c r="AP21" s="29">
        <f t="shared" ref="AP21:AP26" si="7">IFERROR(TRUNC((AL21*AN21),2),"-")</f>
        <v>0</v>
      </c>
      <c r="AR21" s="7"/>
      <c r="AS21" s="7"/>
      <c r="AT21" s="7" t="e">
        <f>SUM(G21:G23)</f>
        <v>#REF!</v>
      </c>
    </row>
    <row r="22" spans="1:52" s="8" customFormat="1" ht="13.8" x14ac:dyDescent="0.3">
      <c r="A22" s="22" t="s">
        <v>444</v>
      </c>
      <c r="B22" s="23" t="e">
        <f>VLOOKUP(A22,'PLAN. COMP.'!$A$17:$K$24,2,0)</f>
        <v>#N/A</v>
      </c>
      <c r="C22" s="24" t="e">
        <f>VLOOKUP(A22,'PLAN. COMP.'!$A$17:$K$24,3,0)</f>
        <v>#N/A</v>
      </c>
      <c r="D22" s="23" t="e">
        <f>VLOOKUP(A22,'PLAN. COMP.'!$A$17:$K$24,4,0)</f>
        <v>#N/A</v>
      </c>
      <c r="E22" s="25" t="e">
        <f>SUMIF(#REF!,B22,#REF!)</f>
        <v>#REF!</v>
      </c>
      <c r="F22" s="25" t="e">
        <f>IF('PLAN. COMP.'!$H$34&lt;'PLAN. COMP.'!$K$34,VLOOKUP(A22,'PLAN. COMP.'!$A$17:$K$24,6,0),VLOOKUP(A22,'PLAN. COMP.'!$A$17:$K$24,8,0))</f>
        <v>#N/A</v>
      </c>
      <c r="G22" s="26" t="e">
        <f t="shared" si="0"/>
        <v>#REF!</v>
      </c>
      <c r="H22" s="26" t="e">
        <f>'PLAN. COMP.'!#REF!</f>
        <v>#REF!</v>
      </c>
      <c r="I22" s="7" t="e">
        <f t="shared" si="5"/>
        <v>#REF!</v>
      </c>
      <c r="J22" s="7" t="e">
        <f>'PLAN. COMP.'!#REF!</f>
        <v>#REF!</v>
      </c>
      <c r="K22" s="7" t="e">
        <f t="shared" si="1"/>
        <v>#REF!</v>
      </c>
      <c r="L22" s="25" t="e">
        <f>IF('PLAN. COMP.'!$H$34&lt;'PLAN. COMP.'!$K$34,VLOOKUP(A22,'PLAN. COMP.'!$A$17:$K$24,7,0),VLOOKUP(A22,'PLAN. COMP.'!$A$17:$K$24,9,0))-G22</f>
        <v>#N/A</v>
      </c>
      <c r="AO22" s="27" t="e">
        <f t="shared" si="6"/>
        <v>#REF!</v>
      </c>
      <c r="AP22" s="29">
        <f t="shared" si="7"/>
        <v>0</v>
      </c>
      <c r="AR22" s="7"/>
      <c r="AS22" s="7"/>
      <c r="AT22" s="7" t="e">
        <f>SUM(G22:G23)</f>
        <v>#REF!</v>
      </c>
    </row>
    <row r="23" spans="1:52" s="8" customFormat="1" ht="13.8" x14ac:dyDescent="0.3">
      <c r="A23" s="22" t="s">
        <v>219</v>
      </c>
      <c r="B23" s="23" t="e">
        <f>VLOOKUP(A23,'PLAN. COMP.'!$A$17:$K$24,2,0)</f>
        <v>#N/A</v>
      </c>
      <c r="C23" s="24" t="e">
        <f>VLOOKUP(A23,'PLAN. COMP.'!$A$17:$K$24,3,0)</f>
        <v>#N/A</v>
      </c>
      <c r="D23" s="23" t="e">
        <f>VLOOKUP(A23,'PLAN. COMP.'!$A$17:$K$24,4,0)</f>
        <v>#N/A</v>
      </c>
      <c r="E23" s="25" t="e">
        <f>SUMIF(#REF!,B23,#REF!)</f>
        <v>#REF!</v>
      </c>
      <c r="F23" s="25" t="e">
        <f>IF('PLAN. COMP.'!$H$34&lt;'PLAN. COMP.'!$K$34,VLOOKUP(A23,'PLAN. COMP.'!$A$17:$K$24,6,0),VLOOKUP(A23,'PLAN. COMP.'!$A$17:$K$24,8,0))</f>
        <v>#N/A</v>
      </c>
      <c r="G23" s="26" t="e">
        <f t="shared" si="0"/>
        <v>#REF!</v>
      </c>
      <c r="H23" s="26" t="e">
        <f>'PLAN. COMP.'!#REF!</f>
        <v>#REF!</v>
      </c>
      <c r="I23" s="7" t="e">
        <f t="shared" si="5"/>
        <v>#REF!</v>
      </c>
      <c r="J23" s="7" t="e">
        <f>'PLAN. COMP.'!#REF!</f>
        <v>#REF!</v>
      </c>
      <c r="K23" s="7" t="e">
        <f t="shared" si="1"/>
        <v>#REF!</v>
      </c>
      <c r="L23" s="25" t="e">
        <f>IF('PLAN. COMP.'!$H$34&lt;'PLAN. COMP.'!$K$34,VLOOKUP(A23,'PLAN. COMP.'!$A$17:$K$24,7,0),VLOOKUP(A23,'PLAN. COMP.'!$A$17:$K$24,9,0))-G23</f>
        <v>#N/A</v>
      </c>
      <c r="AO23" s="27" t="e">
        <f t="shared" si="6"/>
        <v>#REF!</v>
      </c>
      <c r="AP23" s="29">
        <f t="shared" si="7"/>
        <v>0</v>
      </c>
      <c r="AR23" s="7"/>
      <c r="AS23" s="7"/>
      <c r="AT23" s="7" t="e">
        <f>SUM(G23:G25)</f>
        <v>#REF!</v>
      </c>
    </row>
    <row r="24" spans="1:52" s="8" customFormat="1" ht="13.8" x14ac:dyDescent="0.3">
      <c r="A24" s="22" t="s">
        <v>504</v>
      </c>
      <c r="B24" s="23" t="e">
        <f>VLOOKUP(A24,'PLAN. COMP.'!$A$17:$K$24,2,0)</f>
        <v>#N/A</v>
      </c>
      <c r="C24" s="24" t="e">
        <f>VLOOKUP(A24,'PLAN. COMP.'!$A$17:$K$24,3,0)</f>
        <v>#N/A</v>
      </c>
      <c r="D24" s="23" t="e">
        <f>VLOOKUP(A24,'PLAN. COMP.'!$A$17:$K$24,4,0)</f>
        <v>#N/A</v>
      </c>
      <c r="E24" s="25" t="e">
        <f>SUMIF(#REF!,B24,#REF!)</f>
        <v>#REF!</v>
      </c>
      <c r="F24" s="25" t="e">
        <f>IF('PLAN. COMP.'!$H$34&lt;'PLAN. COMP.'!$K$34,VLOOKUP(A24,'PLAN. COMP.'!$A$17:$K$24,6,0),VLOOKUP(A24,'PLAN. COMP.'!$A$17:$K$24,8,0))</f>
        <v>#N/A</v>
      </c>
      <c r="G24" s="26" t="e">
        <f t="shared" si="0"/>
        <v>#REF!</v>
      </c>
      <c r="H24" s="26" t="e">
        <f>'PLAN. COMP.'!#REF!</f>
        <v>#REF!</v>
      </c>
      <c r="I24" s="7" t="e">
        <f t="shared" si="5"/>
        <v>#REF!</v>
      </c>
      <c r="J24" s="7" t="e">
        <f>'PLAN. COMP.'!#REF!</f>
        <v>#REF!</v>
      </c>
      <c r="K24" s="7" t="e">
        <f t="shared" si="1"/>
        <v>#REF!</v>
      </c>
      <c r="L24" s="25" t="e">
        <f>IF('PLAN. COMP.'!$H$34&lt;'PLAN. COMP.'!$K$34,VLOOKUP(A24,'PLAN. COMP.'!$A$17:$K$24,7,0),VLOOKUP(A24,'PLAN. COMP.'!$A$17:$K$24,9,0))-G24</f>
        <v>#N/A</v>
      </c>
      <c r="AO24" s="27" t="e">
        <f t="shared" si="6"/>
        <v>#REF!</v>
      </c>
      <c r="AP24" s="29">
        <f t="shared" si="7"/>
        <v>0</v>
      </c>
      <c r="AR24" s="7"/>
      <c r="AS24" s="7"/>
      <c r="AT24" s="7" t="e">
        <f>SUM(G24:G24)</f>
        <v>#REF!</v>
      </c>
    </row>
    <row r="25" spans="1:52" s="8" customFormat="1" ht="13.8" x14ac:dyDescent="0.3">
      <c r="A25" s="22" t="s">
        <v>432</v>
      </c>
      <c r="B25" s="23" t="e">
        <f>VLOOKUP(A25,'PLAN. COMP.'!$A$17:$K$24,2,0)</f>
        <v>#N/A</v>
      </c>
      <c r="C25" s="24" t="e">
        <f>VLOOKUP(A25,'PLAN. COMP.'!$A$17:$K$24,3,0)</f>
        <v>#N/A</v>
      </c>
      <c r="D25" s="23" t="e">
        <f>VLOOKUP(A25,'PLAN. COMP.'!$A$17:$K$24,4,0)</f>
        <v>#N/A</v>
      </c>
      <c r="E25" s="25" t="e">
        <f>SUMIF(#REF!,B25,#REF!)</f>
        <v>#REF!</v>
      </c>
      <c r="F25" s="25" t="e">
        <f>IF('PLAN. COMP.'!$H$34&lt;'PLAN. COMP.'!$K$34,VLOOKUP(A25,'PLAN. COMP.'!$A$17:$K$24,6,0),VLOOKUP(A25,'PLAN. COMP.'!$A$17:$K$24,8,0))</f>
        <v>#N/A</v>
      </c>
      <c r="G25" s="26" t="e">
        <f t="shared" si="0"/>
        <v>#REF!</v>
      </c>
      <c r="H25" s="26" t="e">
        <f>'PLAN. COMP.'!#REF!</f>
        <v>#REF!</v>
      </c>
      <c r="I25" s="7" t="e">
        <f t="shared" si="5"/>
        <v>#REF!</v>
      </c>
      <c r="J25" s="7" t="e">
        <f>'PLAN. COMP.'!#REF!</f>
        <v>#REF!</v>
      </c>
      <c r="K25" s="7" t="e">
        <f t="shared" si="1"/>
        <v>#REF!</v>
      </c>
      <c r="L25" s="25" t="e">
        <f>IF('PLAN. COMP.'!$H$34&lt;'PLAN. COMP.'!$K$34,VLOOKUP(A25,'PLAN. COMP.'!$A$17:$K$24,7,0),VLOOKUP(A25,'PLAN. COMP.'!$A$17:$K$24,9,0))-G25</f>
        <v>#N/A</v>
      </c>
      <c r="AO25" s="27" t="e">
        <f t="shared" si="6"/>
        <v>#REF!</v>
      </c>
      <c r="AP25" s="29">
        <f t="shared" si="7"/>
        <v>0</v>
      </c>
      <c r="AR25" s="7"/>
      <c r="AS25" s="7"/>
      <c r="AT25" s="7" t="e">
        <f>SUM(G25:G25)</f>
        <v>#REF!</v>
      </c>
    </row>
    <row r="26" spans="1:52" s="8" customFormat="1" ht="13.8" x14ac:dyDescent="0.3">
      <c r="A26" s="22" t="s">
        <v>420</v>
      </c>
      <c r="B26" s="23" t="e">
        <f>VLOOKUP(A26,'PLAN. COMP.'!$A$17:$K$24,2,0)</f>
        <v>#N/A</v>
      </c>
      <c r="C26" s="24" t="e">
        <f>VLOOKUP(A26,'PLAN. COMP.'!$A$17:$K$24,3,0)</f>
        <v>#N/A</v>
      </c>
      <c r="D26" s="23" t="e">
        <f>VLOOKUP(A26,'PLAN. COMP.'!$A$17:$K$24,4,0)</f>
        <v>#N/A</v>
      </c>
      <c r="E26" s="25" t="e">
        <f>SUMIF(#REF!,B26,#REF!)</f>
        <v>#REF!</v>
      </c>
      <c r="F26" s="25" t="e">
        <f>IF('PLAN. COMP.'!$H$34&lt;'PLAN. COMP.'!$K$34,VLOOKUP(A26,'PLAN. COMP.'!$A$17:$K$24,6,0),VLOOKUP(A26,'PLAN. COMP.'!$A$17:$K$24,8,0))</f>
        <v>#N/A</v>
      </c>
      <c r="G26" s="26" t="e">
        <f t="shared" si="0"/>
        <v>#REF!</v>
      </c>
      <c r="H26" s="26" t="e">
        <f>'PLAN. COMP.'!#REF!</f>
        <v>#REF!</v>
      </c>
      <c r="I26" s="7" t="e">
        <f t="shared" si="5"/>
        <v>#REF!</v>
      </c>
      <c r="J26" s="7" t="e">
        <f>'PLAN. COMP.'!#REF!</f>
        <v>#REF!</v>
      </c>
      <c r="K26" s="7" t="e">
        <f t="shared" si="1"/>
        <v>#REF!</v>
      </c>
      <c r="L26" s="25" t="e">
        <f>IF('PLAN. COMP.'!$H$34&lt;'PLAN. COMP.'!$K$34,VLOOKUP(A26,'PLAN. COMP.'!$A$17:$K$24,7,0),VLOOKUP(A26,'PLAN. COMP.'!$A$17:$K$24,9,0))-G26</f>
        <v>#N/A</v>
      </c>
      <c r="AO26" s="27" t="e">
        <f t="shared" si="6"/>
        <v>#REF!</v>
      </c>
      <c r="AP26" s="29">
        <f t="shared" si="7"/>
        <v>0</v>
      </c>
      <c r="AR26" s="7"/>
      <c r="AS26" s="7"/>
      <c r="AT26" s="7" t="e">
        <f>SUM(G26:G26)</f>
        <v>#REF!</v>
      </c>
    </row>
    <row r="27" spans="1:52" s="8" customFormat="1" ht="13.8" x14ac:dyDescent="0.3">
      <c r="A27" s="22" t="s">
        <v>449</v>
      </c>
      <c r="B27" s="23" t="e">
        <f>VLOOKUP(A27,'PLAN. COMP.'!$A$17:$K$24,2,0)</f>
        <v>#N/A</v>
      </c>
      <c r="C27" s="24" t="e">
        <f>VLOOKUP(A27,'PLAN. COMP.'!$A$17:$K$24,3,0)</f>
        <v>#N/A</v>
      </c>
      <c r="D27" s="23" t="e">
        <f>VLOOKUP(A27,'PLAN. COMP.'!$A$17:$K$24,4,0)</f>
        <v>#N/A</v>
      </c>
      <c r="E27" s="25" t="e">
        <f>SUMIF(#REF!,B27,#REF!)</f>
        <v>#REF!</v>
      </c>
      <c r="F27" s="25" t="e">
        <f>IF('PLAN. COMP.'!$H$34&lt;'PLAN. COMP.'!$K$34,VLOOKUP(A27,'PLAN. COMP.'!$A$17:$K$24,6,0),VLOOKUP(A27,'PLAN. COMP.'!$A$17:$K$24,8,0))</f>
        <v>#N/A</v>
      </c>
      <c r="G27" s="26" t="e">
        <f t="shared" si="0"/>
        <v>#REF!</v>
      </c>
      <c r="H27" s="7"/>
      <c r="I27" s="7"/>
      <c r="J27" s="7" t="e">
        <f>'PLAN. COMP.'!#REF!</f>
        <v>#REF!</v>
      </c>
      <c r="K27" s="7" t="e">
        <f t="shared" si="1"/>
        <v>#REF!</v>
      </c>
      <c r="L27" s="25" t="e">
        <f>IF('PLAN. COMP.'!$H$34&lt;'PLAN. COMP.'!$K$34,VLOOKUP(A27,'PLAN. COMP.'!$A$17:$K$24,7,0),VLOOKUP(A27,'PLAN. COMP.'!$A$17:$K$24,9,0))-G27</f>
        <v>#N/A</v>
      </c>
      <c r="AO27" s="21" t="e">
        <f>SUBTOTAL(9,AO28:AO124)</f>
        <v>#REF!</v>
      </c>
      <c r="AQ27" s="7">
        <v>2555473.2199999997</v>
      </c>
      <c r="AR27" s="7"/>
      <c r="AX27" s="7" t="e">
        <f>#REF!+#REF!+#REF!+#REF!+#REF!+#REF!</f>
        <v>#REF!</v>
      </c>
      <c r="AZ27" s="7" t="e">
        <f>AX27+#REF!+#REF!</f>
        <v>#REF!</v>
      </c>
    </row>
    <row r="28" spans="1:52" s="8" customFormat="1" ht="13.8" x14ac:dyDescent="0.3">
      <c r="A28" s="22" t="s">
        <v>445</v>
      </c>
      <c r="B28" s="23" t="e">
        <f>VLOOKUP(A28,'PLAN. COMP.'!$A$17:$K$24,2,0)</f>
        <v>#N/A</v>
      </c>
      <c r="C28" s="24" t="e">
        <f>VLOOKUP(A28,'PLAN. COMP.'!$A$17:$K$24,3,0)</f>
        <v>#N/A</v>
      </c>
      <c r="D28" s="23" t="e">
        <f>VLOOKUP(A28,'PLAN. COMP.'!$A$17:$K$24,4,0)</f>
        <v>#N/A</v>
      </c>
      <c r="E28" s="25" t="e">
        <f>SUMIF(#REF!,B28,#REF!)</f>
        <v>#REF!</v>
      </c>
      <c r="F28" s="25" t="e">
        <f>IF('PLAN. COMP.'!$H$34&lt;'PLAN. COMP.'!$K$34,VLOOKUP(A28,'PLAN. COMP.'!$A$17:$K$24,6,0),VLOOKUP(A28,'PLAN. COMP.'!$A$17:$K$24,8,0))</f>
        <v>#N/A</v>
      </c>
      <c r="G28" s="26" t="e">
        <f t="shared" si="0"/>
        <v>#REF!</v>
      </c>
      <c r="H28" s="26" t="e">
        <f>'PLAN. COMP.'!#REF!</f>
        <v>#REF!</v>
      </c>
      <c r="I28" s="7" t="e">
        <f>H28-F28</f>
        <v>#REF!</v>
      </c>
      <c r="J28" s="7" t="e">
        <f>'PLAN. COMP.'!#REF!</f>
        <v>#REF!</v>
      </c>
      <c r="K28" s="7" t="e">
        <f t="shared" si="1"/>
        <v>#REF!</v>
      </c>
      <c r="L28" s="25" t="e">
        <f>IF('PLAN. COMP.'!$H$34&lt;'PLAN. COMP.'!$K$34,VLOOKUP(A28,'PLAN. COMP.'!$A$17:$K$24,7,0),VLOOKUP(A28,'PLAN. COMP.'!$A$17:$K$24,9,0))-G28</f>
        <v>#N/A</v>
      </c>
      <c r="AO28" s="27" t="e">
        <f>TRUNC(E28*F28,2)</f>
        <v>#REF!</v>
      </c>
      <c r="AR28" s="7"/>
      <c r="AS28" s="7"/>
    </row>
    <row r="29" spans="1:52" s="8" customFormat="1" ht="13.8" x14ac:dyDescent="0.3">
      <c r="A29" s="22" t="s">
        <v>271</v>
      </c>
      <c r="B29" s="23" t="e">
        <f>VLOOKUP(A29,'PLAN. COMP.'!$A$17:$K$24,2,0)</f>
        <v>#N/A</v>
      </c>
      <c r="C29" s="24" t="e">
        <f>VLOOKUP(A29,'PLAN. COMP.'!$A$17:$K$24,3,0)</f>
        <v>#N/A</v>
      </c>
      <c r="D29" s="23" t="e">
        <f>VLOOKUP(A29,'PLAN. COMP.'!$A$17:$K$24,4,0)</f>
        <v>#N/A</v>
      </c>
      <c r="E29" s="25" t="e">
        <f>SUMIF(#REF!,B29,#REF!)</f>
        <v>#REF!</v>
      </c>
      <c r="F29" s="25" t="e">
        <f>IF('PLAN. COMP.'!$H$34&lt;'PLAN. COMP.'!$K$34,VLOOKUP(A29,'PLAN. COMP.'!$A$17:$K$24,6,0),VLOOKUP(A29,'PLAN. COMP.'!$A$17:$K$24,8,0))</f>
        <v>#N/A</v>
      </c>
      <c r="G29" s="26" t="e">
        <f t="shared" si="0"/>
        <v>#REF!</v>
      </c>
      <c r="H29" s="26" t="e">
        <f>'PLAN. COMP.'!#REF!</f>
        <v>#REF!</v>
      </c>
      <c r="I29" s="7" t="e">
        <f t="shared" ref="I29:I40" si="8">H29-F29</f>
        <v>#REF!</v>
      </c>
      <c r="J29" s="7" t="e">
        <f>'PLAN. COMP.'!#REF!</f>
        <v>#REF!</v>
      </c>
      <c r="K29" s="7" t="e">
        <f t="shared" si="1"/>
        <v>#REF!</v>
      </c>
      <c r="L29" s="25" t="e">
        <f>IF('PLAN. COMP.'!$H$34&lt;'PLAN. COMP.'!$K$34,VLOOKUP(A29,'PLAN. COMP.'!$A$17:$K$24,7,0),VLOOKUP(A29,'PLAN. COMP.'!$A$17:$K$24,9,0))-G29</f>
        <v>#N/A</v>
      </c>
      <c r="AO29" s="28" t="e">
        <f>SUBTOTAL(9,#REF!)</f>
        <v>#REF!</v>
      </c>
      <c r="AR29" s="7" t="s">
        <v>27</v>
      </c>
      <c r="AX29" s="7" t="e">
        <f>#REF!+#REF!</f>
        <v>#REF!</v>
      </c>
    </row>
    <row r="30" spans="1:52" s="8" customFormat="1" ht="13.8" x14ac:dyDescent="0.3">
      <c r="A30" s="22" t="s">
        <v>325</v>
      </c>
      <c r="B30" s="23" t="e">
        <f>VLOOKUP(A30,'PLAN. COMP.'!$A$17:$K$24,2,0)</f>
        <v>#N/A</v>
      </c>
      <c r="C30" s="24" t="e">
        <f>VLOOKUP(A30,'PLAN. COMP.'!$A$17:$K$24,3,0)</f>
        <v>#N/A</v>
      </c>
      <c r="D30" s="23" t="e">
        <f>VLOOKUP(A30,'PLAN. COMP.'!$A$17:$K$24,4,0)</f>
        <v>#N/A</v>
      </c>
      <c r="E30" s="25" t="e">
        <f>SUMIF(#REF!,B30,#REF!)</f>
        <v>#REF!</v>
      </c>
      <c r="F30" s="25" t="e">
        <f>IF('PLAN. COMP.'!$H$34&lt;'PLAN. COMP.'!$K$34,VLOOKUP(A30,'PLAN. COMP.'!$A$17:$K$24,6,0),VLOOKUP(A30,'PLAN. COMP.'!$A$17:$K$24,8,0))</f>
        <v>#N/A</v>
      </c>
      <c r="G30" s="26" t="e">
        <f t="shared" si="0"/>
        <v>#REF!</v>
      </c>
      <c r="H30" s="26" t="e">
        <f>'PLAN. COMP.'!#REF!</f>
        <v>#REF!</v>
      </c>
      <c r="I30" s="7" t="e">
        <f t="shared" si="8"/>
        <v>#REF!</v>
      </c>
      <c r="J30" s="7" t="e">
        <f>'PLAN. COMP.'!#REF!</f>
        <v>#REF!</v>
      </c>
      <c r="K30" s="7" t="e">
        <f t="shared" si="1"/>
        <v>#REF!</v>
      </c>
      <c r="L30" s="25" t="e">
        <f>IF('PLAN. COMP.'!$H$34&lt;'PLAN. COMP.'!$K$34,VLOOKUP(A30,'PLAN. COMP.'!$A$17:$K$24,7,0),VLOOKUP(A30,'PLAN. COMP.'!$A$17:$K$24,9,0))-G30</f>
        <v>#N/A</v>
      </c>
      <c r="AO30" s="28" t="e">
        <f>SUBTOTAL(9,#REF!)</f>
        <v>#REF!</v>
      </c>
      <c r="AR30" s="7" t="s">
        <v>27</v>
      </c>
      <c r="AX30" s="7" t="e">
        <f>#REF!+#REF!</f>
        <v>#REF!</v>
      </c>
    </row>
    <row r="31" spans="1:52" s="8" customFormat="1" ht="13.8" x14ac:dyDescent="0.3">
      <c r="A31" s="22" t="s">
        <v>460</v>
      </c>
      <c r="B31" s="23" t="e">
        <f>VLOOKUP(A31,'PLAN. COMP.'!$A$17:$K$24,2,0)</f>
        <v>#N/A</v>
      </c>
      <c r="C31" s="24" t="e">
        <f>VLOOKUP(A31,'PLAN. COMP.'!$A$17:$K$24,3,0)</f>
        <v>#N/A</v>
      </c>
      <c r="D31" s="23" t="e">
        <f>VLOOKUP(A31,'PLAN. COMP.'!$A$17:$K$24,4,0)</f>
        <v>#N/A</v>
      </c>
      <c r="E31" s="25" t="e">
        <f>SUMIF(#REF!,B31,#REF!)</f>
        <v>#REF!</v>
      </c>
      <c r="F31" s="25" t="e">
        <f>IF('PLAN. COMP.'!$H$34&lt;'PLAN. COMP.'!$K$34,VLOOKUP(A31,'PLAN. COMP.'!$A$17:$K$24,6,0),VLOOKUP(A31,'PLAN. COMP.'!$A$17:$K$24,8,0))</f>
        <v>#N/A</v>
      </c>
      <c r="G31" s="26" t="e">
        <f t="shared" si="0"/>
        <v>#REF!</v>
      </c>
      <c r="H31" s="26" t="e">
        <f>'PLAN. COMP.'!#REF!</f>
        <v>#REF!</v>
      </c>
      <c r="I31" s="7" t="e">
        <f>H31-F31</f>
        <v>#REF!</v>
      </c>
      <c r="J31" s="7" t="e">
        <f>'PLAN. COMP.'!#REF!</f>
        <v>#REF!</v>
      </c>
      <c r="K31" s="7" t="e">
        <f t="shared" si="1"/>
        <v>#REF!</v>
      </c>
      <c r="L31" s="25" t="e">
        <f>IF('PLAN. COMP.'!$H$34&lt;'PLAN. COMP.'!$K$34,VLOOKUP(A31,'PLAN. COMP.'!$A$17:$K$24,7,0),VLOOKUP(A31,'PLAN. COMP.'!$A$17:$K$24,9,0))-G31</f>
        <v>#N/A</v>
      </c>
      <c r="AO31" s="28" t="e">
        <f>SUBTOTAL(9,#REF!)</f>
        <v>#REF!</v>
      </c>
      <c r="AR31" s="7" t="s">
        <v>27</v>
      </c>
      <c r="AX31" s="7" t="e">
        <f>#REF!+#REF!</f>
        <v>#REF!</v>
      </c>
    </row>
    <row r="32" spans="1:52" s="8" customFormat="1" ht="13.8" x14ac:dyDescent="0.3">
      <c r="A32" s="22" t="s">
        <v>454</v>
      </c>
      <c r="B32" s="23" t="e">
        <f>VLOOKUP(A32,'PLAN. COMP.'!$A$17:$K$24,2,0)</f>
        <v>#N/A</v>
      </c>
      <c r="C32" s="24" t="e">
        <f>VLOOKUP(A32,'PLAN. COMP.'!$A$17:$K$24,3,0)</f>
        <v>#N/A</v>
      </c>
      <c r="D32" s="23" t="e">
        <f>VLOOKUP(A32,'PLAN. COMP.'!$A$17:$K$24,4,0)</f>
        <v>#N/A</v>
      </c>
      <c r="E32" s="25" t="e">
        <f>SUMIF(#REF!,B32,#REF!)</f>
        <v>#REF!</v>
      </c>
      <c r="F32" s="25" t="e">
        <f>IF('PLAN. COMP.'!$H$34&lt;'PLAN. COMP.'!$K$34,VLOOKUP(A32,'PLAN. COMP.'!$A$17:$K$24,6,0),VLOOKUP(A32,'PLAN. COMP.'!$A$17:$K$24,8,0))</f>
        <v>#N/A</v>
      </c>
      <c r="G32" s="26" t="e">
        <f t="shared" si="0"/>
        <v>#REF!</v>
      </c>
      <c r="H32" s="26" t="e">
        <f>'PLAN. COMP.'!#REF!</f>
        <v>#REF!</v>
      </c>
      <c r="I32" s="7" t="e">
        <f t="shared" si="8"/>
        <v>#REF!</v>
      </c>
      <c r="J32" s="7" t="e">
        <f>'PLAN. COMP.'!#REF!</f>
        <v>#REF!</v>
      </c>
      <c r="K32" s="7" t="e">
        <f t="shared" si="1"/>
        <v>#REF!</v>
      </c>
      <c r="L32" s="25" t="e">
        <f>IF('PLAN. COMP.'!$H$34&lt;'PLAN. COMP.'!$K$34,VLOOKUP(A32,'PLAN. COMP.'!$A$17:$K$24,7,0),VLOOKUP(A32,'PLAN. COMP.'!$A$17:$K$24,9,0))-G32</f>
        <v>#N/A</v>
      </c>
      <c r="AO32" s="28" t="e">
        <f>SUBTOTAL(9,#REF!)</f>
        <v>#REF!</v>
      </c>
      <c r="AR32" s="7" t="s">
        <v>27</v>
      </c>
      <c r="AX32" s="7" t="e">
        <f>#REF!+#REF!</f>
        <v>#REF!</v>
      </c>
    </row>
    <row r="33" spans="1:52" s="8" customFormat="1" ht="13.8" x14ac:dyDescent="0.3">
      <c r="A33" s="22" t="s">
        <v>300</v>
      </c>
      <c r="B33" s="23" t="e">
        <f>VLOOKUP(A33,'PLAN. COMP.'!$A$17:$K$24,2,0)</f>
        <v>#N/A</v>
      </c>
      <c r="C33" s="24" t="e">
        <f>VLOOKUP(A33,'PLAN. COMP.'!$A$17:$K$24,3,0)</f>
        <v>#N/A</v>
      </c>
      <c r="D33" s="23" t="e">
        <f>VLOOKUP(A33,'PLAN. COMP.'!$A$17:$K$24,4,0)</f>
        <v>#N/A</v>
      </c>
      <c r="E33" s="25" t="e">
        <f>SUMIF(#REF!,B33,#REF!)</f>
        <v>#REF!</v>
      </c>
      <c r="F33" s="25" t="e">
        <f>IF('PLAN. COMP.'!$H$34&lt;'PLAN. COMP.'!$K$34,VLOOKUP(A33,'PLAN. COMP.'!$A$17:$K$24,6,0),VLOOKUP(A33,'PLAN. COMP.'!$A$17:$K$24,8,0))</f>
        <v>#N/A</v>
      </c>
      <c r="G33" s="26" t="e">
        <f t="shared" si="0"/>
        <v>#REF!</v>
      </c>
      <c r="H33" s="26" t="e">
        <f>'PLAN. COMP.'!#REF!</f>
        <v>#REF!</v>
      </c>
      <c r="I33" s="7" t="e">
        <f>H33-F33</f>
        <v>#REF!</v>
      </c>
      <c r="J33" s="7" t="e">
        <f>'PLAN. COMP.'!#REF!</f>
        <v>#REF!</v>
      </c>
      <c r="K33" s="7" t="e">
        <f t="shared" si="1"/>
        <v>#REF!</v>
      </c>
      <c r="L33" s="25" t="e">
        <f>IF('PLAN. COMP.'!$H$34&lt;'PLAN. COMP.'!$K$34,VLOOKUP(A33,'PLAN. COMP.'!$A$17:$K$24,7,0),VLOOKUP(A33,'PLAN. COMP.'!$A$17:$K$24,9,0))-G33</f>
        <v>#N/A</v>
      </c>
      <c r="AO33" s="28" t="e">
        <f>SUBTOTAL(9,#REF!)</f>
        <v>#REF!</v>
      </c>
      <c r="AR33" s="7" t="s">
        <v>27</v>
      </c>
      <c r="AX33" s="7" t="e">
        <f>#REF!+#REF!</f>
        <v>#REF!</v>
      </c>
    </row>
    <row r="34" spans="1:52" s="8" customFormat="1" ht="13.8" x14ac:dyDescent="0.3">
      <c r="A34" s="22" t="s">
        <v>233</v>
      </c>
      <c r="B34" s="131" t="e">
        <f>VLOOKUP(A34,'PLAN. COMP.'!$A$17:$K$24,2,0)</f>
        <v>#N/A</v>
      </c>
      <c r="C34" s="132" t="e">
        <f>VLOOKUP(A34,'PLAN. COMP.'!$A$17:$K$24,3,0)</f>
        <v>#N/A</v>
      </c>
      <c r="D34" s="131" t="e">
        <f>VLOOKUP(A34,'PLAN. COMP.'!$A$17:$K$24,4,0)</f>
        <v>#N/A</v>
      </c>
      <c r="E34" s="25" t="e">
        <f>SUMIF(#REF!,B34,#REF!)</f>
        <v>#REF!</v>
      </c>
      <c r="F34" s="133" t="e">
        <f>IF('PLAN. COMP.'!$H$34&lt;'PLAN. COMP.'!$K$34,VLOOKUP(A34,'PLAN. COMP.'!$A$17:$K$24,6,0),VLOOKUP(A34,'PLAN. COMP.'!$A$17:$K$24,8,0))</f>
        <v>#N/A</v>
      </c>
      <c r="G34" s="26" t="e">
        <f t="shared" si="0"/>
        <v>#REF!</v>
      </c>
      <c r="H34" s="26" t="e">
        <f>'PLAN. COMP.'!#REF!</f>
        <v>#REF!</v>
      </c>
      <c r="I34" s="7" t="e">
        <f t="shared" si="8"/>
        <v>#REF!</v>
      </c>
      <c r="J34" s="7" t="e">
        <f>'PLAN. COMP.'!#REF!</f>
        <v>#REF!</v>
      </c>
      <c r="K34" s="7" t="e">
        <f t="shared" si="1"/>
        <v>#REF!</v>
      </c>
      <c r="L34" s="25" t="e">
        <f>IF('PLAN. COMP.'!$H$34&lt;'PLAN. COMP.'!$K$34,VLOOKUP(A34,'PLAN. COMP.'!$A$17:$K$24,7,0),VLOOKUP(A34,'PLAN. COMP.'!$A$17:$K$24,9,0))-G34</f>
        <v>#N/A</v>
      </c>
      <c r="AO34" s="27" t="e">
        <f>TRUNC(E34*F34,2)</f>
        <v>#REF!</v>
      </c>
      <c r="AP34" s="29">
        <f>IFERROR(TRUNC((AL34*AN34),2),"-")</f>
        <v>0</v>
      </c>
      <c r="AR34" s="7"/>
      <c r="AS34" s="7"/>
      <c r="AT34" s="7" t="e">
        <f>SUM(G34:G34)</f>
        <v>#REF!</v>
      </c>
    </row>
    <row r="35" spans="1:52" s="8" customFormat="1" ht="13.8" x14ac:dyDescent="0.3">
      <c r="A35" s="22" t="s">
        <v>323</v>
      </c>
      <c r="B35" s="23" t="e">
        <f>VLOOKUP(A35,'PLAN. COMP.'!$A$17:$K$24,2,0)</f>
        <v>#N/A</v>
      </c>
      <c r="C35" s="24" t="e">
        <f>VLOOKUP(A35,'PLAN. COMP.'!$A$17:$K$24,3,0)</f>
        <v>#N/A</v>
      </c>
      <c r="D35" s="23" t="e">
        <f>VLOOKUP(A35,'PLAN. COMP.'!$A$17:$K$24,4,0)</f>
        <v>#N/A</v>
      </c>
      <c r="E35" s="25" t="e">
        <f>SUMIF(#REF!,B35,#REF!)</f>
        <v>#REF!</v>
      </c>
      <c r="F35" s="25" t="e">
        <f>IF('PLAN. COMP.'!$H$34&lt;'PLAN. COMP.'!$K$34,VLOOKUP(A35,'PLAN. COMP.'!$A$17:$K$24,6,0),VLOOKUP(A35,'PLAN. COMP.'!$A$17:$K$24,8,0))</f>
        <v>#N/A</v>
      </c>
      <c r="G35" s="26" t="e">
        <f t="shared" si="0"/>
        <v>#REF!</v>
      </c>
      <c r="H35" s="26" t="e">
        <f>'PLAN. COMP.'!#REF!</f>
        <v>#REF!</v>
      </c>
      <c r="I35" s="7" t="e">
        <f t="shared" si="8"/>
        <v>#REF!</v>
      </c>
      <c r="J35" s="7" t="e">
        <f>'PLAN. COMP.'!#REF!</f>
        <v>#REF!</v>
      </c>
      <c r="K35" s="7" t="e">
        <f t="shared" si="1"/>
        <v>#REF!</v>
      </c>
      <c r="L35" s="25" t="e">
        <f>IF('PLAN. COMP.'!$H$34&lt;'PLAN. COMP.'!$K$34,VLOOKUP(A35,'PLAN. COMP.'!$A$17:$K$24,7,0),VLOOKUP(A35,'PLAN. COMP.'!$A$17:$K$24,9,0))-G35</f>
        <v>#N/A</v>
      </c>
      <c r="AO35" s="27" t="e">
        <f>TRUNC(E35*F35,2)</f>
        <v>#REF!</v>
      </c>
      <c r="AP35" s="29">
        <f t="shared" ref="AP35:AP40" si="9">IFERROR(TRUNC((AL35*AN35),2),"-")</f>
        <v>0</v>
      </c>
      <c r="AR35" s="7"/>
      <c r="AS35" s="7"/>
      <c r="AT35" s="7" t="e">
        <f>SUM(G35:G38)</f>
        <v>#REF!</v>
      </c>
    </row>
    <row r="36" spans="1:52" s="8" customFormat="1" ht="55.2" x14ac:dyDescent="0.3">
      <c r="A36" s="22" t="s">
        <v>229</v>
      </c>
      <c r="B36" s="23">
        <f>VLOOKUP(A36,'PLAN. COMP.'!$A$17:$K$24,2,0)</f>
        <v>100974</v>
      </c>
      <c r="C36" s="24" t="str">
        <f>VLOOKUP(A36,'PLAN. COMP.'!$A$17:$K$24,3,0)</f>
        <v>CARGA, MANOBRA E DESCARGA DE SOLOS E MATERIAIS GRANULARES EM CAMINHÃO BASCULANTE 10 M³ - CARGA COM PÁ CARREGADEIRA (CAÇAMBA DE 1,7 A 2,8 M³ / 128 HP) E DESCARGA LIVRE (UNIDADE: M3). AF_07/2020</v>
      </c>
      <c r="D36" s="23" t="str">
        <f>VLOOKUP(A36,'PLAN. COMP.'!$A$17:$K$24,4,0)</f>
        <v>M3</v>
      </c>
      <c r="E36" s="25" t="e">
        <f>SUMIF(#REF!,B36,#REF!)</f>
        <v>#REF!</v>
      </c>
      <c r="F36" s="25">
        <f>IF('PLAN. COMP.'!$H$34&lt;'PLAN. COMP.'!$K$34,VLOOKUP(A36,'PLAN. COMP.'!$A$17:$K$24,6,0),VLOOKUP(A36,'PLAN. COMP.'!$A$17:$K$24,8,0))</f>
        <v>6220.83</v>
      </c>
      <c r="G36" s="26" t="e">
        <f t="shared" si="0"/>
        <v>#REF!</v>
      </c>
      <c r="H36" s="26" t="e">
        <f>'PLAN. COMP.'!#REF!</f>
        <v>#REF!</v>
      </c>
      <c r="I36" s="7" t="e">
        <f t="shared" si="8"/>
        <v>#REF!</v>
      </c>
      <c r="J36" s="7" t="e">
        <f>'PLAN. COMP.'!#REF!</f>
        <v>#REF!</v>
      </c>
      <c r="K36" s="7" t="e">
        <f t="shared" si="1"/>
        <v>#REF!</v>
      </c>
      <c r="L36" s="25" t="e">
        <f>IF('PLAN. COMP.'!$H$34&lt;'PLAN. COMP.'!$K$34,VLOOKUP(A36,'PLAN. COMP.'!$A$17:$K$24,7,0),VLOOKUP(A36,'PLAN. COMP.'!$A$17:$K$24,9,0))-G36</f>
        <v>#REF!</v>
      </c>
      <c r="AO36" s="27" t="e">
        <f>TRUNC(E36*F36,2)</f>
        <v>#REF!</v>
      </c>
      <c r="AP36" s="29">
        <f t="shared" si="9"/>
        <v>0</v>
      </c>
      <c r="AR36" s="7"/>
      <c r="AS36" s="7"/>
      <c r="AT36" s="7" t="e">
        <f>SUM(G36:G36)</f>
        <v>#REF!</v>
      </c>
    </row>
    <row r="37" spans="1:52" s="8" customFormat="1" ht="13.8" x14ac:dyDescent="0.3">
      <c r="A37" s="22" t="s">
        <v>292</v>
      </c>
      <c r="B37" s="23" t="e">
        <f>VLOOKUP(A37,'PLAN. COMP.'!$A$17:$K$24,2,0)</f>
        <v>#N/A</v>
      </c>
      <c r="C37" s="24" t="e">
        <f>VLOOKUP(A37,'PLAN. COMP.'!$A$17:$K$24,3,0)</f>
        <v>#N/A</v>
      </c>
      <c r="D37" s="23" t="e">
        <f>VLOOKUP(A37,'PLAN. COMP.'!$A$17:$K$24,4,0)</f>
        <v>#N/A</v>
      </c>
      <c r="E37" s="25" t="e">
        <f>SUMIF(#REF!,B37,#REF!)</f>
        <v>#REF!</v>
      </c>
      <c r="F37" s="25" t="e">
        <f>IF('PLAN. COMP.'!$H$34&lt;'PLAN. COMP.'!$K$34,VLOOKUP(A37,'PLAN. COMP.'!$A$17:$K$24,6,0),VLOOKUP(A37,'PLAN. COMP.'!$A$17:$K$24,8,0))</f>
        <v>#N/A</v>
      </c>
      <c r="G37" s="26" t="e">
        <f t="shared" si="0"/>
        <v>#REF!</v>
      </c>
      <c r="H37" s="26" t="e">
        <f>'PLAN. COMP.'!#REF!</f>
        <v>#REF!</v>
      </c>
      <c r="I37" s="7" t="e">
        <f t="shared" si="8"/>
        <v>#REF!</v>
      </c>
      <c r="J37" s="7" t="e">
        <f>'PLAN. COMP.'!#REF!</f>
        <v>#REF!</v>
      </c>
      <c r="K37" s="7" t="e">
        <f t="shared" si="1"/>
        <v>#REF!</v>
      </c>
      <c r="L37" s="25" t="e">
        <f>IF('PLAN. COMP.'!$H$34&lt;'PLAN. COMP.'!$K$34,VLOOKUP(A37,'PLAN. COMP.'!$A$17:$K$24,7,0),VLOOKUP(A37,'PLAN. COMP.'!$A$17:$K$24,9,0))-G37</f>
        <v>#N/A</v>
      </c>
      <c r="AO37" s="28" t="e">
        <f>SUBTOTAL(9,#REF!)</f>
        <v>#REF!</v>
      </c>
      <c r="AR37" s="7" t="s">
        <v>27</v>
      </c>
      <c r="AX37" s="7" t="e">
        <f>#REF!+#REF!</f>
        <v>#REF!</v>
      </c>
    </row>
    <row r="38" spans="1:52" s="8" customFormat="1" ht="13.8" x14ac:dyDescent="0.3">
      <c r="A38" s="22" t="s">
        <v>294</v>
      </c>
      <c r="B38" s="23" t="e">
        <f>VLOOKUP(A38,'PLAN. COMP.'!$A$17:$K$24,2,0)</f>
        <v>#N/A</v>
      </c>
      <c r="C38" s="24" t="e">
        <f>VLOOKUP(A38,'PLAN. COMP.'!$A$17:$K$24,3,0)</f>
        <v>#N/A</v>
      </c>
      <c r="D38" s="23" t="e">
        <f>VLOOKUP(A38,'PLAN. COMP.'!$A$17:$K$24,4,0)</f>
        <v>#N/A</v>
      </c>
      <c r="E38" s="25" t="e">
        <f>SUMIF(#REF!,B38,#REF!)</f>
        <v>#REF!</v>
      </c>
      <c r="F38" s="25" t="e">
        <f>IF('PLAN. COMP.'!$H$34&lt;'PLAN. COMP.'!$K$34,VLOOKUP(A38,'PLAN. COMP.'!$A$17:$K$24,6,0),VLOOKUP(A38,'PLAN. COMP.'!$A$17:$K$24,8,0))</f>
        <v>#N/A</v>
      </c>
      <c r="G38" s="26" t="e">
        <f t="shared" si="0"/>
        <v>#REF!</v>
      </c>
      <c r="H38" s="26" t="e">
        <f>'PLAN. COMP.'!#REF!</f>
        <v>#REF!</v>
      </c>
      <c r="I38" s="7" t="e">
        <f t="shared" si="8"/>
        <v>#REF!</v>
      </c>
      <c r="J38" s="7" t="e">
        <f>'PLAN. COMP.'!#REF!</f>
        <v>#REF!</v>
      </c>
      <c r="K38" s="7" t="e">
        <f t="shared" si="1"/>
        <v>#REF!</v>
      </c>
      <c r="L38" s="25" t="e">
        <f>IF('PLAN. COMP.'!$H$34&lt;'PLAN. COMP.'!$K$34,VLOOKUP(A38,'PLAN. COMP.'!$A$17:$K$24,7,0),VLOOKUP(A38,'PLAN. COMP.'!$A$17:$K$24,9,0))-G38</f>
        <v>#N/A</v>
      </c>
      <c r="AO38" s="27" t="e">
        <f>TRUNC(E38*F38,2)</f>
        <v>#REF!</v>
      </c>
      <c r="AP38" s="29">
        <f t="shared" si="9"/>
        <v>0</v>
      </c>
      <c r="AR38" s="7"/>
      <c r="AS38" s="7"/>
      <c r="AT38" s="7" t="e">
        <f>SUM(G38:G38)</f>
        <v>#REF!</v>
      </c>
    </row>
    <row r="39" spans="1:52" s="8" customFormat="1" ht="13.8" x14ac:dyDescent="0.3">
      <c r="A39" s="22" t="s">
        <v>436</v>
      </c>
      <c r="B39" s="23" t="e">
        <f>VLOOKUP(A39,'PLAN. COMP.'!$A$17:$K$24,2,0)</f>
        <v>#N/A</v>
      </c>
      <c r="C39" s="24" t="e">
        <f>VLOOKUP(A39,'PLAN. COMP.'!$A$17:$K$24,3,0)</f>
        <v>#N/A</v>
      </c>
      <c r="D39" s="23" t="e">
        <f>VLOOKUP(A39,'PLAN. COMP.'!$A$17:$K$24,4,0)</f>
        <v>#N/A</v>
      </c>
      <c r="E39" s="25" t="e">
        <f>SUMIF(#REF!,B39,#REF!)</f>
        <v>#REF!</v>
      </c>
      <c r="F39" s="25" t="e">
        <f>IF('PLAN. COMP.'!$H$34&lt;'PLAN. COMP.'!$K$34,VLOOKUP(A39,'PLAN. COMP.'!$A$17:$K$24,6,0),VLOOKUP(A39,'PLAN. COMP.'!$A$17:$K$24,8,0))</f>
        <v>#N/A</v>
      </c>
      <c r="G39" s="26" t="e">
        <f t="shared" si="0"/>
        <v>#REF!</v>
      </c>
      <c r="H39" s="26" t="e">
        <f>'PLAN. COMP.'!#REF!</f>
        <v>#REF!</v>
      </c>
      <c r="I39" s="7" t="e">
        <f t="shared" si="8"/>
        <v>#REF!</v>
      </c>
      <c r="J39" s="7" t="e">
        <f>'PLAN. COMP.'!#REF!</f>
        <v>#REF!</v>
      </c>
      <c r="K39" s="7" t="e">
        <f t="shared" si="1"/>
        <v>#REF!</v>
      </c>
      <c r="L39" s="25" t="e">
        <f>IF('PLAN. COMP.'!$H$34&lt;'PLAN. COMP.'!$K$34,VLOOKUP(A39,'PLAN. COMP.'!$A$17:$K$24,7,0),VLOOKUP(A39,'PLAN. COMP.'!$A$17:$K$24,9,0))-G39</f>
        <v>#N/A</v>
      </c>
      <c r="AO39" s="27" t="e">
        <f>TRUNC(E39*F39,2)</f>
        <v>#REF!</v>
      </c>
      <c r="AP39" s="29">
        <f t="shared" si="9"/>
        <v>0</v>
      </c>
      <c r="AR39" s="7"/>
      <c r="AS39" s="7"/>
      <c r="AT39" s="7" t="e">
        <f>SUM(G39:G39)</f>
        <v>#REF!</v>
      </c>
    </row>
    <row r="40" spans="1:52" s="8" customFormat="1" ht="13.8" x14ac:dyDescent="0.3">
      <c r="A40" s="22" t="s">
        <v>494</v>
      </c>
      <c r="B40" s="23" t="e">
        <f>VLOOKUP(A40,'PLAN. COMP.'!$A$17:$K$24,2,0)</f>
        <v>#N/A</v>
      </c>
      <c r="C40" s="24" t="e">
        <f>VLOOKUP(A40,'PLAN. COMP.'!$A$17:$K$24,3,0)</f>
        <v>#N/A</v>
      </c>
      <c r="D40" s="23" t="e">
        <f>VLOOKUP(A40,'PLAN. COMP.'!$A$17:$K$24,4,0)</f>
        <v>#N/A</v>
      </c>
      <c r="E40" s="25" t="e">
        <f>SUMIF(#REF!,B40,#REF!)</f>
        <v>#REF!</v>
      </c>
      <c r="F40" s="25" t="e">
        <f>IF('PLAN. COMP.'!$H$34&lt;'PLAN. COMP.'!$K$34,VLOOKUP(A40,'PLAN. COMP.'!$A$17:$K$24,6,0),VLOOKUP(A40,'PLAN. COMP.'!$A$17:$K$24,8,0))</f>
        <v>#N/A</v>
      </c>
      <c r="G40" s="26" t="e">
        <f t="shared" si="0"/>
        <v>#REF!</v>
      </c>
      <c r="H40" s="26" t="e">
        <f>'PLAN. COMP.'!#REF!</f>
        <v>#REF!</v>
      </c>
      <c r="I40" s="7" t="e">
        <f t="shared" si="8"/>
        <v>#REF!</v>
      </c>
      <c r="J40" s="7" t="e">
        <f>'PLAN. COMP.'!#REF!</f>
        <v>#REF!</v>
      </c>
      <c r="K40" s="7" t="e">
        <f t="shared" si="1"/>
        <v>#REF!</v>
      </c>
      <c r="L40" s="25" t="e">
        <f>IF('PLAN. COMP.'!$H$34&lt;'PLAN. COMP.'!$K$34,VLOOKUP(A40,'PLAN. COMP.'!$A$17:$K$24,7,0),VLOOKUP(A40,'PLAN. COMP.'!$A$17:$K$24,9,0))-G40</f>
        <v>#N/A</v>
      </c>
      <c r="AO40" s="27" t="e">
        <f>TRUNC(E40*F40,2)</f>
        <v>#REF!</v>
      </c>
      <c r="AP40" s="29">
        <f t="shared" si="9"/>
        <v>0</v>
      </c>
      <c r="AR40" s="7"/>
      <c r="AS40" s="7"/>
      <c r="AT40" s="7" t="e">
        <f>SUM(G40:G40)</f>
        <v>#REF!</v>
      </c>
    </row>
    <row r="41" spans="1:52" s="8" customFormat="1" ht="13.8" x14ac:dyDescent="0.3">
      <c r="A41" s="22" t="s">
        <v>326</v>
      </c>
      <c r="B41" s="23" t="e">
        <f>VLOOKUP(A41,'PLAN. COMP.'!$A$17:$K$24,2,0)</f>
        <v>#N/A</v>
      </c>
      <c r="C41" s="24" t="e">
        <f>VLOOKUP(A41,'PLAN. COMP.'!$A$17:$K$24,3,0)</f>
        <v>#N/A</v>
      </c>
      <c r="D41" s="23" t="e">
        <f>VLOOKUP(A41,'PLAN. COMP.'!$A$17:$K$24,4,0)</f>
        <v>#N/A</v>
      </c>
      <c r="E41" s="25" t="e">
        <f>SUMIF(#REF!,B41,#REF!)</f>
        <v>#REF!</v>
      </c>
      <c r="F41" s="25" t="e">
        <f>IF('PLAN. COMP.'!$H$34&lt;'PLAN. COMP.'!$K$34,VLOOKUP(A41,'PLAN. COMP.'!$A$17:$K$24,6,0),VLOOKUP(A41,'PLAN. COMP.'!$A$17:$K$24,8,0))</f>
        <v>#N/A</v>
      </c>
      <c r="G41" s="26" t="e">
        <f t="shared" si="0"/>
        <v>#REF!</v>
      </c>
      <c r="H41" s="7"/>
      <c r="I41" s="7"/>
      <c r="J41" s="7" t="e">
        <f>'PLAN. COMP.'!#REF!</f>
        <v>#REF!</v>
      </c>
      <c r="K41" s="7" t="e">
        <f t="shared" si="1"/>
        <v>#REF!</v>
      </c>
      <c r="L41" s="25" t="e">
        <f>IF('PLAN. COMP.'!$H$34&lt;'PLAN. COMP.'!$K$34,VLOOKUP(A41,'PLAN. COMP.'!$A$17:$K$24,7,0),VLOOKUP(A41,'PLAN. COMP.'!$A$17:$K$24,9,0))-G41</f>
        <v>#N/A</v>
      </c>
      <c r="AO41" s="21" t="e">
        <f>SUBTOTAL(9,AO42:AO124)</f>
        <v>#REF!</v>
      </c>
      <c r="AQ41" s="7">
        <v>2555473.2199999997</v>
      </c>
      <c r="AR41" s="7"/>
      <c r="AX41" s="7" t="e">
        <f>#REF!+#REF!+#REF!+#REF!+#REF!+#REF!</f>
        <v>#REF!</v>
      </c>
      <c r="AZ41" s="7" t="e">
        <f>AX41+#REF!+#REF!</f>
        <v>#REF!</v>
      </c>
    </row>
    <row r="42" spans="1:52" s="8" customFormat="1" ht="13.8" x14ac:dyDescent="0.3">
      <c r="A42" s="22" t="s">
        <v>429</v>
      </c>
      <c r="B42" s="23" t="e">
        <f>VLOOKUP(A42,'PLAN. COMP.'!$A$17:$K$24,2,0)</f>
        <v>#N/A</v>
      </c>
      <c r="C42" s="24" t="e">
        <f>VLOOKUP(A42,'PLAN. COMP.'!$A$17:$K$24,3,0)</f>
        <v>#N/A</v>
      </c>
      <c r="D42" s="23" t="e">
        <f>VLOOKUP(A42,'PLAN. COMP.'!$A$17:$K$24,4,0)</f>
        <v>#N/A</v>
      </c>
      <c r="E42" s="25" t="e">
        <f>SUMIF(#REF!,B42,#REF!)</f>
        <v>#REF!</v>
      </c>
      <c r="F42" s="25" t="e">
        <f>IF('PLAN. COMP.'!$H$34&lt;'PLAN. COMP.'!$K$34,VLOOKUP(A42,'PLAN. COMP.'!$A$17:$K$24,6,0),VLOOKUP(A42,'PLAN. COMP.'!$A$17:$K$24,8,0))</f>
        <v>#N/A</v>
      </c>
      <c r="G42" s="26" t="e">
        <f t="shared" si="0"/>
        <v>#REF!</v>
      </c>
      <c r="H42" s="26" t="e">
        <f>'PLAN. COMP.'!#REF!</f>
        <v>#REF!</v>
      </c>
      <c r="I42" s="7" t="e">
        <f t="shared" ref="I42:I48" si="10">H42-F42</f>
        <v>#REF!</v>
      </c>
      <c r="J42" s="7" t="e">
        <f>'PLAN. COMP.'!#REF!</f>
        <v>#REF!</v>
      </c>
      <c r="K42" s="7" t="e">
        <f t="shared" si="1"/>
        <v>#REF!</v>
      </c>
      <c r="L42" s="25" t="e">
        <f>IF('PLAN. COMP.'!$H$34&lt;'PLAN. COMP.'!$K$34,VLOOKUP(A42,'PLAN. COMP.'!$A$17:$K$24,7,0),VLOOKUP(A42,'PLAN. COMP.'!$A$17:$K$24,9,0))-G42</f>
        <v>#N/A</v>
      </c>
      <c r="AO42" s="27" t="e">
        <f>TRUNC(E42*F42,2)</f>
        <v>#REF!</v>
      </c>
      <c r="AR42" s="7"/>
      <c r="AS42" s="7"/>
    </row>
    <row r="43" spans="1:52" s="8" customFormat="1" ht="13.8" x14ac:dyDescent="0.3">
      <c r="A43" s="22" t="s">
        <v>209</v>
      </c>
      <c r="B43" s="23" t="e">
        <f>VLOOKUP(A43,'PLAN. COMP.'!$A$17:$K$24,2,0)</f>
        <v>#N/A</v>
      </c>
      <c r="C43" s="24" t="e">
        <f>VLOOKUP(A43,'PLAN. COMP.'!$A$17:$K$24,3,0)</f>
        <v>#N/A</v>
      </c>
      <c r="D43" s="23" t="e">
        <f>VLOOKUP(A43,'PLAN. COMP.'!$A$17:$K$24,4,0)</f>
        <v>#N/A</v>
      </c>
      <c r="E43" s="25" t="e">
        <f>SUMIF(#REF!,B43,#REF!)</f>
        <v>#REF!</v>
      </c>
      <c r="F43" s="25" t="e">
        <f>IF('PLAN. COMP.'!$H$34&lt;'PLAN. COMP.'!$K$34,VLOOKUP(A43,'PLAN. COMP.'!$A$17:$K$24,6,0),VLOOKUP(A43,'PLAN. COMP.'!$A$17:$K$24,8,0))</f>
        <v>#N/A</v>
      </c>
      <c r="G43" s="26" t="e">
        <f t="shared" si="0"/>
        <v>#REF!</v>
      </c>
      <c r="H43" s="26" t="e">
        <f>'PLAN. COMP.'!#REF!</f>
        <v>#REF!</v>
      </c>
      <c r="I43" s="7" t="e">
        <f t="shared" si="10"/>
        <v>#REF!</v>
      </c>
      <c r="J43" s="7" t="e">
        <f>'PLAN. COMP.'!#REF!</f>
        <v>#REF!</v>
      </c>
      <c r="K43" s="7" t="e">
        <f t="shared" si="1"/>
        <v>#REF!</v>
      </c>
      <c r="L43" s="25" t="e">
        <f>IF('PLAN. COMP.'!$H$34&lt;'PLAN. COMP.'!$K$34,VLOOKUP(A43,'PLAN. COMP.'!$A$17:$K$24,7,0),VLOOKUP(A43,'PLAN. COMP.'!$A$17:$K$24,9,0))-G43</f>
        <v>#N/A</v>
      </c>
      <c r="AO43" s="28" t="e">
        <f>SUBTOTAL(9,#REF!)</f>
        <v>#REF!</v>
      </c>
      <c r="AR43" s="7" t="s">
        <v>27</v>
      </c>
      <c r="AX43" s="7" t="e">
        <f>#REF!+#REF!</f>
        <v>#REF!</v>
      </c>
    </row>
    <row r="44" spans="1:52" s="8" customFormat="1" ht="13.8" x14ac:dyDescent="0.3">
      <c r="A44" s="22" t="s">
        <v>447</v>
      </c>
      <c r="B44" s="23" t="e">
        <f>VLOOKUP(A44,'PLAN. COMP.'!$A$17:$K$24,2,0)</f>
        <v>#N/A</v>
      </c>
      <c r="C44" s="24" t="e">
        <f>VLOOKUP(A44,'PLAN. COMP.'!$A$17:$K$24,3,0)</f>
        <v>#N/A</v>
      </c>
      <c r="D44" s="23" t="e">
        <f>VLOOKUP(A44,'PLAN. COMP.'!$A$17:$K$24,4,0)</f>
        <v>#N/A</v>
      </c>
      <c r="E44" s="25" t="e">
        <f>SUMIF(#REF!,B44,#REF!)</f>
        <v>#REF!</v>
      </c>
      <c r="F44" s="25" t="e">
        <f>IF('PLAN. COMP.'!$H$34&lt;'PLAN. COMP.'!$K$34,VLOOKUP(A44,'PLAN. COMP.'!$A$17:$K$24,6,0),VLOOKUP(A44,'PLAN. COMP.'!$A$17:$K$24,8,0))</f>
        <v>#N/A</v>
      </c>
      <c r="G44" s="26" t="e">
        <f t="shared" si="0"/>
        <v>#REF!</v>
      </c>
      <c r="H44" s="26" t="e">
        <f>'PLAN. COMP.'!#REF!</f>
        <v>#REF!</v>
      </c>
      <c r="I44" s="7" t="e">
        <f t="shared" si="10"/>
        <v>#REF!</v>
      </c>
      <c r="J44" s="7" t="e">
        <f>'PLAN. COMP.'!#REF!</f>
        <v>#REF!</v>
      </c>
      <c r="K44" s="7" t="e">
        <f t="shared" si="1"/>
        <v>#REF!</v>
      </c>
      <c r="L44" s="25" t="e">
        <f>IF('PLAN. COMP.'!$H$34&lt;'PLAN. COMP.'!$K$34,VLOOKUP(A44,'PLAN. COMP.'!$A$17:$K$24,7,0),VLOOKUP(A44,'PLAN. COMP.'!$A$17:$K$24,9,0))-G44</f>
        <v>#N/A</v>
      </c>
      <c r="AO44" s="27" t="e">
        <f>TRUNC(E44*F44,2)</f>
        <v>#REF!</v>
      </c>
      <c r="AP44" s="29">
        <f>IFERROR(TRUNC((AL44*AN44),2),"-")</f>
        <v>0</v>
      </c>
      <c r="AR44" s="7"/>
      <c r="AS44" s="7"/>
      <c r="AT44" s="7" t="e">
        <f>SUM(G44:G44)</f>
        <v>#REF!</v>
      </c>
    </row>
    <row r="45" spans="1:52" s="8" customFormat="1" ht="13.8" x14ac:dyDescent="0.3">
      <c r="A45" s="22" t="s">
        <v>241</v>
      </c>
      <c r="B45" s="23" t="e">
        <f>VLOOKUP(A45,'PLAN. COMP.'!$A$17:$K$24,2,0)</f>
        <v>#N/A</v>
      </c>
      <c r="C45" s="24" t="e">
        <f>VLOOKUP(A45,'PLAN. COMP.'!$A$17:$K$24,3,0)</f>
        <v>#N/A</v>
      </c>
      <c r="D45" s="23" t="e">
        <f>VLOOKUP(A45,'PLAN. COMP.'!$A$17:$K$24,4,0)</f>
        <v>#N/A</v>
      </c>
      <c r="E45" s="25" t="e">
        <f>SUMIF(#REF!,B45,#REF!)</f>
        <v>#REF!</v>
      </c>
      <c r="F45" s="25" t="e">
        <f>IF('PLAN. COMP.'!$H$34&lt;'PLAN. COMP.'!$K$34,VLOOKUP(A45,'PLAN. COMP.'!$A$17:$K$24,6,0),VLOOKUP(A45,'PLAN. COMP.'!$A$17:$K$24,8,0))</f>
        <v>#N/A</v>
      </c>
      <c r="G45" s="26" t="e">
        <f t="shared" si="0"/>
        <v>#REF!</v>
      </c>
      <c r="H45" s="26" t="e">
        <f>'PLAN. COMP.'!#REF!</f>
        <v>#REF!</v>
      </c>
      <c r="I45" s="7" t="e">
        <f t="shared" si="10"/>
        <v>#REF!</v>
      </c>
      <c r="J45" s="7" t="e">
        <f>'PLAN. COMP.'!#REF!</f>
        <v>#REF!</v>
      </c>
      <c r="K45" s="7" t="e">
        <f t="shared" si="1"/>
        <v>#REF!</v>
      </c>
      <c r="L45" s="25" t="e">
        <f>IF('PLAN. COMP.'!$H$34&lt;'PLAN. COMP.'!$K$34,VLOOKUP(A45,'PLAN. COMP.'!$A$17:$K$24,7,0),VLOOKUP(A45,'PLAN. COMP.'!$A$17:$K$24,9,0))-G45</f>
        <v>#N/A</v>
      </c>
      <c r="AO45" s="27" t="e">
        <f>TRUNC(E45*F45,2)</f>
        <v>#REF!</v>
      </c>
      <c r="AP45" s="29">
        <f>IFERROR(TRUNC((AL45*AN45),2),"-")</f>
        <v>0</v>
      </c>
      <c r="AR45" s="7"/>
      <c r="AS45" s="7"/>
      <c r="AT45" s="7" t="e">
        <f>SUM(G45:G45)</f>
        <v>#REF!</v>
      </c>
    </row>
    <row r="46" spans="1:52" s="8" customFormat="1" ht="13.8" x14ac:dyDescent="0.3">
      <c r="A46" s="22" t="s">
        <v>502</v>
      </c>
      <c r="B46" s="23" t="e">
        <f>VLOOKUP(A46,'PLAN. COMP.'!$A$17:$K$24,2,0)</f>
        <v>#N/A</v>
      </c>
      <c r="C46" s="24" t="e">
        <f>VLOOKUP(A46,'PLAN. COMP.'!$A$17:$K$24,3,0)</f>
        <v>#N/A</v>
      </c>
      <c r="D46" s="23" t="e">
        <f>VLOOKUP(A46,'PLAN. COMP.'!$A$17:$K$24,4,0)</f>
        <v>#N/A</v>
      </c>
      <c r="E46" s="25" t="e">
        <f>SUMIF(#REF!,B46,#REF!)</f>
        <v>#REF!</v>
      </c>
      <c r="F46" s="25" t="e">
        <f>IF('PLAN. COMP.'!$H$34&lt;'PLAN. COMP.'!$K$34,VLOOKUP(A46,'PLAN. COMP.'!$A$17:$K$24,6,0),VLOOKUP(A46,'PLAN. COMP.'!$A$17:$K$24,8,0))</f>
        <v>#N/A</v>
      </c>
      <c r="G46" s="26" t="e">
        <f t="shared" si="0"/>
        <v>#REF!</v>
      </c>
      <c r="H46" s="26" t="e">
        <f>'PLAN. COMP.'!#REF!</f>
        <v>#REF!</v>
      </c>
      <c r="I46" s="7" t="e">
        <f t="shared" si="10"/>
        <v>#REF!</v>
      </c>
      <c r="J46" s="7" t="e">
        <f>'PLAN. COMP.'!#REF!</f>
        <v>#REF!</v>
      </c>
      <c r="K46" s="7" t="e">
        <f t="shared" si="1"/>
        <v>#REF!</v>
      </c>
      <c r="L46" s="25" t="e">
        <f>IF('PLAN. COMP.'!$H$34&lt;'PLAN. COMP.'!$K$34,VLOOKUP(A46,'PLAN. COMP.'!$A$17:$K$24,7,0),VLOOKUP(A46,'PLAN. COMP.'!$A$17:$K$24,9,0))-G46</f>
        <v>#N/A</v>
      </c>
      <c r="AO46" s="28" t="e">
        <f>SUBTOTAL(9,#REF!)</f>
        <v>#REF!</v>
      </c>
      <c r="AR46" s="7" t="s">
        <v>27</v>
      </c>
      <c r="AX46" s="7" t="e">
        <f>#REF!+#REF!</f>
        <v>#REF!</v>
      </c>
    </row>
    <row r="47" spans="1:52" s="8" customFormat="1" ht="13.8" x14ac:dyDescent="0.3">
      <c r="A47" s="22" t="s">
        <v>459</v>
      </c>
      <c r="B47" s="23" t="e">
        <f>VLOOKUP(A47,'PLAN. COMP.'!$A$17:$K$24,2,0)</f>
        <v>#N/A</v>
      </c>
      <c r="C47" s="24" t="e">
        <f>VLOOKUP(A47,'PLAN. COMP.'!$A$17:$K$24,3,0)</f>
        <v>#N/A</v>
      </c>
      <c r="D47" s="23" t="e">
        <f>VLOOKUP(A47,'PLAN. COMP.'!$A$17:$K$24,4,0)</f>
        <v>#N/A</v>
      </c>
      <c r="E47" s="25" t="e">
        <f>SUMIF(#REF!,B47,#REF!)</f>
        <v>#REF!</v>
      </c>
      <c r="F47" s="25" t="e">
        <f>IF('PLAN. COMP.'!$H$34&lt;'PLAN. COMP.'!$K$34,VLOOKUP(A47,'PLAN. COMP.'!$A$17:$K$24,6,0),VLOOKUP(A47,'PLAN. COMP.'!$A$17:$K$24,8,0))</f>
        <v>#N/A</v>
      </c>
      <c r="G47" s="26" t="e">
        <f t="shared" si="0"/>
        <v>#REF!</v>
      </c>
      <c r="H47" s="26" t="e">
        <f>'PLAN. COMP.'!#REF!</f>
        <v>#REF!</v>
      </c>
      <c r="I47" s="7" t="e">
        <f t="shared" si="10"/>
        <v>#REF!</v>
      </c>
      <c r="J47" s="7" t="e">
        <f>'PLAN. COMP.'!#REF!</f>
        <v>#REF!</v>
      </c>
      <c r="K47" s="7" t="e">
        <f t="shared" si="1"/>
        <v>#REF!</v>
      </c>
      <c r="L47" s="25" t="e">
        <f>IF('PLAN. COMP.'!$H$34&lt;'PLAN. COMP.'!$K$34,VLOOKUP(A47,'PLAN. COMP.'!$A$17:$K$24,7,0),VLOOKUP(A47,'PLAN. COMP.'!$A$17:$K$24,9,0))-G47</f>
        <v>#N/A</v>
      </c>
      <c r="AO47" s="27" t="e">
        <f>TRUNC(E47*F47,2)</f>
        <v>#REF!</v>
      </c>
      <c r="AP47" s="29">
        <f>IFERROR(TRUNC((AL47*AN47),2),"-")</f>
        <v>0</v>
      </c>
      <c r="AR47" s="7"/>
      <c r="AS47" s="7"/>
      <c r="AT47" s="7" t="e">
        <f>SUM(G47:G47)</f>
        <v>#REF!</v>
      </c>
    </row>
    <row r="48" spans="1:52" s="8" customFormat="1" ht="13.8" x14ac:dyDescent="0.3">
      <c r="A48" s="22" t="s">
        <v>463</v>
      </c>
      <c r="B48" s="23" t="e">
        <f>VLOOKUP(A48,'PLAN. COMP.'!$A$17:$K$24,2,0)</f>
        <v>#N/A</v>
      </c>
      <c r="C48" s="24" t="e">
        <f>VLOOKUP(A48,'PLAN. COMP.'!$A$17:$K$24,3,0)</f>
        <v>#N/A</v>
      </c>
      <c r="D48" s="23" t="e">
        <f>VLOOKUP(A48,'PLAN. COMP.'!$A$17:$K$24,4,0)</f>
        <v>#N/A</v>
      </c>
      <c r="E48" s="25" t="e">
        <f>SUMIF(#REF!,B48,#REF!)</f>
        <v>#REF!</v>
      </c>
      <c r="F48" s="25" t="e">
        <f>IF('PLAN. COMP.'!$H$34&lt;'PLAN. COMP.'!$K$34,VLOOKUP(A48,'PLAN. COMP.'!$A$17:$K$24,6,0),VLOOKUP(A48,'PLAN. COMP.'!$A$17:$K$24,8,0))</f>
        <v>#N/A</v>
      </c>
      <c r="G48" s="26" t="e">
        <f t="shared" si="0"/>
        <v>#REF!</v>
      </c>
      <c r="H48" s="26" t="e">
        <f>'PLAN. COMP.'!#REF!</f>
        <v>#REF!</v>
      </c>
      <c r="I48" s="7" t="e">
        <f t="shared" si="10"/>
        <v>#REF!</v>
      </c>
      <c r="J48" s="7" t="e">
        <f>'PLAN. COMP.'!#REF!</f>
        <v>#REF!</v>
      </c>
      <c r="K48" s="7" t="e">
        <f t="shared" si="1"/>
        <v>#REF!</v>
      </c>
      <c r="L48" s="25" t="e">
        <f>IF('PLAN. COMP.'!$H$34&lt;'PLAN. COMP.'!$K$34,VLOOKUP(A48,'PLAN. COMP.'!$A$17:$K$24,7,0),VLOOKUP(A48,'PLAN. COMP.'!$A$17:$K$24,9,0))-G48</f>
        <v>#N/A</v>
      </c>
      <c r="AO48" s="27" t="e">
        <f>TRUNC(E48*F48,2)</f>
        <v>#REF!</v>
      </c>
      <c r="AP48" s="29">
        <f>IFERROR(TRUNC((AL48*AN48),2),"-")</f>
        <v>0</v>
      </c>
      <c r="AR48" s="7"/>
      <c r="AS48" s="7"/>
      <c r="AT48" s="7" t="e">
        <f>SUM(G48:G48)</f>
        <v>#REF!</v>
      </c>
    </row>
    <row r="49" spans="1:52" s="8" customFormat="1" ht="13.8" x14ac:dyDescent="0.3">
      <c r="A49" s="22" t="s">
        <v>336</v>
      </c>
      <c r="B49" s="23" t="e">
        <f>VLOOKUP(A49,'PLAN. COMP.'!$A$17:$K$24,2,0)</f>
        <v>#N/A</v>
      </c>
      <c r="C49" s="24" t="e">
        <f>VLOOKUP(A49,'PLAN. COMP.'!$A$17:$K$24,3,0)</f>
        <v>#N/A</v>
      </c>
      <c r="D49" s="23" t="e">
        <f>VLOOKUP(A49,'PLAN. COMP.'!$A$17:$K$24,4,0)</f>
        <v>#N/A</v>
      </c>
      <c r="E49" s="25" t="e">
        <f>SUMIF(#REF!,B49,#REF!)</f>
        <v>#REF!</v>
      </c>
      <c r="F49" s="25" t="e">
        <f>IF('PLAN. COMP.'!$H$34&lt;'PLAN. COMP.'!$K$34,VLOOKUP(A49,'PLAN. COMP.'!$A$17:$K$24,6,0),VLOOKUP(A49,'PLAN. COMP.'!$A$17:$K$24,8,0))</f>
        <v>#N/A</v>
      </c>
      <c r="G49" s="26" t="e">
        <f t="shared" si="0"/>
        <v>#REF!</v>
      </c>
      <c r="H49" s="7"/>
      <c r="I49" s="7"/>
      <c r="J49" s="7" t="e">
        <f>'PLAN. COMP.'!#REF!</f>
        <v>#REF!</v>
      </c>
      <c r="K49" s="7" t="e">
        <f t="shared" ref="K49:K105" si="11">J49-G49</f>
        <v>#REF!</v>
      </c>
      <c r="L49" s="25" t="e">
        <f>IF('PLAN. COMP.'!$H$34&lt;'PLAN. COMP.'!$K$34,VLOOKUP(A49,'PLAN. COMP.'!$A$17:$K$24,7,0),VLOOKUP(A49,'PLAN. COMP.'!$A$17:$K$24,9,0))-G49</f>
        <v>#N/A</v>
      </c>
      <c r="AO49" s="21" t="e">
        <f>SUBTOTAL(9,AO50:AO124)</f>
        <v>#REF!</v>
      </c>
      <c r="AQ49" s="7">
        <v>2555473.2199999997</v>
      </c>
      <c r="AR49" s="7"/>
      <c r="AX49" s="7" t="e">
        <f>#REF!+#REF!+#REF!+#REF!+#REF!+#REF!</f>
        <v>#REF!</v>
      </c>
      <c r="AZ49" s="7" t="e">
        <f>AX49+#REF!+#REF!</f>
        <v>#REF!</v>
      </c>
    </row>
    <row r="50" spans="1:52" s="8" customFormat="1" ht="13.8" x14ac:dyDescent="0.3">
      <c r="A50" s="22" t="s">
        <v>440</v>
      </c>
      <c r="B50" s="23" t="e">
        <f>VLOOKUP(A50,'PLAN. COMP.'!$A$17:$K$24,2,0)</f>
        <v>#N/A</v>
      </c>
      <c r="C50" s="24" t="e">
        <f>VLOOKUP(A50,'PLAN. COMP.'!$A$17:$K$24,3,0)</f>
        <v>#N/A</v>
      </c>
      <c r="D50" s="23" t="e">
        <f>VLOOKUP(A50,'PLAN. COMP.'!$A$17:$K$24,4,0)</f>
        <v>#N/A</v>
      </c>
      <c r="E50" s="25" t="e">
        <f>SUMIF(#REF!,B50,#REF!)</f>
        <v>#REF!</v>
      </c>
      <c r="F50" s="25" t="e">
        <f>IF('PLAN. COMP.'!$H$34&lt;'PLAN. COMP.'!$K$34,VLOOKUP(A50,'PLAN. COMP.'!$A$17:$K$24,6,0),VLOOKUP(A50,'PLAN. COMP.'!$A$17:$K$24,8,0))</f>
        <v>#N/A</v>
      </c>
      <c r="G50" s="26" t="e">
        <f t="shared" si="0"/>
        <v>#REF!</v>
      </c>
      <c r="H50" s="26" t="e">
        <f>'PLAN. COMP.'!#REF!</f>
        <v>#REF!</v>
      </c>
      <c r="I50" s="7" t="e">
        <f>H50-F50</f>
        <v>#REF!</v>
      </c>
      <c r="J50" s="7" t="e">
        <f>'PLAN. COMP.'!#REF!</f>
        <v>#REF!</v>
      </c>
      <c r="K50" s="7" t="e">
        <f t="shared" si="11"/>
        <v>#REF!</v>
      </c>
      <c r="L50" s="25" t="e">
        <f>IF('PLAN. COMP.'!$H$34&lt;'PLAN. COMP.'!$K$34,VLOOKUP(A50,'PLAN. COMP.'!$A$17:$K$24,7,0),VLOOKUP(A50,'PLAN. COMP.'!$A$17:$K$24,9,0))-G50</f>
        <v>#N/A</v>
      </c>
      <c r="AO50" s="27" t="e">
        <f>TRUNC(E50*F50,2)</f>
        <v>#REF!</v>
      </c>
      <c r="AP50" s="29">
        <f>IFERROR(TRUNC((AL50*AN50),2),"-")</f>
        <v>0</v>
      </c>
      <c r="AR50" s="7"/>
      <c r="AS50" s="7"/>
      <c r="AT50" s="7" t="e">
        <f>SUM(G50:G50)</f>
        <v>#REF!</v>
      </c>
    </row>
    <row r="51" spans="1:52" s="8" customFormat="1" ht="13.8" x14ac:dyDescent="0.3">
      <c r="A51" s="22" t="s">
        <v>452</v>
      </c>
      <c r="B51" s="23" t="e">
        <f>VLOOKUP(A51,'PLAN. COMP.'!$A$17:$K$24,2,0)</f>
        <v>#N/A</v>
      </c>
      <c r="C51" s="24" t="e">
        <f>VLOOKUP(A51,'PLAN. COMP.'!$A$17:$K$24,3,0)</f>
        <v>#N/A</v>
      </c>
      <c r="D51" s="23" t="e">
        <f>VLOOKUP(A51,'PLAN. COMP.'!$A$17:$K$24,4,0)</f>
        <v>#N/A</v>
      </c>
      <c r="E51" s="25" t="e">
        <f>SUMIF(#REF!,B51,#REF!)</f>
        <v>#REF!</v>
      </c>
      <c r="F51" s="25" t="e">
        <f>IF('PLAN. COMP.'!$H$34&lt;'PLAN. COMP.'!$K$34,VLOOKUP(A51,'PLAN. COMP.'!$A$17:$K$24,6,0),VLOOKUP(A51,'PLAN. COMP.'!$A$17:$K$24,8,0))</f>
        <v>#N/A</v>
      </c>
      <c r="G51" s="26" t="e">
        <f t="shared" si="0"/>
        <v>#REF!</v>
      </c>
      <c r="H51" s="26" t="e">
        <f>'PLAN. COMP.'!#REF!</f>
        <v>#REF!</v>
      </c>
      <c r="I51" s="7" t="e">
        <f>H51-F51</f>
        <v>#REF!</v>
      </c>
      <c r="J51" s="7" t="e">
        <f>'PLAN. COMP.'!#REF!</f>
        <v>#REF!</v>
      </c>
      <c r="K51" s="7" t="e">
        <f t="shared" si="11"/>
        <v>#REF!</v>
      </c>
      <c r="L51" s="25" t="e">
        <f>IF('PLAN. COMP.'!$H$34&lt;'PLAN. COMP.'!$K$34,VLOOKUP(A51,'PLAN. COMP.'!$A$17:$K$24,7,0),VLOOKUP(A51,'PLAN. COMP.'!$A$17:$K$24,9,0))-G51</f>
        <v>#N/A</v>
      </c>
      <c r="AO51" s="27" t="e">
        <f>TRUNC(E51*F51,2)</f>
        <v>#REF!</v>
      </c>
      <c r="AP51" s="29">
        <f>IFERROR(TRUNC((AL51*AN51),2),"-")</f>
        <v>0</v>
      </c>
      <c r="AR51" s="7"/>
      <c r="AS51" s="7"/>
      <c r="AT51" s="7" t="e">
        <f>SUM(G51:G51)</f>
        <v>#REF!</v>
      </c>
    </row>
    <row r="52" spans="1:52" s="8" customFormat="1" ht="13.8" x14ac:dyDescent="0.3">
      <c r="A52" s="22" t="s">
        <v>404</v>
      </c>
      <c r="B52" s="23" t="e">
        <f>VLOOKUP(A52,'PLAN. COMP.'!$A$17:$K$24,2,0)</f>
        <v>#N/A</v>
      </c>
      <c r="C52" s="24" t="e">
        <f>VLOOKUP(A52,'PLAN. COMP.'!$A$17:$K$24,3,0)</f>
        <v>#N/A</v>
      </c>
      <c r="D52" s="23" t="e">
        <f>VLOOKUP(A52,'PLAN. COMP.'!$A$17:$K$24,4,0)</f>
        <v>#N/A</v>
      </c>
      <c r="E52" s="25" t="e">
        <f>SUMIF(#REF!,B52,#REF!)</f>
        <v>#REF!</v>
      </c>
      <c r="F52" s="25" t="e">
        <f>IF('PLAN. COMP.'!$H$34&lt;'PLAN. COMP.'!$K$34,VLOOKUP(A52,'PLAN. COMP.'!$A$17:$K$24,6,0),VLOOKUP(A52,'PLAN. COMP.'!$A$17:$K$24,8,0))</f>
        <v>#N/A</v>
      </c>
      <c r="G52" s="26" t="e">
        <f t="shared" si="0"/>
        <v>#REF!</v>
      </c>
      <c r="H52" s="7"/>
      <c r="I52" s="7"/>
      <c r="J52" s="7" t="e">
        <f>'PLAN. COMP.'!#REF!</f>
        <v>#REF!</v>
      </c>
      <c r="K52" s="7" t="e">
        <f t="shared" si="11"/>
        <v>#REF!</v>
      </c>
      <c r="L52" s="25" t="e">
        <f>IF('PLAN. COMP.'!$H$34&lt;'PLAN. COMP.'!$K$34,VLOOKUP(A52,'PLAN. COMP.'!$A$17:$K$24,7,0),VLOOKUP(A52,'PLAN. COMP.'!$A$17:$K$24,9,0))-G52</f>
        <v>#N/A</v>
      </c>
      <c r="AO52" s="21" t="e">
        <f>SUBTOTAL(9,AO53:AO124)</f>
        <v>#REF!</v>
      </c>
      <c r="AQ52" s="7">
        <v>2555473.2199999997</v>
      </c>
      <c r="AR52" s="7"/>
      <c r="AX52" s="7" t="e">
        <f>#REF!+#REF!+#REF!+#REF!+#REF!+#REF!</f>
        <v>#REF!</v>
      </c>
      <c r="AZ52" s="7" t="e">
        <f>AX52+#REF!+#REF!</f>
        <v>#REF!</v>
      </c>
    </row>
    <row r="53" spans="1:52" s="8" customFormat="1" ht="13.8" x14ac:dyDescent="0.3">
      <c r="A53" s="22" t="s">
        <v>498</v>
      </c>
      <c r="B53" s="23" t="e">
        <f>VLOOKUP(A53,'PLAN. COMP.'!$A$17:$K$24,2,0)</f>
        <v>#N/A</v>
      </c>
      <c r="C53" s="24" t="e">
        <f>VLOOKUP(A53,'PLAN. COMP.'!$A$17:$K$24,3,0)</f>
        <v>#N/A</v>
      </c>
      <c r="D53" s="23" t="e">
        <f>VLOOKUP(A53,'PLAN. COMP.'!$A$17:$K$24,4,0)</f>
        <v>#N/A</v>
      </c>
      <c r="E53" s="25" t="e">
        <f>SUMIF(#REF!,B53,#REF!)</f>
        <v>#REF!</v>
      </c>
      <c r="F53" s="25" t="e">
        <f>IF('PLAN. COMP.'!$H$34&lt;'PLAN. COMP.'!$K$34,VLOOKUP(A53,'PLAN. COMP.'!$A$17:$K$24,6,0),VLOOKUP(A53,'PLAN. COMP.'!$A$17:$K$24,8,0))</f>
        <v>#N/A</v>
      </c>
      <c r="G53" s="26" t="e">
        <f t="shared" si="0"/>
        <v>#REF!</v>
      </c>
      <c r="H53" s="26" t="e">
        <f>'PLAN. COMP.'!#REF!</f>
        <v>#REF!</v>
      </c>
      <c r="I53" s="7" t="e">
        <f>H53-F53</f>
        <v>#REF!</v>
      </c>
      <c r="J53" s="7" t="e">
        <f>'PLAN. COMP.'!#REF!</f>
        <v>#REF!</v>
      </c>
      <c r="K53" s="7" t="e">
        <f t="shared" si="11"/>
        <v>#REF!</v>
      </c>
      <c r="L53" s="25" t="e">
        <f>IF('PLAN. COMP.'!$H$34&lt;'PLAN. COMP.'!$K$34,VLOOKUP(A53,'PLAN. COMP.'!$A$17:$K$24,7,0),VLOOKUP(A53,'PLAN. COMP.'!$A$17:$K$24,9,0))-G53</f>
        <v>#N/A</v>
      </c>
      <c r="AO53" s="27" t="e">
        <f>TRUNC(E53*F53,2)</f>
        <v>#REF!</v>
      </c>
      <c r="AR53" s="7"/>
      <c r="AS53" s="7"/>
    </row>
    <row r="54" spans="1:52" s="8" customFormat="1" ht="13.8" x14ac:dyDescent="0.3">
      <c r="A54" s="22" t="s">
        <v>270</v>
      </c>
      <c r="B54" s="23" t="e">
        <f>VLOOKUP(A54,'PLAN. COMP.'!$A$17:$K$24,2,0)</f>
        <v>#N/A</v>
      </c>
      <c r="C54" s="24" t="e">
        <f>VLOOKUP(A54,'PLAN. COMP.'!$A$17:$K$24,3,0)</f>
        <v>#N/A</v>
      </c>
      <c r="D54" s="23" t="e">
        <f>VLOOKUP(A54,'PLAN. COMP.'!$A$17:$K$24,4,0)</f>
        <v>#N/A</v>
      </c>
      <c r="E54" s="25" t="e">
        <f>SUMIF(#REF!,B54,#REF!)</f>
        <v>#REF!</v>
      </c>
      <c r="F54" s="25" t="e">
        <f>IF('PLAN. COMP.'!$H$34&lt;'PLAN. COMP.'!$K$34,VLOOKUP(A54,'PLAN. COMP.'!$A$17:$K$24,6,0),VLOOKUP(A54,'PLAN. COMP.'!$A$17:$K$24,8,0))</f>
        <v>#N/A</v>
      </c>
      <c r="G54" s="26" t="e">
        <f t="shared" si="0"/>
        <v>#REF!</v>
      </c>
      <c r="H54" s="26" t="e">
        <f>'PLAN. COMP.'!#REF!</f>
        <v>#REF!</v>
      </c>
      <c r="I54" s="7" t="e">
        <f>H54-F54</f>
        <v>#REF!</v>
      </c>
      <c r="J54" s="7" t="e">
        <f>'PLAN. COMP.'!#REF!</f>
        <v>#REF!</v>
      </c>
      <c r="K54" s="7" t="e">
        <f t="shared" si="11"/>
        <v>#REF!</v>
      </c>
      <c r="L54" s="25" t="e">
        <f>IF('PLAN. COMP.'!$H$34&lt;'PLAN. COMP.'!$K$34,VLOOKUP(A54,'PLAN. COMP.'!$A$17:$K$24,7,0),VLOOKUP(A54,'PLAN. COMP.'!$A$17:$K$24,9,0))-G54</f>
        <v>#N/A</v>
      </c>
      <c r="AO54" s="27" t="e">
        <f>TRUNC(E54*F54,2)</f>
        <v>#REF!</v>
      </c>
      <c r="AP54" s="29">
        <f>IFERROR(TRUNC((AL54*AN54),2),"-")</f>
        <v>0</v>
      </c>
      <c r="AR54" s="7"/>
      <c r="AS54" s="7"/>
      <c r="AT54" s="7" t="e">
        <f>SUM(G54:G59)</f>
        <v>#REF!</v>
      </c>
    </row>
    <row r="55" spans="1:52" s="8" customFormat="1" ht="13.8" x14ac:dyDescent="0.3">
      <c r="A55" s="22" t="s">
        <v>242</v>
      </c>
      <c r="B55" s="23" t="e">
        <f>VLOOKUP(A55,'PLAN. COMP.'!$A$17:$K$24,2,0)</f>
        <v>#N/A</v>
      </c>
      <c r="C55" s="24" t="e">
        <f>VLOOKUP(A55,'PLAN. COMP.'!$A$17:$K$24,3,0)</f>
        <v>#N/A</v>
      </c>
      <c r="D55" s="23" t="e">
        <f>VLOOKUP(A55,'PLAN. COMP.'!$A$17:$K$24,4,0)</f>
        <v>#N/A</v>
      </c>
      <c r="E55" s="25" t="e">
        <f>SUMIF(#REF!,B55,#REF!)</f>
        <v>#REF!</v>
      </c>
      <c r="F55" s="25" t="e">
        <f>IF('PLAN. COMP.'!$H$34&lt;'PLAN. COMP.'!$K$34,VLOOKUP(A55,'PLAN. COMP.'!$A$17:$K$24,6,0),VLOOKUP(A55,'PLAN. COMP.'!$A$17:$K$24,8,0))</f>
        <v>#N/A</v>
      </c>
      <c r="G55" s="26" t="e">
        <f t="shared" si="0"/>
        <v>#REF!</v>
      </c>
      <c r="H55" s="26" t="e">
        <f>'PLAN. COMP.'!#REF!</f>
        <v>#REF!</v>
      </c>
      <c r="I55" s="7" t="e">
        <f>H55-F55</f>
        <v>#REF!</v>
      </c>
      <c r="J55" s="7" t="e">
        <f>'PLAN. COMP.'!#REF!</f>
        <v>#REF!</v>
      </c>
      <c r="K55" s="7" t="e">
        <f t="shared" si="11"/>
        <v>#REF!</v>
      </c>
      <c r="L55" s="25" t="e">
        <f>IF('PLAN. COMP.'!$H$34&lt;'PLAN. COMP.'!$K$34,VLOOKUP(A55,'PLAN. COMP.'!$A$17:$K$24,7,0),VLOOKUP(A55,'PLAN. COMP.'!$A$17:$K$24,9,0))-G55</f>
        <v>#N/A</v>
      </c>
      <c r="AO55" s="27" t="e">
        <f>TRUNC(E55*F55,2)</f>
        <v>#REF!</v>
      </c>
      <c r="AP55" s="29">
        <f>IFERROR(TRUNC((AL55*AN55),2),"-")</f>
        <v>0</v>
      </c>
      <c r="AR55" s="7"/>
      <c r="AS55" s="7"/>
      <c r="AT55" s="7" t="e">
        <f>SUM(G55:G55)</f>
        <v>#REF!</v>
      </c>
    </row>
    <row r="56" spans="1:52" s="8" customFormat="1" ht="13.8" x14ac:dyDescent="0.3">
      <c r="A56" s="22" t="s">
        <v>468</v>
      </c>
      <c r="B56" s="23" t="e">
        <f>VLOOKUP(A56,'PLAN. COMP.'!$A$17:$K$24,2,0)</f>
        <v>#N/A</v>
      </c>
      <c r="C56" s="24" t="e">
        <f>VLOOKUP(A56,'PLAN. COMP.'!$A$17:$K$24,3,0)</f>
        <v>#N/A</v>
      </c>
      <c r="D56" s="23" t="e">
        <f>VLOOKUP(A56,'PLAN. COMP.'!$A$17:$K$24,4,0)</f>
        <v>#N/A</v>
      </c>
      <c r="E56" s="25" t="e">
        <f>SUMIF(#REF!,B56,#REF!)</f>
        <v>#REF!</v>
      </c>
      <c r="F56" s="25" t="e">
        <f>IF('PLAN. COMP.'!$H$34&lt;'PLAN. COMP.'!$K$34,VLOOKUP(A56,'PLAN. COMP.'!$A$17:$K$24,6,0),VLOOKUP(A56,'PLAN. COMP.'!$A$17:$K$24,8,0))</f>
        <v>#N/A</v>
      </c>
      <c r="G56" s="26" t="e">
        <f t="shared" si="0"/>
        <v>#REF!</v>
      </c>
      <c r="H56" s="7"/>
      <c r="I56" s="7"/>
      <c r="J56" s="7" t="e">
        <f>'PLAN. COMP.'!#REF!</f>
        <v>#REF!</v>
      </c>
      <c r="K56" s="7" t="e">
        <f t="shared" si="11"/>
        <v>#REF!</v>
      </c>
      <c r="L56" s="25" t="e">
        <f>IF('PLAN. COMP.'!$H$34&lt;'PLAN. COMP.'!$K$34,VLOOKUP(A56,'PLAN. COMP.'!$A$17:$K$24,7,0),VLOOKUP(A56,'PLAN. COMP.'!$A$17:$K$24,9,0))-G56</f>
        <v>#N/A</v>
      </c>
      <c r="AO56" s="21" t="e">
        <f>SUBTOTAL(9,AO57:AO124)</f>
        <v>#REF!</v>
      </c>
      <c r="AQ56" s="7">
        <v>2555473.2199999997</v>
      </c>
      <c r="AR56" s="7"/>
      <c r="AX56" s="7" t="e">
        <f>#REF!+#REF!+#REF!+#REF!+#REF!+#REF!</f>
        <v>#REF!</v>
      </c>
      <c r="AZ56" s="7" t="e">
        <f>AX56+#REF!+#REF!</f>
        <v>#REF!</v>
      </c>
    </row>
    <row r="57" spans="1:52" s="8" customFormat="1" ht="13.8" x14ac:dyDescent="0.3">
      <c r="A57" s="22" t="s">
        <v>355</v>
      </c>
      <c r="B57" s="23" t="e">
        <f>VLOOKUP(A57,'PLAN. COMP.'!$A$17:$K$24,2,0)</f>
        <v>#N/A</v>
      </c>
      <c r="C57" s="24" t="e">
        <f>VLOOKUP(A57,'PLAN. COMP.'!$A$17:$K$24,3,0)</f>
        <v>#N/A</v>
      </c>
      <c r="D57" s="23" t="e">
        <f>VLOOKUP(A57,'PLAN. COMP.'!$A$17:$K$24,4,0)</f>
        <v>#N/A</v>
      </c>
      <c r="E57" s="25" t="e">
        <f>SUMIF(#REF!,B57,#REF!)</f>
        <v>#REF!</v>
      </c>
      <c r="F57" s="25" t="e">
        <f>IF('PLAN. COMP.'!$H$34&lt;'PLAN. COMP.'!$K$34,VLOOKUP(A57,'PLAN. COMP.'!$A$17:$K$24,6,0),VLOOKUP(A57,'PLAN. COMP.'!$A$17:$K$24,8,0))</f>
        <v>#N/A</v>
      </c>
      <c r="G57" s="26" t="e">
        <f t="shared" si="0"/>
        <v>#REF!</v>
      </c>
      <c r="H57" s="26" t="e">
        <f>'PLAN. COMP.'!#REF!</f>
        <v>#REF!</v>
      </c>
      <c r="I57" s="7" t="e">
        <f>H57-F57</f>
        <v>#REF!</v>
      </c>
      <c r="J57" s="7" t="e">
        <f>'PLAN. COMP.'!#REF!</f>
        <v>#REF!</v>
      </c>
      <c r="K57" s="7" t="e">
        <f t="shared" si="11"/>
        <v>#REF!</v>
      </c>
      <c r="L57" s="25" t="e">
        <f>IF('PLAN. COMP.'!$H$34&lt;'PLAN. COMP.'!$K$34,VLOOKUP(A57,'PLAN. COMP.'!$A$17:$K$24,7,0),VLOOKUP(A57,'PLAN. COMP.'!$A$17:$K$24,9,0))-G57</f>
        <v>#N/A</v>
      </c>
      <c r="AO57" s="27" t="e">
        <f t="shared" ref="AO57:AO62" si="12">TRUNC(E57*F57,2)</f>
        <v>#REF!</v>
      </c>
      <c r="AR57" s="7"/>
      <c r="AS57" s="7"/>
    </row>
    <row r="58" spans="1:52" s="8" customFormat="1" ht="13.8" x14ac:dyDescent="0.3">
      <c r="A58" s="22" t="s">
        <v>318</v>
      </c>
      <c r="B58" s="23" t="e">
        <f>VLOOKUP(A58,'PLAN. COMP.'!$A$17:$K$24,2,0)</f>
        <v>#N/A</v>
      </c>
      <c r="C58" s="24" t="e">
        <f>VLOOKUP(A58,'PLAN. COMP.'!$A$17:$K$24,3,0)</f>
        <v>#N/A</v>
      </c>
      <c r="D58" s="23" t="e">
        <f>VLOOKUP(A58,'PLAN. COMP.'!$A$17:$K$24,4,0)</f>
        <v>#N/A</v>
      </c>
      <c r="E58" s="25" t="e">
        <f>SUMIF(#REF!,B58,#REF!)</f>
        <v>#REF!</v>
      </c>
      <c r="F58" s="25" t="e">
        <f>IF('PLAN. COMP.'!$H$34&lt;'PLAN. COMP.'!$K$34,VLOOKUP(A58,'PLAN. COMP.'!$A$17:$K$24,6,0),VLOOKUP(A58,'PLAN. COMP.'!$A$17:$K$24,8,0))</f>
        <v>#N/A</v>
      </c>
      <c r="G58" s="26" t="e">
        <f t="shared" si="0"/>
        <v>#REF!</v>
      </c>
      <c r="H58" s="26" t="e">
        <f>'PLAN. COMP.'!#REF!</f>
        <v>#REF!</v>
      </c>
      <c r="I58" s="7" t="e">
        <f t="shared" ref="I58:I65" si="13">H58-F58</f>
        <v>#REF!</v>
      </c>
      <c r="J58" s="7" t="e">
        <f>'PLAN. COMP.'!#REF!</f>
        <v>#REF!</v>
      </c>
      <c r="K58" s="7" t="e">
        <f t="shared" si="11"/>
        <v>#REF!</v>
      </c>
      <c r="L58" s="25" t="e">
        <f>IF('PLAN. COMP.'!$H$34&lt;'PLAN. COMP.'!$K$34,VLOOKUP(A58,'PLAN. COMP.'!$A$17:$K$24,7,0),VLOOKUP(A58,'PLAN. COMP.'!$A$17:$K$24,9,0))-G58</f>
        <v>#N/A</v>
      </c>
      <c r="AO58" s="27" t="e">
        <f t="shared" si="12"/>
        <v>#REF!</v>
      </c>
      <c r="AP58" s="29">
        <f>IFERROR(TRUNC((AL58*AN58),2),"-")</f>
        <v>0</v>
      </c>
      <c r="AR58" s="7"/>
      <c r="AS58" s="7"/>
      <c r="AT58" s="7" t="e">
        <f>SUM(G58:G62)</f>
        <v>#REF!</v>
      </c>
    </row>
    <row r="59" spans="1:52" s="8" customFormat="1" ht="13.8" x14ac:dyDescent="0.3">
      <c r="A59" s="22" t="s">
        <v>305</v>
      </c>
      <c r="B59" s="131" t="e">
        <f>VLOOKUP(A59,'PLAN. COMP.'!$A$17:$K$24,2,0)</f>
        <v>#N/A</v>
      </c>
      <c r="C59" s="132" t="e">
        <f>VLOOKUP(A59,'PLAN. COMP.'!$A$17:$K$24,3,0)</f>
        <v>#N/A</v>
      </c>
      <c r="D59" s="131" t="e">
        <f>VLOOKUP(A59,'PLAN. COMP.'!$A$17:$K$24,4,0)</f>
        <v>#N/A</v>
      </c>
      <c r="E59" s="25" t="e">
        <f>SUMIF(#REF!,B59,#REF!)</f>
        <v>#REF!</v>
      </c>
      <c r="F59" s="133" t="e">
        <f>IF('PLAN. COMP.'!$H$34&lt;'PLAN. COMP.'!$K$34,VLOOKUP(A59,'PLAN. COMP.'!$A$17:$K$24,6,0),VLOOKUP(A59,'PLAN. COMP.'!$A$17:$K$24,8,0))</f>
        <v>#N/A</v>
      </c>
      <c r="G59" s="26" t="e">
        <f t="shared" si="0"/>
        <v>#REF!</v>
      </c>
      <c r="H59" s="26" t="e">
        <f>'PLAN. COMP.'!#REF!</f>
        <v>#REF!</v>
      </c>
      <c r="I59" s="7" t="e">
        <f t="shared" si="13"/>
        <v>#REF!</v>
      </c>
      <c r="J59" s="7" t="e">
        <f>'PLAN. COMP.'!#REF!</f>
        <v>#REF!</v>
      </c>
      <c r="K59" s="7" t="e">
        <f t="shared" si="11"/>
        <v>#REF!</v>
      </c>
      <c r="L59" s="25" t="e">
        <f>IF('PLAN. COMP.'!$H$34&lt;'PLAN. COMP.'!$K$34,VLOOKUP(A59,'PLAN. COMP.'!$A$17:$K$24,7,0),VLOOKUP(A59,'PLAN. COMP.'!$A$17:$K$24,9,0))-G59</f>
        <v>#N/A</v>
      </c>
      <c r="AO59" s="27" t="e">
        <f t="shared" si="12"/>
        <v>#REF!</v>
      </c>
      <c r="AP59" s="29">
        <f>IFERROR(TRUNC((AL59*AN59),2),"-")</f>
        <v>0</v>
      </c>
      <c r="AR59" s="7"/>
      <c r="AS59" s="7"/>
      <c r="AT59" s="7" t="e">
        <f>SUM(G59:G60)</f>
        <v>#REF!</v>
      </c>
    </row>
    <row r="60" spans="1:52" s="8" customFormat="1" ht="42" customHeight="1" x14ac:dyDescent="0.3">
      <c r="A60" s="22" t="s">
        <v>356</v>
      </c>
      <c r="B60" s="23" t="e">
        <f>VLOOKUP(A60,'PLAN. COMP.'!$A$17:$K$24,2,0)</f>
        <v>#N/A</v>
      </c>
      <c r="C60" s="24" t="e">
        <f>VLOOKUP(A60,'PLAN. COMP.'!$A$17:$K$24,3,0)</f>
        <v>#N/A</v>
      </c>
      <c r="D60" s="23" t="e">
        <f>VLOOKUP(A60,'PLAN. COMP.'!$A$17:$K$24,4,0)</f>
        <v>#N/A</v>
      </c>
      <c r="E60" s="25" t="e">
        <f>SUMIF(#REF!,B60,#REF!)</f>
        <v>#REF!</v>
      </c>
      <c r="F60" s="25" t="e">
        <f>IF('PLAN. COMP.'!$H$34&lt;'PLAN. COMP.'!$K$34,VLOOKUP(A60,'PLAN. COMP.'!$A$17:$K$24,6,0),VLOOKUP(A60,'PLAN. COMP.'!$A$17:$K$24,8,0))</f>
        <v>#N/A</v>
      </c>
      <c r="G60" s="26" t="e">
        <f t="shared" si="0"/>
        <v>#REF!</v>
      </c>
      <c r="H60" s="26" t="e">
        <f>'PLAN. COMP.'!#REF!</f>
        <v>#REF!</v>
      </c>
      <c r="I60" s="7" t="e">
        <f t="shared" si="13"/>
        <v>#REF!</v>
      </c>
      <c r="J60" s="7" t="e">
        <f>'PLAN. COMP.'!#REF!</f>
        <v>#REF!</v>
      </c>
      <c r="K60" s="7" t="e">
        <f t="shared" si="11"/>
        <v>#REF!</v>
      </c>
      <c r="L60" s="25" t="e">
        <f>IF('PLAN. COMP.'!$H$34&lt;'PLAN. COMP.'!$K$34,VLOOKUP(A60,'PLAN. COMP.'!$A$17:$K$24,7,0),VLOOKUP(A60,'PLAN. COMP.'!$A$17:$K$24,9,0))-G60</f>
        <v>#N/A</v>
      </c>
      <c r="AO60" s="27" t="e">
        <f t="shared" si="12"/>
        <v>#REF!</v>
      </c>
      <c r="AP60" s="29">
        <f>IFERROR(TRUNC((AL60*AN60),2),"-")</f>
        <v>0</v>
      </c>
      <c r="AR60" s="7"/>
      <c r="AS60" s="7"/>
      <c r="AT60" s="7" t="e">
        <f>SUM(G60:G61)</f>
        <v>#REF!</v>
      </c>
    </row>
    <row r="61" spans="1:52" s="8" customFormat="1" ht="13.8" x14ac:dyDescent="0.3">
      <c r="A61" s="22" t="s">
        <v>208</v>
      </c>
      <c r="B61" s="23" t="e">
        <f>VLOOKUP(A61,'PLAN. COMP.'!$A$17:$K$24,2,0)</f>
        <v>#N/A</v>
      </c>
      <c r="C61" s="24" t="e">
        <f>VLOOKUP(A61,'PLAN. COMP.'!$A$17:$K$24,3,0)</f>
        <v>#N/A</v>
      </c>
      <c r="D61" s="23" t="e">
        <f>VLOOKUP(A61,'PLAN. COMP.'!$A$17:$K$24,4,0)</f>
        <v>#N/A</v>
      </c>
      <c r="E61" s="25" t="e">
        <f>SUMIF(#REF!,B61,#REF!)</f>
        <v>#REF!</v>
      </c>
      <c r="F61" s="25" t="e">
        <f>IF('PLAN. COMP.'!$H$34&lt;'PLAN. COMP.'!$K$34,VLOOKUP(A61,'PLAN. COMP.'!$A$17:$K$24,6,0),VLOOKUP(A61,'PLAN. COMP.'!$A$17:$K$24,8,0))</f>
        <v>#N/A</v>
      </c>
      <c r="G61" s="26" t="e">
        <f t="shared" si="0"/>
        <v>#REF!</v>
      </c>
      <c r="H61" s="26" t="e">
        <f>'PLAN. COMP.'!#REF!</f>
        <v>#REF!</v>
      </c>
      <c r="I61" s="7" t="e">
        <f t="shared" si="13"/>
        <v>#REF!</v>
      </c>
      <c r="J61" s="7" t="e">
        <f>'PLAN. COMP.'!#REF!</f>
        <v>#REF!</v>
      </c>
      <c r="K61" s="7" t="e">
        <f t="shared" si="11"/>
        <v>#REF!</v>
      </c>
      <c r="L61" s="25" t="e">
        <f>IF('PLAN. COMP.'!$H$34&lt;'PLAN. COMP.'!$K$34,VLOOKUP(A61,'PLAN. COMP.'!$A$17:$K$24,7,0),VLOOKUP(A61,'PLAN. COMP.'!$A$17:$K$24,9,0))-G61</f>
        <v>#N/A</v>
      </c>
      <c r="AO61" s="27" t="e">
        <f t="shared" si="12"/>
        <v>#REF!</v>
      </c>
      <c r="AP61" s="29">
        <f>IFERROR(TRUNC((AL61*AN61),2),"-")</f>
        <v>0</v>
      </c>
      <c r="AR61" s="7"/>
      <c r="AS61" s="7"/>
      <c r="AT61" s="7" t="e">
        <f>SUM(G61:G61)</f>
        <v>#REF!</v>
      </c>
    </row>
    <row r="62" spans="1:52" s="8" customFormat="1" ht="13.8" x14ac:dyDescent="0.3">
      <c r="A62" s="22" t="s">
        <v>337</v>
      </c>
      <c r="B62" s="23" t="e">
        <f>VLOOKUP(A62,'PLAN. COMP.'!$A$17:$K$24,2,0)</f>
        <v>#N/A</v>
      </c>
      <c r="C62" s="24" t="e">
        <f>VLOOKUP(A62,'PLAN. COMP.'!$A$17:$K$24,3,0)</f>
        <v>#N/A</v>
      </c>
      <c r="D62" s="23" t="e">
        <f>VLOOKUP(A62,'PLAN. COMP.'!$A$17:$K$24,4,0)</f>
        <v>#N/A</v>
      </c>
      <c r="E62" s="25" t="e">
        <f>SUMIF(#REF!,B62,#REF!)</f>
        <v>#REF!</v>
      </c>
      <c r="F62" s="25" t="e">
        <f>IF('PLAN. COMP.'!$H$34&lt;'PLAN. COMP.'!$K$34,VLOOKUP(A62,'PLAN. COMP.'!$A$17:$K$24,6,0),VLOOKUP(A62,'PLAN. COMP.'!$A$17:$K$24,8,0))</f>
        <v>#N/A</v>
      </c>
      <c r="G62" s="26" t="e">
        <f t="shared" si="0"/>
        <v>#REF!</v>
      </c>
      <c r="H62" s="26" t="e">
        <f>'PLAN. COMP.'!#REF!</f>
        <v>#REF!</v>
      </c>
      <c r="I62" s="7" t="e">
        <f t="shared" si="13"/>
        <v>#REF!</v>
      </c>
      <c r="J62" s="7" t="e">
        <f>'PLAN. COMP.'!#REF!</f>
        <v>#REF!</v>
      </c>
      <c r="K62" s="7" t="e">
        <f t="shared" si="11"/>
        <v>#REF!</v>
      </c>
      <c r="L62" s="25" t="e">
        <f>IF('PLAN. COMP.'!$H$34&lt;'PLAN. COMP.'!$K$34,VLOOKUP(A62,'PLAN. COMP.'!$A$17:$K$24,7,0),VLOOKUP(A62,'PLAN. COMP.'!$A$17:$K$24,9,0))-G62</f>
        <v>#N/A</v>
      </c>
      <c r="AO62" s="27" t="e">
        <f t="shared" si="12"/>
        <v>#REF!</v>
      </c>
      <c r="AP62" s="29">
        <f>IFERROR(TRUNC((AL62*AN62),2),"-")</f>
        <v>0</v>
      </c>
      <c r="AR62" s="7"/>
      <c r="AS62" s="7"/>
      <c r="AT62" s="7" t="e">
        <f>SUM(G62:G62)</f>
        <v>#REF!</v>
      </c>
    </row>
    <row r="63" spans="1:52" s="8" customFormat="1" ht="13.8" x14ac:dyDescent="0.3">
      <c r="A63" s="22" t="s">
        <v>131</v>
      </c>
      <c r="B63" s="23" t="e">
        <f>VLOOKUP(A63,'PLAN. COMP.'!$A$17:$K$24,2,0)</f>
        <v>#N/A</v>
      </c>
      <c r="C63" s="24" t="e">
        <f>VLOOKUP(A63,'PLAN. COMP.'!$A$17:$K$24,3,0)</f>
        <v>#N/A</v>
      </c>
      <c r="D63" s="23" t="e">
        <f>VLOOKUP(A63,'PLAN. COMP.'!$A$17:$K$24,4,0)</f>
        <v>#N/A</v>
      </c>
      <c r="E63" s="25" t="e">
        <f>SUMIF(#REF!,B63,#REF!)</f>
        <v>#REF!</v>
      </c>
      <c r="F63" s="25" t="e">
        <f>IF('PLAN. COMP.'!$H$34&lt;'PLAN. COMP.'!$K$34,VLOOKUP(A63,'PLAN. COMP.'!$A$17:$K$24,6,0),VLOOKUP(A63,'PLAN. COMP.'!$A$17:$K$24,8,0))</f>
        <v>#N/A</v>
      </c>
      <c r="G63" s="26" t="e">
        <f t="shared" si="0"/>
        <v>#REF!</v>
      </c>
      <c r="H63" s="26" t="e">
        <f>'PLAN. COMP.'!#REF!</f>
        <v>#REF!</v>
      </c>
      <c r="I63" s="7" t="e">
        <f t="shared" si="13"/>
        <v>#REF!</v>
      </c>
      <c r="J63" s="7" t="e">
        <f>'PLAN. COMP.'!#REF!</f>
        <v>#REF!</v>
      </c>
      <c r="K63" s="7" t="e">
        <f t="shared" si="11"/>
        <v>#REF!</v>
      </c>
      <c r="L63" s="25" t="e">
        <f>IF('PLAN. COMP.'!$H$34&lt;'PLAN. COMP.'!$K$34,VLOOKUP(A63,'PLAN. COMP.'!$A$17:$K$24,7,0),VLOOKUP(A63,'PLAN. COMP.'!$A$17:$K$24,9,0))-G63</f>
        <v>#N/A</v>
      </c>
      <c r="AO63" s="28" t="e">
        <f>SUBTOTAL(9,#REF!)</f>
        <v>#REF!</v>
      </c>
      <c r="AR63" s="7" t="s">
        <v>27</v>
      </c>
      <c r="AX63" s="7" t="e">
        <f>#REF!+#REF!</f>
        <v>#REF!</v>
      </c>
    </row>
    <row r="64" spans="1:52" s="8" customFormat="1" ht="13.8" x14ac:dyDescent="0.3">
      <c r="A64" s="22" t="s">
        <v>321</v>
      </c>
      <c r="B64" s="23" t="e">
        <f>VLOOKUP(A64,'PLAN. COMP.'!$A$17:$K$24,2,0)</f>
        <v>#N/A</v>
      </c>
      <c r="C64" s="24" t="e">
        <f>VLOOKUP(A64,'PLAN. COMP.'!$A$17:$K$24,3,0)</f>
        <v>#N/A</v>
      </c>
      <c r="D64" s="23" t="e">
        <f>VLOOKUP(A64,'PLAN. COMP.'!$A$17:$K$24,4,0)</f>
        <v>#N/A</v>
      </c>
      <c r="E64" s="25" t="e">
        <f>SUMIF(#REF!,B64,#REF!)</f>
        <v>#REF!</v>
      </c>
      <c r="F64" s="25" t="e">
        <f>IF('PLAN. COMP.'!$H$34&lt;'PLAN. COMP.'!$K$34,VLOOKUP(A64,'PLAN. COMP.'!$A$17:$K$24,6,0),VLOOKUP(A64,'PLAN. COMP.'!$A$17:$K$24,8,0))</f>
        <v>#N/A</v>
      </c>
      <c r="G64" s="26" t="e">
        <f t="shared" si="0"/>
        <v>#REF!</v>
      </c>
      <c r="H64" s="26" t="e">
        <f>'PLAN. COMP.'!#REF!</f>
        <v>#REF!</v>
      </c>
      <c r="I64" s="7" t="e">
        <f t="shared" si="13"/>
        <v>#REF!</v>
      </c>
      <c r="J64" s="7" t="e">
        <f>'PLAN. COMP.'!#REF!</f>
        <v>#REF!</v>
      </c>
      <c r="K64" s="7" t="e">
        <f t="shared" si="11"/>
        <v>#REF!</v>
      </c>
      <c r="L64" s="25" t="e">
        <f>IF('PLAN. COMP.'!$H$34&lt;'PLAN. COMP.'!$K$34,VLOOKUP(A64,'PLAN. COMP.'!$A$17:$K$24,7,0),VLOOKUP(A64,'PLAN. COMP.'!$A$17:$K$24,9,0))-G64</f>
        <v>#N/A</v>
      </c>
      <c r="AO64" s="27" t="e">
        <f>TRUNC(E64*F64,2)</f>
        <v>#REF!</v>
      </c>
      <c r="AP64" s="29">
        <f>IFERROR(TRUNC((AL64*AN64),2),"-")</f>
        <v>0</v>
      </c>
      <c r="AR64" s="7"/>
      <c r="AS64" s="7"/>
      <c r="AT64" s="7" t="e">
        <f>SUM(G64:G64)</f>
        <v>#REF!</v>
      </c>
    </row>
    <row r="65" spans="1:52" s="8" customFormat="1" ht="13.8" x14ac:dyDescent="0.3">
      <c r="A65" s="22" t="s">
        <v>465</v>
      </c>
      <c r="B65" s="23" t="e">
        <f>VLOOKUP(A65,'PLAN. COMP.'!$A$17:$K$24,2,0)</f>
        <v>#N/A</v>
      </c>
      <c r="C65" s="24" t="e">
        <f>VLOOKUP(A65,'PLAN. COMP.'!$A$17:$K$24,3,0)</f>
        <v>#N/A</v>
      </c>
      <c r="D65" s="23" t="e">
        <f>VLOOKUP(A65,'PLAN. COMP.'!$A$17:$K$24,4,0)</f>
        <v>#N/A</v>
      </c>
      <c r="E65" s="25" t="e">
        <f>SUMIF(#REF!,B65,#REF!)</f>
        <v>#REF!</v>
      </c>
      <c r="F65" s="25" t="e">
        <f>IF('PLAN. COMP.'!$H$34&lt;'PLAN. COMP.'!$K$34,VLOOKUP(A65,'PLAN. COMP.'!$A$17:$K$24,6,0),VLOOKUP(A65,'PLAN. COMP.'!$A$17:$K$24,8,0))</f>
        <v>#N/A</v>
      </c>
      <c r="G65" s="26" t="e">
        <f t="shared" ref="G65:G128" si="14">ROUND(E65*F65,2)</f>
        <v>#REF!</v>
      </c>
      <c r="H65" s="26" t="e">
        <f>'PLAN. COMP.'!#REF!</f>
        <v>#REF!</v>
      </c>
      <c r="I65" s="7" t="e">
        <f t="shared" si="13"/>
        <v>#REF!</v>
      </c>
      <c r="J65" s="7" t="e">
        <f>'PLAN. COMP.'!#REF!</f>
        <v>#REF!</v>
      </c>
      <c r="K65" s="7" t="e">
        <f t="shared" si="11"/>
        <v>#REF!</v>
      </c>
      <c r="L65" s="25" t="e">
        <f>IF('PLAN. COMP.'!$H$34&lt;'PLAN. COMP.'!$K$34,VLOOKUP(A65,'PLAN. COMP.'!$A$17:$K$24,7,0),VLOOKUP(A65,'PLAN. COMP.'!$A$17:$K$24,9,0))-G65</f>
        <v>#N/A</v>
      </c>
      <c r="AO65" s="27" t="e">
        <f>TRUNC(E65*F65,2)</f>
        <v>#REF!</v>
      </c>
      <c r="AP65" s="29">
        <f>IFERROR(TRUNC((AL65*AN65),2),"-")</f>
        <v>0</v>
      </c>
      <c r="AR65" s="7"/>
      <c r="AS65" s="7"/>
      <c r="AT65" s="7" t="e">
        <f>SUM(G65:G65)</f>
        <v>#REF!</v>
      </c>
    </row>
    <row r="66" spans="1:52" s="8" customFormat="1" ht="13.8" x14ac:dyDescent="0.3">
      <c r="A66" s="22" t="s">
        <v>443</v>
      </c>
      <c r="B66" s="23" t="e">
        <f>VLOOKUP(A66,'PLAN. COMP.'!$A$17:$K$24,2,0)</f>
        <v>#N/A</v>
      </c>
      <c r="C66" s="24" t="e">
        <f>VLOOKUP(A66,'PLAN. COMP.'!$A$17:$K$24,3,0)</f>
        <v>#N/A</v>
      </c>
      <c r="D66" s="23" t="e">
        <f>VLOOKUP(A66,'PLAN. COMP.'!$A$17:$K$24,4,0)</f>
        <v>#N/A</v>
      </c>
      <c r="E66" s="25" t="e">
        <f>SUMIF(#REF!,B66,#REF!)</f>
        <v>#REF!</v>
      </c>
      <c r="F66" s="25" t="e">
        <f>IF('PLAN. COMP.'!$H$34&lt;'PLAN. COMP.'!$K$34,VLOOKUP(A66,'PLAN. COMP.'!$A$17:$K$24,6,0),VLOOKUP(A66,'PLAN. COMP.'!$A$17:$K$24,8,0))</f>
        <v>#N/A</v>
      </c>
      <c r="G66" s="26" t="e">
        <f t="shared" si="14"/>
        <v>#REF!</v>
      </c>
      <c r="H66" s="7"/>
      <c r="I66" s="7"/>
      <c r="J66" s="7" t="e">
        <f>'PLAN. COMP.'!#REF!</f>
        <v>#REF!</v>
      </c>
      <c r="K66" s="7" t="e">
        <f t="shared" si="11"/>
        <v>#REF!</v>
      </c>
      <c r="L66" s="25" t="e">
        <f>IF('PLAN. COMP.'!$H$34&lt;'PLAN. COMP.'!$K$34,VLOOKUP(A66,'PLAN. COMP.'!$A$17:$K$24,7,0),VLOOKUP(A66,'PLAN. COMP.'!$A$17:$K$24,9,0))-G66</f>
        <v>#N/A</v>
      </c>
      <c r="AO66" s="21" t="e">
        <f>SUBTOTAL(9,AO67:AO124)</f>
        <v>#REF!</v>
      </c>
      <c r="AQ66" s="7">
        <v>2555473.2199999997</v>
      </c>
      <c r="AR66" s="7"/>
      <c r="AX66" s="7" t="e">
        <f>#REF!+#REF!+#REF!+#REF!+#REF!+#REF!</f>
        <v>#REF!</v>
      </c>
      <c r="AZ66" s="7" t="e">
        <f>AX66+#REF!+#REF!</f>
        <v>#REF!</v>
      </c>
    </row>
    <row r="67" spans="1:52" s="8" customFormat="1" ht="13.8" x14ac:dyDescent="0.3">
      <c r="A67" s="22" t="s">
        <v>424</v>
      </c>
      <c r="B67" s="23" t="e">
        <f>VLOOKUP(A67,'PLAN. COMP.'!$A$17:$K$24,2,0)</f>
        <v>#N/A</v>
      </c>
      <c r="C67" s="24" t="e">
        <f>VLOOKUP(A67,'PLAN. COMP.'!$A$17:$K$24,3,0)</f>
        <v>#N/A</v>
      </c>
      <c r="D67" s="23" t="e">
        <f>VLOOKUP(A67,'PLAN. COMP.'!$A$17:$K$24,4,0)</f>
        <v>#N/A</v>
      </c>
      <c r="E67" s="25" t="e">
        <f>SUMIF(#REF!,B67,#REF!)</f>
        <v>#REF!</v>
      </c>
      <c r="F67" s="25" t="e">
        <f>IF('PLAN. COMP.'!$H$34&lt;'PLAN. COMP.'!$K$34,VLOOKUP(A67,'PLAN. COMP.'!$A$17:$K$24,6,0),VLOOKUP(A67,'PLAN. COMP.'!$A$17:$K$24,8,0))</f>
        <v>#N/A</v>
      </c>
      <c r="G67" s="26" t="e">
        <f t="shared" si="14"/>
        <v>#REF!</v>
      </c>
      <c r="H67" s="26" t="e">
        <f>'PLAN. COMP.'!#REF!</f>
        <v>#REF!</v>
      </c>
      <c r="I67" s="7" t="e">
        <f>H67-F67</f>
        <v>#REF!</v>
      </c>
      <c r="J67" s="7" t="e">
        <f>'PLAN. COMP.'!#REF!</f>
        <v>#REF!</v>
      </c>
      <c r="K67" s="7" t="e">
        <f t="shared" si="11"/>
        <v>#REF!</v>
      </c>
      <c r="L67" s="25" t="e">
        <f>IF('PLAN. COMP.'!$H$34&lt;'PLAN. COMP.'!$K$34,VLOOKUP(A67,'PLAN. COMP.'!$A$17:$K$24,7,0),VLOOKUP(A67,'PLAN. COMP.'!$A$17:$K$24,9,0))-G67</f>
        <v>#N/A</v>
      </c>
      <c r="AO67" s="27" t="e">
        <f>TRUNC(E67*F67,2)</f>
        <v>#REF!</v>
      </c>
      <c r="AR67" s="7"/>
      <c r="AS67" s="7"/>
    </row>
    <row r="68" spans="1:52" s="8" customFormat="1" ht="69" x14ac:dyDescent="0.3">
      <c r="A68" s="22" t="s">
        <v>20</v>
      </c>
      <c r="B68" s="23">
        <f>VLOOKUP(A68,'PLAN. COMP.'!$A$17:$K$24,2,0)</f>
        <v>102307</v>
      </c>
      <c r="C68" s="24" t="str">
        <f>VLOOKUP(A68,'PLAN. COMP.'!$A$17:$K$24,3,0)</f>
        <v>ESCAVAÇÃO MECANIZADA DE VALA COM PROF. ATÉ 1,5 M (MÉDIA MONTANTE E JUSANTE/UMA COMPOSIÇÃO POR TRECHO), ESCAVADEIRA (0,8 M3), LARG. DE 1,5 M A 2,5 M, EM SOLO DE 2A CATEGORIA, EM LOCAIS COM ALTO NÍVEL DE INTERFERÊNCIA. AF_09/2024</v>
      </c>
      <c r="D68" s="23" t="str">
        <f>VLOOKUP(A68,'PLAN. COMP.'!$A$17:$K$24,4,0)</f>
        <v>M3</v>
      </c>
      <c r="E68" s="25" t="e">
        <f>SUMIF(#REF!,B68,#REF!)</f>
        <v>#REF!</v>
      </c>
      <c r="F68" s="25">
        <f>IF('PLAN. COMP.'!$H$34&lt;'PLAN. COMP.'!$K$34,VLOOKUP(A68,'PLAN. COMP.'!$A$17:$K$24,6,0),VLOOKUP(A68,'PLAN. COMP.'!$A$17:$K$24,8,0))</f>
        <v>4142.26</v>
      </c>
      <c r="G68" s="26" t="e">
        <f t="shared" si="14"/>
        <v>#REF!</v>
      </c>
      <c r="H68" s="26" t="e">
        <f>'PLAN. COMP.'!#REF!</f>
        <v>#REF!</v>
      </c>
      <c r="I68" s="7" t="e">
        <f>H68-F68</f>
        <v>#REF!</v>
      </c>
      <c r="J68" s="7" t="e">
        <f>'PLAN. COMP.'!#REF!</f>
        <v>#REF!</v>
      </c>
      <c r="K68" s="7" t="e">
        <f t="shared" si="11"/>
        <v>#REF!</v>
      </c>
      <c r="L68" s="25" t="e">
        <f>IF('PLAN. COMP.'!$H$34&lt;'PLAN. COMP.'!$K$34,VLOOKUP(A68,'PLAN. COMP.'!$A$17:$K$24,7,0),VLOOKUP(A68,'PLAN. COMP.'!$A$17:$K$24,9,0))-G68</f>
        <v>#REF!</v>
      </c>
      <c r="AO68" s="27" t="e">
        <f>TRUNC(E68*F68,2)</f>
        <v>#REF!</v>
      </c>
      <c r="AP68" s="29">
        <f>IFERROR(TRUNC((AL68*AN68),2),"-")</f>
        <v>0</v>
      </c>
      <c r="AR68" s="7"/>
      <c r="AS68" s="7"/>
      <c r="AT68" s="7" t="e">
        <f>SUM(G68:G124)</f>
        <v>#REF!</v>
      </c>
    </row>
    <row r="69" spans="1:52" s="8" customFormat="1" ht="39.75" customHeight="1" x14ac:dyDescent="0.3">
      <c r="A69" s="22" t="s">
        <v>335</v>
      </c>
      <c r="B69" s="23" t="e">
        <f>VLOOKUP(A69,'PLAN. COMP.'!$A$17:$K$24,2,0)</f>
        <v>#N/A</v>
      </c>
      <c r="C69" s="24" t="e">
        <f>VLOOKUP(A69,'PLAN. COMP.'!$A$17:$K$24,3,0)</f>
        <v>#N/A</v>
      </c>
      <c r="D69" s="23" t="e">
        <f>VLOOKUP(A69,'PLAN. COMP.'!$A$17:$K$24,4,0)</f>
        <v>#N/A</v>
      </c>
      <c r="E69" s="25" t="e">
        <f>SUMIF(#REF!,B69,#REF!)</f>
        <v>#REF!</v>
      </c>
      <c r="F69" s="25" t="e">
        <f>IF('PLAN. COMP.'!$H$34&lt;'PLAN. COMP.'!$K$34,VLOOKUP(A69,'PLAN. COMP.'!$A$17:$K$24,6,0),VLOOKUP(A69,'PLAN. COMP.'!$A$17:$K$24,8,0))</f>
        <v>#N/A</v>
      </c>
      <c r="G69" s="26" t="e">
        <f t="shared" si="14"/>
        <v>#REF!</v>
      </c>
      <c r="H69" s="26" t="e">
        <f>'PLAN. COMP.'!#REF!</f>
        <v>#REF!</v>
      </c>
      <c r="I69" s="7" t="e">
        <f>H69-F69</f>
        <v>#REF!</v>
      </c>
      <c r="J69" s="7" t="e">
        <f>'PLAN. COMP.'!#REF!</f>
        <v>#REF!</v>
      </c>
      <c r="K69" s="7" t="e">
        <f t="shared" si="11"/>
        <v>#REF!</v>
      </c>
      <c r="L69" s="25" t="e">
        <f>IF('PLAN. COMP.'!$H$34&lt;'PLAN. COMP.'!$K$34,VLOOKUP(A69,'PLAN. COMP.'!$A$17:$K$24,7,0),VLOOKUP(A69,'PLAN. COMP.'!$A$17:$K$24,9,0))-G69</f>
        <v>#N/A</v>
      </c>
      <c r="AO69" s="27" t="e">
        <f>TRUNC(E69*F69,2)</f>
        <v>#REF!</v>
      </c>
      <c r="AP69" s="29">
        <f>IFERROR(TRUNC((AL69*AN69),2),"-")</f>
        <v>0</v>
      </c>
      <c r="AR69" s="7"/>
      <c r="AS69" s="7"/>
      <c r="AT69" s="7" t="e">
        <f>SUM(G69:G69)</f>
        <v>#REF!</v>
      </c>
    </row>
    <row r="70" spans="1:52" s="8" customFormat="1" ht="13.8" x14ac:dyDescent="0.3">
      <c r="A70" s="22" t="s">
        <v>92</v>
      </c>
      <c r="B70" s="23" t="e">
        <f>VLOOKUP(A70,'PLAN. COMP.'!$A$17:$K$24,2,0)</f>
        <v>#N/A</v>
      </c>
      <c r="C70" s="24" t="e">
        <f>VLOOKUP(A70,'PLAN. COMP.'!$A$17:$K$24,3,0)</f>
        <v>#N/A</v>
      </c>
      <c r="D70" s="23" t="e">
        <f>VLOOKUP(A70,'PLAN. COMP.'!$A$17:$K$24,4,0)</f>
        <v>#N/A</v>
      </c>
      <c r="E70" s="25" t="e">
        <f>SUMIF(#REF!,B70,#REF!)</f>
        <v>#REF!</v>
      </c>
      <c r="F70" s="25" t="e">
        <f>IF('PLAN. COMP.'!$H$34&lt;'PLAN. COMP.'!$K$34,VLOOKUP(A70,'PLAN. COMP.'!$A$17:$K$24,6,0),VLOOKUP(A70,'PLAN. COMP.'!$A$17:$K$24,8,0))</f>
        <v>#N/A</v>
      </c>
      <c r="G70" s="26" t="e">
        <f t="shared" si="14"/>
        <v>#REF!</v>
      </c>
      <c r="H70" s="26" t="e">
        <f>'PLAN. COMP.'!#REF!</f>
        <v>#REF!</v>
      </c>
      <c r="I70" s="7" t="e">
        <f t="shared" ref="I70:I83" si="15">H70-F70</f>
        <v>#REF!</v>
      </c>
      <c r="J70" s="7" t="e">
        <f>'PLAN. COMP.'!#REF!</f>
        <v>#REF!</v>
      </c>
      <c r="K70" s="7" t="e">
        <f t="shared" si="11"/>
        <v>#REF!</v>
      </c>
      <c r="L70" s="25" t="e">
        <f>IF('PLAN. COMP.'!$H$34&lt;'PLAN. COMP.'!$K$34,VLOOKUP(A70,'PLAN. COMP.'!$A$17:$K$24,7,0),VLOOKUP(A70,'PLAN. COMP.'!$A$17:$K$24,9,0))-G70</f>
        <v>#N/A</v>
      </c>
      <c r="AO70" s="27" t="e">
        <f>TRUNC(E70*F70,2)</f>
        <v>#REF!</v>
      </c>
      <c r="AP70" s="29">
        <f>IFERROR(TRUNC((AL70*AN70),2),"-")</f>
        <v>0</v>
      </c>
      <c r="AR70" s="7"/>
      <c r="AS70" s="7"/>
      <c r="AT70" s="7" t="e">
        <f>SUM(G70:G124)</f>
        <v>#REF!</v>
      </c>
    </row>
    <row r="71" spans="1:52" s="8" customFormat="1" ht="13.8" x14ac:dyDescent="0.3">
      <c r="A71" s="22" t="s">
        <v>230</v>
      </c>
      <c r="B71" s="23" t="e">
        <f>VLOOKUP(A71,'PLAN. COMP.'!$A$17:$K$24,2,0)</f>
        <v>#N/A</v>
      </c>
      <c r="C71" s="24" t="e">
        <f>VLOOKUP(A71,'PLAN. COMP.'!$A$17:$K$24,3,0)</f>
        <v>#N/A</v>
      </c>
      <c r="D71" s="23" t="e">
        <f>VLOOKUP(A71,'PLAN. COMP.'!$A$17:$K$24,4,0)</f>
        <v>#N/A</v>
      </c>
      <c r="E71" s="25" t="e">
        <f>SUMIF(#REF!,B71,#REF!)</f>
        <v>#REF!</v>
      </c>
      <c r="F71" s="25" t="e">
        <f>IF('PLAN. COMP.'!$H$34&lt;'PLAN. COMP.'!$K$34,VLOOKUP(A71,'PLAN. COMP.'!$A$17:$K$24,6,0),VLOOKUP(A71,'PLAN. COMP.'!$A$17:$K$24,8,0))</f>
        <v>#N/A</v>
      </c>
      <c r="G71" s="26" t="e">
        <f t="shared" si="14"/>
        <v>#REF!</v>
      </c>
      <c r="H71" s="26" t="e">
        <f>'PLAN. COMP.'!#REF!</f>
        <v>#REF!</v>
      </c>
      <c r="I71" s="7" t="e">
        <f t="shared" si="15"/>
        <v>#REF!</v>
      </c>
      <c r="J71" s="7" t="e">
        <f>'PLAN. COMP.'!#REF!</f>
        <v>#REF!</v>
      </c>
      <c r="K71" s="7" t="e">
        <f t="shared" si="11"/>
        <v>#REF!</v>
      </c>
      <c r="L71" s="25" t="e">
        <f>IF('PLAN. COMP.'!$H$34&lt;'PLAN. COMP.'!$K$34,VLOOKUP(A71,'PLAN. COMP.'!$A$17:$K$24,7,0),VLOOKUP(A71,'PLAN. COMP.'!$A$17:$K$24,9,0))-G71</f>
        <v>#N/A</v>
      </c>
      <c r="AO71" s="28" t="e">
        <f>SUBTOTAL(9,#REF!)</f>
        <v>#REF!</v>
      </c>
      <c r="AR71" s="7" t="s">
        <v>27</v>
      </c>
      <c r="AX71" s="7" t="e">
        <f>#REF!+#REF!</f>
        <v>#REF!</v>
      </c>
    </row>
    <row r="72" spans="1:52" s="8" customFormat="1" ht="13.8" x14ac:dyDescent="0.3">
      <c r="A72" s="22" t="s">
        <v>317</v>
      </c>
      <c r="B72" s="23" t="e">
        <f>VLOOKUP(A72,'PLAN. COMP.'!$A$17:$K$24,2,0)</f>
        <v>#N/A</v>
      </c>
      <c r="C72" s="24" t="e">
        <f>VLOOKUP(A72,'PLAN. COMP.'!$A$17:$K$24,3,0)</f>
        <v>#N/A</v>
      </c>
      <c r="D72" s="23" t="e">
        <f>VLOOKUP(A72,'PLAN. COMP.'!$A$17:$K$24,4,0)</f>
        <v>#N/A</v>
      </c>
      <c r="E72" s="25" t="e">
        <f>SUMIF(#REF!,B72,#REF!)</f>
        <v>#REF!</v>
      </c>
      <c r="F72" s="25" t="e">
        <f>IF('PLAN. COMP.'!$H$34&lt;'PLAN. COMP.'!$K$34,VLOOKUP(A72,'PLAN. COMP.'!$A$17:$K$24,6,0),VLOOKUP(A72,'PLAN. COMP.'!$A$17:$K$24,8,0))</f>
        <v>#N/A</v>
      </c>
      <c r="G72" s="26" t="e">
        <f t="shared" si="14"/>
        <v>#REF!</v>
      </c>
      <c r="H72" s="26" t="e">
        <f>'PLAN. COMP.'!#REF!</f>
        <v>#REF!</v>
      </c>
      <c r="I72" s="7" t="e">
        <f t="shared" si="15"/>
        <v>#REF!</v>
      </c>
      <c r="J72" s="7" t="e">
        <f>'PLAN. COMP.'!#REF!</f>
        <v>#REF!</v>
      </c>
      <c r="K72" s="7" t="e">
        <f t="shared" si="11"/>
        <v>#REF!</v>
      </c>
      <c r="L72" s="25" t="e">
        <f>IF('PLAN. COMP.'!$H$34&lt;'PLAN. COMP.'!$K$34,VLOOKUP(A72,'PLAN. COMP.'!$A$17:$K$24,7,0),VLOOKUP(A72,'PLAN. COMP.'!$A$17:$K$24,9,0))-G72</f>
        <v>#N/A</v>
      </c>
      <c r="AO72" s="28" t="e">
        <f>SUBTOTAL(9,#REF!)</f>
        <v>#REF!</v>
      </c>
      <c r="AR72" s="7" t="s">
        <v>27</v>
      </c>
      <c r="AX72" s="7" t="e">
        <f>#REF!+#REF!</f>
        <v>#REF!</v>
      </c>
    </row>
    <row r="73" spans="1:52" s="8" customFormat="1" ht="13.8" x14ac:dyDescent="0.3">
      <c r="A73" s="22" t="s">
        <v>492</v>
      </c>
      <c r="B73" s="23" t="e">
        <f>VLOOKUP(A73,'PLAN. COMP.'!$A$17:$K$24,2,0)</f>
        <v>#N/A</v>
      </c>
      <c r="C73" s="24" t="e">
        <f>VLOOKUP(A73,'PLAN. COMP.'!$A$17:$K$24,3,0)</f>
        <v>#N/A</v>
      </c>
      <c r="D73" s="23" t="e">
        <f>VLOOKUP(A73,'PLAN. COMP.'!$A$17:$K$24,4,0)</f>
        <v>#N/A</v>
      </c>
      <c r="E73" s="25" t="e">
        <f>SUMIF(#REF!,B73,#REF!)</f>
        <v>#REF!</v>
      </c>
      <c r="F73" s="25" t="e">
        <f>IF('PLAN. COMP.'!$H$34&lt;'PLAN. COMP.'!$K$34,VLOOKUP(A73,'PLAN. COMP.'!$A$17:$K$24,6,0),VLOOKUP(A73,'PLAN. COMP.'!$A$17:$K$24,8,0))</f>
        <v>#N/A</v>
      </c>
      <c r="G73" s="26" t="e">
        <f t="shared" si="14"/>
        <v>#REF!</v>
      </c>
      <c r="H73" s="26" t="e">
        <f>'PLAN. COMP.'!#REF!</f>
        <v>#REF!</v>
      </c>
      <c r="I73" s="7" t="e">
        <f t="shared" si="15"/>
        <v>#REF!</v>
      </c>
      <c r="J73" s="7" t="e">
        <f>'PLAN. COMP.'!#REF!</f>
        <v>#REF!</v>
      </c>
      <c r="K73" s="7" t="e">
        <f t="shared" si="11"/>
        <v>#REF!</v>
      </c>
      <c r="L73" s="25" t="e">
        <f>IF('PLAN. COMP.'!$H$34&lt;'PLAN. COMP.'!$K$34,VLOOKUP(A73,'PLAN. COMP.'!$A$17:$K$24,7,0),VLOOKUP(A73,'PLAN. COMP.'!$A$17:$K$24,9,0))-G73</f>
        <v>#N/A</v>
      </c>
      <c r="AO73" s="27" t="e">
        <f t="shared" ref="AO73:AO81" si="16">TRUNC(E73*F73,2)</f>
        <v>#REF!</v>
      </c>
      <c r="AP73" s="29">
        <f t="shared" ref="AP73:AP81" si="17">IFERROR(TRUNC((AL73*AN73),2),"-")</f>
        <v>0</v>
      </c>
      <c r="AR73" s="7"/>
      <c r="AS73" s="7"/>
      <c r="AT73" s="7" t="e">
        <f>SUM(G73:G73)</f>
        <v>#REF!</v>
      </c>
    </row>
    <row r="74" spans="1:52" s="8" customFormat="1" ht="13.8" x14ac:dyDescent="0.3">
      <c r="A74" s="22" t="s">
        <v>433</v>
      </c>
      <c r="B74" s="23" t="e">
        <f>VLOOKUP(A74,'PLAN. COMP.'!$A$17:$K$24,2,0)</f>
        <v>#N/A</v>
      </c>
      <c r="C74" s="24" t="e">
        <f>VLOOKUP(A74,'PLAN. COMP.'!$A$17:$K$24,3,0)</f>
        <v>#N/A</v>
      </c>
      <c r="D74" s="23" t="e">
        <f>VLOOKUP(A74,'PLAN. COMP.'!$A$17:$K$24,4,0)</f>
        <v>#N/A</v>
      </c>
      <c r="E74" s="25" t="e">
        <f>SUMIF(#REF!,B74,#REF!)</f>
        <v>#REF!</v>
      </c>
      <c r="F74" s="25" t="e">
        <f>IF('PLAN. COMP.'!$H$34&lt;'PLAN. COMP.'!$K$34,VLOOKUP(A74,'PLAN. COMP.'!$A$17:$K$24,6,0),VLOOKUP(A74,'PLAN. COMP.'!$A$17:$K$24,8,0))</f>
        <v>#N/A</v>
      </c>
      <c r="G74" s="26" t="e">
        <f t="shared" si="14"/>
        <v>#REF!</v>
      </c>
      <c r="H74" s="26" t="e">
        <f>'PLAN. COMP.'!#REF!</f>
        <v>#REF!</v>
      </c>
      <c r="I74" s="7" t="e">
        <f t="shared" si="15"/>
        <v>#REF!</v>
      </c>
      <c r="J74" s="7" t="e">
        <f>'PLAN. COMP.'!#REF!</f>
        <v>#REF!</v>
      </c>
      <c r="K74" s="7" t="e">
        <f t="shared" si="11"/>
        <v>#REF!</v>
      </c>
      <c r="L74" s="25" t="e">
        <f>IF('PLAN. COMP.'!$H$34&lt;'PLAN. COMP.'!$K$34,VLOOKUP(A74,'PLAN. COMP.'!$A$17:$K$24,7,0),VLOOKUP(A74,'PLAN. COMP.'!$A$17:$K$24,9,0))-G74</f>
        <v>#N/A</v>
      </c>
      <c r="AO74" s="27" t="e">
        <f t="shared" si="16"/>
        <v>#REF!</v>
      </c>
      <c r="AP74" s="29">
        <f t="shared" si="17"/>
        <v>0</v>
      </c>
      <c r="AR74" s="7"/>
      <c r="AS74" s="7"/>
      <c r="AT74" s="7" t="e">
        <f>SUM(G74:G74)</f>
        <v>#REF!</v>
      </c>
    </row>
    <row r="75" spans="1:52" s="8" customFormat="1" ht="13.8" x14ac:dyDescent="0.3">
      <c r="A75" s="22" t="s">
        <v>483</v>
      </c>
      <c r="B75" s="23" t="e">
        <f>VLOOKUP(A75,'PLAN. COMP.'!$A$17:$K$24,2,0)</f>
        <v>#N/A</v>
      </c>
      <c r="C75" s="24" t="e">
        <f>VLOOKUP(A75,'PLAN. COMP.'!$A$17:$K$24,3,0)</f>
        <v>#N/A</v>
      </c>
      <c r="D75" s="23" t="e">
        <f>VLOOKUP(A75,'PLAN. COMP.'!$A$17:$K$24,4,0)</f>
        <v>#N/A</v>
      </c>
      <c r="E75" s="25" t="e">
        <f>SUMIF(#REF!,B75,#REF!)</f>
        <v>#REF!</v>
      </c>
      <c r="F75" s="25" t="e">
        <f>IF('PLAN. COMP.'!$H$34&lt;'PLAN. COMP.'!$K$34,VLOOKUP(A75,'PLAN. COMP.'!$A$17:$K$24,6,0),VLOOKUP(A75,'PLAN. COMP.'!$A$17:$K$24,8,0))</f>
        <v>#N/A</v>
      </c>
      <c r="G75" s="26" t="e">
        <f t="shared" si="14"/>
        <v>#REF!</v>
      </c>
      <c r="H75" s="26" t="e">
        <f>'PLAN. COMP.'!#REF!</f>
        <v>#REF!</v>
      </c>
      <c r="I75" s="7" t="e">
        <f t="shared" si="15"/>
        <v>#REF!</v>
      </c>
      <c r="J75" s="7" t="e">
        <f>'PLAN. COMP.'!#REF!</f>
        <v>#REF!</v>
      </c>
      <c r="K75" s="7" t="e">
        <f t="shared" si="11"/>
        <v>#REF!</v>
      </c>
      <c r="L75" s="25" t="e">
        <f>IF('PLAN. COMP.'!$H$34&lt;'PLAN. COMP.'!$K$34,VLOOKUP(A75,'PLAN. COMP.'!$A$17:$K$24,7,0),VLOOKUP(A75,'PLAN. COMP.'!$A$17:$K$24,9,0))-G75</f>
        <v>#N/A</v>
      </c>
      <c r="Y75" s="7"/>
      <c r="Z75" s="7"/>
      <c r="AA75" s="7"/>
      <c r="AB75" s="7"/>
      <c r="AO75" s="27" t="e">
        <f t="shared" si="16"/>
        <v>#REF!</v>
      </c>
      <c r="AP75" s="29">
        <f t="shared" si="17"/>
        <v>0</v>
      </c>
      <c r="AR75" s="7"/>
      <c r="AS75" s="7"/>
    </row>
    <row r="76" spans="1:52" s="8" customFormat="1" ht="13.8" x14ac:dyDescent="0.3">
      <c r="A76" s="22" t="s">
        <v>304</v>
      </c>
      <c r="B76" s="23" t="e">
        <f>VLOOKUP(A76,'PLAN. COMP.'!$A$17:$K$24,2,0)</f>
        <v>#N/A</v>
      </c>
      <c r="C76" s="24" t="e">
        <f>VLOOKUP(A76,'PLAN. COMP.'!$A$17:$K$24,3,0)</f>
        <v>#N/A</v>
      </c>
      <c r="D76" s="23" t="e">
        <f>VLOOKUP(A76,'PLAN. COMP.'!$A$17:$K$24,4,0)</f>
        <v>#N/A</v>
      </c>
      <c r="E76" s="25" t="e">
        <f>SUMIF(#REF!,B76,#REF!)</f>
        <v>#REF!</v>
      </c>
      <c r="F76" s="25" t="e">
        <f>IF('PLAN. COMP.'!$H$34&lt;'PLAN. COMP.'!$K$34,VLOOKUP(A76,'PLAN. COMP.'!$A$17:$K$24,6,0),VLOOKUP(A76,'PLAN. COMP.'!$A$17:$K$24,8,0))</f>
        <v>#N/A</v>
      </c>
      <c r="G76" s="26" t="e">
        <f t="shared" si="14"/>
        <v>#REF!</v>
      </c>
      <c r="H76" s="26" t="e">
        <f>'PLAN. COMP.'!#REF!</f>
        <v>#REF!</v>
      </c>
      <c r="I76" s="7" t="e">
        <f>H76-F76</f>
        <v>#REF!</v>
      </c>
      <c r="J76" s="7" t="e">
        <f>'PLAN. COMP.'!#REF!</f>
        <v>#REF!</v>
      </c>
      <c r="K76" s="7" t="e">
        <f t="shared" si="11"/>
        <v>#REF!</v>
      </c>
      <c r="L76" s="25" t="e">
        <f>IF('PLAN. COMP.'!$H$34&lt;'PLAN. COMP.'!$K$34,VLOOKUP(A76,'PLAN. COMP.'!$A$17:$K$24,7,0),VLOOKUP(A76,'PLAN. COMP.'!$A$17:$K$24,9,0))-G76</f>
        <v>#N/A</v>
      </c>
      <c r="AO76" s="27" t="e">
        <f t="shared" si="16"/>
        <v>#REF!</v>
      </c>
      <c r="AP76" s="29">
        <f t="shared" si="17"/>
        <v>0</v>
      </c>
      <c r="AR76" s="7"/>
      <c r="AS76" s="7"/>
      <c r="AT76" s="7" t="e">
        <f>SUM(G76:G76)</f>
        <v>#REF!</v>
      </c>
    </row>
    <row r="77" spans="1:52" s="8" customFormat="1" ht="13.8" x14ac:dyDescent="0.3">
      <c r="A77" s="22" t="s">
        <v>320</v>
      </c>
      <c r="B77" s="131" t="e">
        <f>VLOOKUP(A77,'PLAN. COMP.'!$A$17:$K$24,2,0)</f>
        <v>#N/A</v>
      </c>
      <c r="C77" s="132" t="e">
        <f>VLOOKUP(A77,'PLAN. COMP.'!$A$17:$K$24,3,0)</f>
        <v>#N/A</v>
      </c>
      <c r="D77" s="131" t="e">
        <f>VLOOKUP(A77,'PLAN. COMP.'!$A$17:$K$24,4,0)</f>
        <v>#N/A</v>
      </c>
      <c r="E77" s="25" t="e">
        <f>SUMIF(#REF!,B77,#REF!)</f>
        <v>#REF!</v>
      </c>
      <c r="F77" s="133" t="e">
        <f>IF('PLAN. COMP.'!$H$34&lt;'PLAN. COMP.'!$K$34,VLOOKUP(A77,'PLAN. COMP.'!$A$17:$K$24,6,0),VLOOKUP(A77,'PLAN. COMP.'!$A$17:$K$24,8,0))</f>
        <v>#N/A</v>
      </c>
      <c r="G77" s="134" t="e">
        <f t="shared" si="14"/>
        <v>#REF!</v>
      </c>
      <c r="H77" s="26" t="e">
        <f>'PLAN. COMP.'!#REF!</f>
        <v>#REF!</v>
      </c>
      <c r="I77" s="7" t="e">
        <f>H77-F77</f>
        <v>#REF!</v>
      </c>
      <c r="J77" s="7" t="e">
        <f>'PLAN. COMP.'!#REF!</f>
        <v>#REF!</v>
      </c>
      <c r="K77" s="7" t="e">
        <f t="shared" si="11"/>
        <v>#REF!</v>
      </c>
      <c r="L77" s="25" t="e">
        <f>IF('PLAN. COMP.'!$H$34&lt;'PLAN. COMP.'!$K$34,VLOOKUP(A77,'PLAN. COMP.'!$A$17:$K$24,7,0),VLOOKUP(A77,'PLAN. COMP.'!$A$17:$K$24,9,0))-G77</f>
        <v>#N/A</v>
      </c>
      <c r="Y77" s="7"/>
      <c r="Z77" s="7"/>
      <c r="AA77" s="7"/>
      <c r="AB77" s="7"/>
      <c r="AO77" s="27" t="e">
        <f t="shared" si="16"/>
        <v>#REF!</v>
      </c>
      <c r="AP77" s="29">
        <f t="shared" si="17"/>
        <v>0</v>
      </c>
      <c r="AR77" s="7"/>
      <c r="AS77" s="7"/>
    </row>
    <row r="78" spans="1:52" s="8" customFormat="1" ht="13.8" x14ac:dyDescent="0.3">
      <c r="A78" s="22" t="s">
        <v>328</v>
      </c>
      <c r="B78" s="23" t="e">
        <f>VLOOKUP(A78,'PLAN. COMP.'!$A$17:$K$24,2,0)</f>
        <v>#N/A</v>
      </c>
      <c r="C78" s="24" t="e">
        <f>VLOOKUP(A78,'PLAN. COMP.'!$A$17:$K$24,3,0)</f>
        <v>#N/A</v>
      </c>
      <c r="D78" s="23" t="e">
        <f>VLOOKUP(A78,'PLAN. COMP.'!$A$17:$K$24,4,0)</f>
        <v>#N/A</v>
      </c>
      <c r="E78" s="25" t="e">
        <f>SUMIF(#REF!,B78,#REF!)</f>
        <v>#REF!</v>
      </c>
      <c r="F78" s="25" t="e">
        <f>IF('PLAN. COMP.'!$H$34&lt;'PLAN. COMP.'!$K$34,VLOOKUP(A78,'PLAN. COMP.'!$A$17:$K$24,6,0),VLOOKUP(A78,'PLAN. COMP.'!$A$17:$K$24,8,0))</f>
        <v>#N/A</v>
      </c>
      <c r="G78" s="26" t="e">
        <f t="shared" si="14"/>
        <v>#REF!</v>
      </c>
      <c r="H78" s="26" t="e">
        <f>'PLAN. COMP.'!#REF!</f>
        <v>#REF!</v>
      </c>
      <c r="I78" s="7" t="e">
        <f>H78-F78</f>
        <v>#REF!</v>
      </c>
      <c r="J78" s="7" t="e">
        <f>'PLAN. COMP.'!#REF!</f>
        <v>#REF!</v>
      </c>
      <c r="K78" s="7" t="e">
        <f t="shared" si="11"/>
        <v>#REF!</v>
      </c>
      <c r="L78" s="25" t="e">
        <f>IF('PLAN. COMP.'!$H$34&lt;'PLAN. COMP.'!$K$34,VLOOKUP(A78,'PLAN. COMP.'!$A$17:$K$24,7,0),VLOOKUP(A78,'PLAN. COMP.'!$A$17:$K$24,9,0))-G78</f>
        <v>#N/A</v>
      </c>
      <c r="AO78" s="27" t="e">
        <f t="shared" si="16"/>
        <v>#REF!</v>
      </c>
      <c r="AP78" s="29">
        <f t="shared" si="17"/>
        <v>0</v>
      </c>
      <c r="AR78" s="7"/>
      <c r="AS78" s="7"/>
      <c r="AT78" s="7" t="e">
        <f>SUM(G78:G78)</f>
        <v>#REF!</v>
      </c>
    </row>
    <row r="79" spans="1:52" s="8" customFormat="1" ht="41.25" customHeight="1" x14ac:dyDescent="0.3">
      <c r="A79" s="22" t="s">
        <v>507</v>
      </c>
      <c r="B79" s="23" t="e">
        <f>VLOOKUP(A79,'PLAN. COMP.'!$A$17:$K$24,2,0)</f>
        <v>#N/A</v>
      </c>
      <c r="C79" s="24" t="e">
        <f>VLOOKUP(A79,'PLAN. COMP.'!$A$17:$K$24,3,0)</f>
        <v>#N/A</v>
      </c>
      <c r="D79" s="23" t="e">
        <f>VLOOKUP(A79,'PLAN. COMP.'!$A$17:$K$24,4,0)</f>
        <v>#N/A</v>
      </c>
      <c r="E79" s="25" t="e">
        <f>SUMIF(#REF!,B79,#REF!)</f>
        <v>#REF!</v>
      </c>
      <c r="F79" s="25" t="e">
        <f>IF('PLAN. COMP.'!$H$34&lt;'PLAN. COMP.'!$K$34,VLOOKUP(A79,'PLAN. COMP.'!$A$17:$K$24,6,0),VLOOKUP(A79,'PLAN. COMP.'!$A$17:$K$24,8,0))</f>
        <v>#N/A</v>
      </c>
      <c r="G79" s="26" t="e">
        <f t="shared" si="14"/>
        <v>#REF!</v>
      </c>
      <c r="H79" s="26" t="e">
        <f>'PLAN. COMP.'!#REF!</f>
        <v>#REF!</v>
      </c>
      <c r="I79" s="7" t="e">
        <f>H79-F79</f>
        <v>#REF!</v>
      </c>
      <c r="J79" s="7" t="e">
        <f>'PLAN. COMP.'!#REF!</f>
        <v>#REF!</v>
      </c>
      <c r="K79" s="7" t="e">
        <f t="shared" si="11"/>
        <v>#REF!</v>
      </c>
      <c r="L79" s="25" t="e">
        <f>IF('PLAN. COMP.'!$H$34&lt;'PLAN. COMP.'!$K$34,VLOOKUP(A79,'PLAN. COMP.'!$A$17:$K$24,7,0),VLOOKUP(A79,'PLAN. COMP.'!$A$17:$K$24,9,0))-G79</f>
        <v>#N/A</v>
      </c>
      <c r="Y79" s="7"/>
      <c r="Z79" s="7"/>
      <c r="AA79" s="7"/>
      <c r="AB79" s="7"/>
      <c r="AO79" s="27" t="e">
        <f t="shared" si="16"/>
        <v>#REF!</v>
      </c>
      <c r="AP79" s="29">
        <f t="shared" si="17"/>
        <v>0</v>
      </c>
      <c r="AR79" s="7"/>
      <c r="AS79" s="7"/>
    </row>
    <row r="80" spans="1:52" s="8" customFormat="1" ht="13.8" x14ac:dyDescent="0.3">
      <c r="A80" s="22" t="s">
        <v>237</v>
      </c>
      <c r="B80" s="23" t="e">
        <f>VLOOKUP(A80,'PLAN. COMP.'!$A$17:$K$24,2,0)</f>
        <v>#N/A</v>
      </c>
      <c r="C80" s="24" t="e">
        <f>VLOOKUP(A80,'PLAN. COMP.'!$A$17:$K$24,3,0)</f>
        <v>#N/A</v>
      </c>
      <c r="D80" s="23" t="e">
        <f>VLOOKUP(A80,'PLAN. COMP.'!$A$17:$K$24,4,0)</f>
        <v>#N/A</v>
      </c>
      <c r="E80" s="25" t="e">
        <f>SUMIF(#REF!,B80,#REF!)</f>
        <v>#REF!</v>
      </c>
      <c r="F80" s="25" t="e">
        <f>IF('PLAN. COMP.'!$H$34&lt;'PLAN. COMP.'!$K$34,VLOOKUP(A80,'PLAN. COMP.'!$A$17:$K$24,6,0),VLOOKUP(A80,'PLAN. COMP.'!$A$17:$K$24,8,0))</f>
        <v>#N/A</v>
      </c>
      <c r="G80" s="26" t="e">
        <f t="shared" si="14"/>
        <v>#REF!</v>
      </c>
      <c r="H80" s="26" t="e">
        <f>'PLAN. COMP.'!#REF!</f>
        <v>#REF!</v>
      </c>
      <c r="I80" s="7" t="e">
        <f t="shared" si="15"/>
        <v>#REF!</v>
      </c>
      <c r="J80" s="7" t="e">
        <f>'PLAN. COMP.'!#REF!</f>
        <v>#REF!</v>
      </c>
      <c r="K80" s="7" t="e">
        <f t="shared" si="11"/>
        <v>#REF!</v>
      </c>
      <c r="L80" s="25" t="e">
        <f>IF('PLAN. COMP.'!$H$34&lt;'PLAN. COMP.'!$K$34,VLOOKUP(A80,'PLAN. COMP.'!$A$17:$K$24,7,0),VLOOKUP(A80,'PLAN. COMP.'!$A$17:$K$24,9,0))-G80</f>
        <v>#N/A</v>
      </c>
      <c r="AO80" s="27" t="e">
        <f t="shared" si="16"/>
        <v>#REF!</v>
      </c>
      <c r="AP80" s="29">
        <f t="shared" si="17"/>
        <v>0</v>
      </c>
      <c r="AR80" s="7"/>
      <c r="AS80" s="7"/>
      <c r="AT80" s="7" t="e">
        <f>SUM(G80:G80)</f>
        <v>#REF!</v>
      </c>
    </row>
    <row r="81" spans="1:52" s="8" customFormat="1" ht="13.8" x14ac:dyDescent="0.3">
      <c r="A81" s="22" t="s">
        <v>301</v>
      </c>
      <c r="B81" s="23" t="e">
        <f>VLOOKUP(A81,'PLAN. COMP.'!$A$17:$K$24,2,0)</f>
        <v>#N/A</v>
      </c>
      <c r="C81" s="24" t="e">
        <f>VLOOKUP(A81,'PLAN. COMP.'!$A$17:$K$24,3,0)</f>
        <v>#N/A</v>
      </c>
      <c r="D81" s="23" t="e">
        <f>VLOOKUP(A81,'PLAN. COMP.'!$A$17:$K$24,4,0)</f>
        <v>#N/A</v>
      </c>
      <c r="E81" s="25" t="e">
        <f>SUMIF(#REF!,B81,#REF!)</f>
        <v>#REF!</v>
      </c>
      <c r="F81" s="25" t="e">
        <f>IF('PLAN. COMP.'!$H$34&lt;'PLAN. COMP.'!$K$34,VLOOKUP(A81,'PLAN. COMP.'!$A$17:$K$24,6,0),VLOOKUP(A81,'PLAN. COMP.'!$A$17:$K$24,8,0))</f>
        <v>#N/A</v>
      </c>
      <c r="G81" s="26" t="e">
        <f t="shared" si="14"/>
        <v>#REF!</v>
      </c>
      <c r="H81" s="26" t="e">
        <f>'PLAN. COMP.'!#REF!</f>
        <v>#REF!</v>
      </c>
      <c r="I81" s="7" t="e">
        <f t="shared" si="15"/>
        <v>#REF!</v>
      </c>
      <c r="J81" s="7" t="e">
        <f>'PLAN. COMP.'!#REF!</f>
        <v>#REF!</v>
      </c>
      <c r="K81" s="7" t="e">
        <f t="shared" si="11"/>
        <v>#REF!</v>
      </c>
      <c r="L81" s="25" t="e">
        <f>IF('PLAN. COMP.'!$H$34&lt;'PLAN. COMP.'!$K$34,VLOOKUP(A81,'PLAN. COMP.'!$A$17:$K$24,7,0),VLOOKUP(A81,'PLAN. COMP.'!$A$17:$K$24,9,0))-G81</f>
        <v>#N/A</v>
      </c>
      <c r="Y81" s="7"/>
      <c r="Z81" s="7"/>
      <c r="AA81" s="7"/>
      <c r="AB81" s="7"/>
      <c r="AO81" s="27" t="e">
        <f t="shared" si="16"/>
        <v>#REF!</v>
      </c>
      <c r="AP81" s="29">
        <f t="shared" si="17"/>
        <v>0</v>
      </c>
      <c r="AR81" s="7"/>
      <c r="AS81" s="7"/>
    </row>
    <row r="82" spans="1:52" s="8" customFormat="1" ht="13.8" x14ac:dyDescent="0.3">
      <c r="A82" s="22" t="s">
        <v>413</v>
      </c>
      <c r="B82" s="23" t="e">
        <f>VLOOKUP(A82,'PLAN. COMP.'!$A$17:$K$24,2,0)</f>
        <v>#N/A</v>
      </c>
      <c r="C82" s="24" t="e">
        <f>VLOOKUP(A82,'PLAN. COMP.'!$A$17:$K$24,3,0)</f>
        <v>#N/A</v>
      </c>
      <c r="D82" s="23" t="e">
        <f>VLOOKUP(A82,'PLAN. COMP.'!$A$17:$K$24,4,0)</f>
        <v>#N/A</v>
      </c>
      <c r="E82" s="25" t="e">
        <f>SUMIF(#REF!,B82,#REF!)</f>
        <v>#REF!</v>
      </c>
      <c r="F82" s="25" t="e">
        <f>IF('PLAN. COMP.'!$H$34&lt;'PLAN. COMP.'!$K$34,VLOOKUP(A82,'PLAN. COMP.'!$A$17:$K$24,6,0),VLOOKUP(A82,'PLAN. COMP.'!$A$17:$K$24,8,0))</f>
        <v>#N/A</v>
      </c>
      <c r="G82" s="26" t="e">
        <f t="shared" si="14"/>
        <v>#REF!</v>
      </c>
      <c r="H82" s="26" t="e">
        <f>'PLAN. COMP.'!#REF!</f>
        <v>#REF!</v>
      </c>
      <c r="I82" s="7" t="e">
        <f t="shared" si="15"/>
        <v>#REF!</v>
      </c>
      <c r="J82" s="7" t="e">
        <f>'PLAN. COMP.'!#REF!</f>
        <v>#REF!</v>
      </c>
      <c r="K82" s="7" t="e">
        <f t="shared" si="11"/>
        <v>#REF!</v>
      </c>
      <c r="L82" s="25" t="e">
        <f>IF('PLAN. COMP.'!$H$34&lt;'PLAN. COMP.'!$K$34,VLOOKUP(A82,'PLAN. COMP.'!$A$17:$K$24,7,0),VLOOKUP(A82,'PLAN. COMP.'!$A$17:$K$24,9,0))-G82</f>
        <v>#N/A</v>
      </c>
      <c r="AO82" s="28" t="e">
        <f>SUBTOTAL(9,#REF!)</f>
        <v>#REF!</v>
      </c>
      <c r="AR82" s="7" t="s">
        <v>27</v>
      </c>
      <c r="AX82" s="7" t="e">
        <f>#REF!+#REF!</f>
        <v>#REF!</v>
      </c>
    </row>
    <row r="83" spans="1:52" s="8" customFormat="1" ht="41.25" customHeight="1" x14ac:dyDescent="0.3">
      <c r="A83" s="22" t="s">
        <v>308</v>
      </c>
      <c r="B83" s="131" t="e">
        <f>VLOOKUP(A83,'PLAN. COMP.'!$A$17:$K$24,2,0)</f>
        <v>#N/A</v>
      </c>
      <c r="C83" s="132" t="e">
        <f>VLOOKUP(A83,'PLAN. COMP.'!$A$17:$K$24,3,0)</f>
        <v>#N/A</v>
      </c>
      <c r="D83" s="131" t="e">
        <f>VLOOKUP(A83,'PLAN. COMP.'!$A$17:$K$24,4,0)</f>
        <v>#N/A</v>
      </c>
      <c r="E83" s="25" t="e">
        <f>SUMIF(#REF!,B83,#REF!)</f>
        <v>#REF!</v>
      </c>
      <c r="F83" s="133" t="e">
        <f>IF('PLAN. COMP.'!$H$34&lt;'PLAN. COMP.'!$K$34,VLOOKUP(A83,'PLAN. COMP.'!$A$17:$K$24,6,0),VLOOKUP(A83,'PLAN. COMP.'!$A$17:$K$24,8,0))</f>
        <v>#N/A</v>
      </c>
      <c r="G83" s="134" t="e">
        <f t="shared" si="14"/>
        <v>#REF!</v>
      </c>
      <c r="H83" s="26" t="e">
        <f>'PLAN. COMP.'!#REF!</f>
        <v>#REF!</v>
      </c>
      <c r="I83" s="7" t="e">
        <f t="shared" si="15"/>
        <v>#REF!</v>
      </c>
      <c r="J83" s="7" t="e">
        <f>'PLAN. COMP.'!#REF!</f>
        <v>#REF!</v>
      </c>
      <c r="K83" s="7" t="e">
        <f t="shared" si="11"/>
        <v>#REF!</v>
      </c>
      <c r="L83" s="25" t="e">
        <f>IF('PLAN. COMP.'!$H$34&lt;'PLAN. COMP.'!$K$34,VLOOKUP(A83,'PLAN. COMP.'!$A$17:$K$24,7,0),VLOOKUP(A83,'PLAN. COMP.'!$A$17:$K$24,9,0))-G83</f>
        <v>#N/A</v>
      </c>
      <c r="AO83" s="27" t="e">
        <f>TRUNC(E83*F83,2)</f>
        <v>#REF!</v>
      </c>
      <c r="AP83" s="29">
        <f>IFERROR(TRUNC((AL83*AN83),2),"-")</f>
        <v>0</v>
      </c>
      <c r="AR83" s="7"/>
      <c r="AS83" s="7"/>
      <c r="AT83" s="7" t="e">
        <f>SUM(G83:G83)</f>
        <v>#REF!</v>
      </c>
    </row>
    <row r="84" spans="1:52" s="8" customFormat="1" ht="13.8" x14ac:dyDescent="0.3">
      <c r="A84" s="22" t="s">
        <v>303</v>
      </c>
      <c r="B84" s="23" t="e">
        <f>VLOOKUP(A84,'PLAN. COMP.'!$A$17:$K$24,2,0)</f>
        <v>#N/A</v>
      </c>
      <c r="C84" s="24" t="e">
        <f>VLOOKUP(A84,'PLAN. COMP.'!$A$17:$K$24,3,0)</f>
        <v>#N/A</v>
      </c>
      <c r="D84" s="23" t="e">
        <f>VLOOKUP(A84,'PLAN. COMP.'!$A$17:$K$24,4,0)</f>
        <v>#N/A</v>
      </c>
      <c r="E84" s="25" t="e">
        <f>SUMIF(#REF!,B84,#REF!)</f>
        <v>#REF!</v>
      </c>
      <c r="F84" s="25" t="e">
        <f>IF('PLAN. COMP.'!$H$34&lt;'PLAN. COMP.'!$K$34,VLOOKUP(A84,'PLAN. COMP.'!$A$17:$K$24,6,0),VLOOKUP(A84,'PLAN. COMP.'!$A$17:$K$24,8,0))</f>
        <v>#N/A</v>
      </c>
      <c r="G84" s="26" t="e">
        <f t="shared" si="14"/>
        <v>#REF!</v>
      </c>
      <c r="H84" s="7"/>
      <c r="I84" s="7"/>
      <c r="J84" s="7" t="e">
        <f>'PLAN. COMP.'!#REF!</f>
        <v>#REF!</v>
      </c>
      <c r="K84" s="7" t="e">
        <f t="shared" si="11"/>
        <v>#REF!</v>
      </c>
      <c r="L84" s="25" t="e">
        <f>IF('PLAN. COMP.'!$H$34&lt;'PLAN. COMP.'!$K$34,VLOOKUP(A84,'PLAN. COMP.'!$A$17:$K$24,7,0),VLOOKUP(A84,'PLAN. COMP.'!$A$17:$K$24,9,0))-G84</f>
        <v>#N/A</v>
      </c>
      <c r="AO84" s="21" t="e">
        <f>SUBTOTAL(9,AO85:AO124)</f>
        <v>#REF!</v>
      </c>
      <c r="AQ84" s="7">
        <v>2555473.2199999997</v>
      </c>
      <c r="AR84" s="7"/>
      <c r="AX84" s="7" t="e">
        <f>#REF!+#REF!+#REF!+#REF!+#REF!+#REF!</f>
        <v>#REF!</v>
      </c>
      <c r="AZ84" s="7" t="e">
        <f>AX84+#REF!+#REF!</f>
        <v>#REF!</v>
      </c>
    </row>
    <row r="85" spans="1:52" s="8" customFormat="1" ht="55.2" x14ac:dyDescent="0.3">
      <c r="A85" s="22" t="s">
        <v>21</v>
      </c>
      <c r="B85" s="23">
        <f>VLOOKUP(A85,'PLAN. COMP.'!$A$17:$K$24,2,0)</f>
        <v>94304</v>
      </c>
      <c r="C85" s="24" t="str">
        <f>VLOOKUP(A85,'PLAN. COMP.'!$A$17:$K$24,3,0)</f>
        <v>ATERRO MECANIZADO DE VALA COM ESCAVADEIRA HIDRÁULICA (CAPACIDADE DA CAÇAMBA: 0,8 M³ / POTÊNCIA: 111 HP), LARGURA ATÉ 2,5 M, PROFUNDIDADE ATÉ 1,5 M, COM SOLO ARGILO-ARENOSO. AF_08/2023</v>
      </c>
      <c r="D85" s="23" t="str">
        <f>VLOOKUP(A85,'PLAN. COMP.'!$A$17:$K$24,4,0)</f>
        <v>M3</v>
      </c>
      <c r="E85" s="25" t="e">
        <f>SUMIF(#REF!,B85,#REF!)</f>
        <v>#REF!</v>
      </c>
      <c r="F85" s="25">
        <f>IF('PLAN. COMP.'!$H$34&lt;'PLAN. COMP.'!$K$34,VLOOKUP(A85,'PLAN. COMP.'!$A$17:$K$24,6,0),VLOOKUP(A85,'PLAN. COMP.'!$A$17:$K$24,8,0))</f>
        <v>21786.85</v>
      </c>
      <c r="G85" s="26" t="e">
        <f t="shared" si="14"/>
        <v>#REF!</v>
      </c>
      <c r="H85" s="26" t="e">
        <f>'PLAN. COMP.'!#REF!</f>
        <v>#REF!</v>
      </c>
      <c r="I85" s="7" t="e">
        <f>H85-F85</f>
        <v>#REF!</v>
      </c>
      <c r="J85" s="7" t="e">
        <f>'PLAN. COMP.'!#REF!</f>
        <v>#REF!</v>
      </c>
      <c r="K85" s="7" t="e">
        <f t="shared" si="11"/>
        <v>#REF!</v>
      </c>
      <c r="L85" s="25" t="e">
        <f>IF('PLAN. COMP.'!$H$34&lt;'PLAN. COMP.'!$K$34,VLOOKUP(A85,'PLAN. COMP.'!$A$17:$K$24,7,0),VLOOKUP(A85,'PLAN. COMP.'!$A$17:$K$24,9,0))-G85</f>
        <v>#REF!</v>
      </c>
      <c r="AO85" s="27" t="e">
        <f>TRUNC(E85*F85,2)</f>
        <v>#REF!</v>
      </c>
      <c r="AR85" s="7"/>
      <c r="AS85" s="7"/>
    </row>
    <row r="86" spans="1:52" s="8" customFormat="1" ht="13.8" x14ac:dyDescent="0.3">
      <c r="A86" s="22" t="s">
        <v>477</v>
      </c>
      <c r="B86" s="23" t="e">
        <f>VLOOKUP(A86,'PLAN. COMP.'!$A$17:$K$24,2,0)</f>
        <v>#N/A</v>
      </c>
      <c r="C86" s="24" t="e">
        <f>VLOOKUP(A86,'PLAN. COMP.'!$A$17:$K$24,3,0)</f>
        <v>#N/A</v>
      </c>
      <c r="D86" s="23" t="e">
        <f>VLOOKUP(A86,'PLAN. COMP.'!$A$17:$K$24,4,0)</f>
        <v>#N/A</v>
      </c>
      <c r="E86" s="25" t="e">
        <f>SUMIF(#REF!,B86,#REF!)</f>
        <v>#REF!</v>
      </c>
      <c r="F86" s="25" t="e">
        <f>IF('PLAN. COMP.'!$H$34&lt;'PLAN. COMP.'!$K$34,VLOOKUP(A86,'PLAN. COMP.'!$A$17:$K$24,6,0),VLOOKUP(A86,'PLAN. COMP.'!$A$17:$K$24,8,0))</f>
        <v>#N/A</v>
      </c>
      <c r="G86" s="26" t="e">
        <f t="shared" si="14"/>
        <v>#REF!</v>
      </c>
      <c r="H86" s="26" t="e">
        <f>'PLAN. COMP.'!#REF!</f>
        <v>#REF!</v>
      </c>
      <c r="I86" s="7" t="e">
        <f t="shared" ref="I86:I105" si="18">H86-F86</f>
        <v>#REF!</v>
      </c>
      <c r="J86" s="7" t="e">
        <f>'PLAN. COMP.'!#REF!</f>
        <v>#REF!</v>
      </c>
      <c r="K86" s="7" t="e">
        <f t="shared" si="11"/>
        <v>#REF!</v>
      </c>
      <c r="L86" s="25" t="e">
        <f>IF('PLAN. COMP.'!$H$34&lt;'PLAN. COMP.'!$K$34,VLOOKUP(A86,'PLAN. COMP.'!$A$17:$K$24,7,0),VLOOKUP(A86,'PLAN. COMP.'!$A$17:$K$24,9,0))-G86</f>
        <v>#N/A</v>
      </c>
      <c r="AO86" s="27" t="e">
        <f>TRUNC(E86*F86,2)</f>
        <v>#REF!</v>
      </c>
      <c r="AP86" s="29">
        <f>IFERROR(TRUNC((AL86*AN86),2),"-")</f>
        <v>0</v>
      </c>
      <c r="AR86" s="7"/>
      <c r="AS86" s="7"/>
      <c r="AT86" s="7" t="e">
        <f>SUM(G86:G86)</f>
        <v>#REF!</v>
      </c>
    </row>
    <row r="87" spans="1:52" s="8" customFormat="1" ht="13.8" x14ac:dyDescent="0.3">
      <c r="A87" s="22" t="s">
        <v>266</v>
      </c>
      <c r="B87" s="23" t="e">
        <f>VLOOKUP(A87,'PLAN. COMP.'!$A$17:$K$24,2,0)</f>
        <v>#N/A</v>
      </c>
      <c r="C87" s="24" t="e">
        <f>VLOOKUP(A87,'PLAN. COMP.'!$A$17:$K$24,3,0)</f>
        <v>#N/A</v>
      </c>
      <c r="D87" s="23" t="e">
        <f>VLOOKUP(A87,'PLAN. COMP.'!$A$17:$K$24,4,0)</f>
        <v>#N/A</v>
      </c>
      <c r="E87" s="25" t="e">
        <f>SUMIF(#REF!,B87,#REF!)</f>
        <v>#REF!</v>
      </c>
      <c r="F87" s="25" t="e">
        <f>IF('PLAN. COMP.'!$H$34&lt;'PLAN. COMP.'!$K$34,VLOOKUP(A87,'PLAN. COMP.'!$A$17:$K$24,6,0),VLOOKUP(A87,'PLAN. COMP.'!$A$17:$K$24,8,0))</f>
        <v>#N/A</v>
      </c>
      <c r="G87" s="26" t="e">
        <f t="shared" si="14"/>
        <v>#REF!</v>
      </c>
      <c r="H87" s="26" t="e">
        <f>'PLAN. COMP.'!#REF!</f>
        <v>#REF!</v>
      </c>
      <c r="I87" s="7" t="e">
        <f t="shared" si="18"/>
        <v>#REF!</v>
      </c>
      <c r="J87" s="7" t="e">
        <f>'PLAN. COMP.'!#REF!</f>
        <v>#REF!</v>
      </c>
      <c r="K87" s="7" t="e">
        <f t="shared" si="11"/>
        <v>#REF!</v>
      </c>
      <c r="L87" s="25" t="e">
        <f>IF('PLAN. COMP.'!$H$34&lt;'PLAN. COMP.'!$K$34,VLOOKUP(A87,'PLAN. COMP.'!$A$17:$K$24,7,0),VLOOKUP(A87,'PLAN. COMP.'!$A$17:$K$24,9,0))-G87</f>
        <v>#N/A</v>
      </c>
      <c r="AO87" s="28" t="e">
        <f>SUBTOTAL(9,#REF!)</f>
        <v>#REF!</v>
      </c>
      <c r="AR87" s="7" t="s">
        <v>27</v>
      </c>
      <c r="AX87" s="7" t="e">
        <f>#REF!+#REF!</f>
        <v>#REF!</v>
      </c>
    </row>
    <row r="88" spans="1:52" s="8" customFormat="1" ht="13.8" x14ac:dyDescent="0.3">
      <c r="A88" s="22" t="s">
        <v>470</v>
      </c>
      <c r="B88" s="23" t="e">
        <f>VLOOKUP(A88,'PLAN. COMP.'!$A$17:$K$24,2,0)</f>
        <v>#N/A</v>
      </c>
      <c r="C88" s="24" t="e">
        <f>VLOOKUP(A88,'PLAN. COMP.'!$A$17:$K$24,3,0)</f>
        <v>#N/A</v>
      </c>
      <c r="D88" s="23" t="e">
        <f>VLOOKUP(A88,'PLAN. COMP.'!$A$17:$K$24,4,0)</f>
        <v>#N/A</v>
      </c>
      <c r="E88" s="25" t="e">
        <f>SUMIF(#REF!,B88,#REF!)</f>
        <v>#REF!</v>
      </c>
      <c r="F88" s="25" t="e">
        <f>IF('PLAN. COMP.'!$H$34&lt;'PLAN. COMP.'!$K$34,VLOOKUP(A88,'PLAN. COMP.'!$A$17:$K$24,6,0),VLOOKUP(A88,'PLAN. COMP.'!$A$17:$K$24,8,0))</f>
        <v>#N/A</v>
      </c>
      <c r="G88" s="26" t="e">
        <f t="shared" si="14"/>
        <v>#REF!</v>
      </c>
      <c r="H88" s="26" t="e">
        <f>'PLAN. COMP.'!#REF!</f>
        <v>#REF!</v>
      </c>
      <c r="I88" s="7" t="e">
        <f t="shared" si="18"/>
        <v>#REF!</v>
      </c>
      <c r="J88" s="7" t="e">
        <f>'PLAN. COMP.'!#REF!</f>
        <v>#REF!</v>
      </c>
      <c r="K88" s="7" t="e">
        <f t="shared" si="11"/>
        <v>#REF!</v>
      </c>
      <c r="L88" s="25" t="e">
        <f>IF('PLAN. COMP.'!$H$34&lt;'PLAN. COMP.'!$K$34,VLOOKUP(A88,'PLAN. COMP.'!$A$17:$K$24,7,0),VLOOKUP(A88,'PLAN. COMP.'!$A$17:$K$24,9,0))-G88</f>
        <v>#N/A</v>
      </c>
      <c r="AO88" s="28" t="e">
        <f>SUBTOTAL(9,#REF!)</f>
        <v>#REF!</v>
      </c>
      <c r="AR88" s="7" t="s">
        <v>27</v>
      </c>
      <c r="AX88" s="7" t="e">
        <f>#REF!+#REF!</f>
        <v>#REF!</v>
      </c>
    </row>
    <row r="89" spans="1:52" s="8" customFormat="1" ht="13.8" x14ac:dyDescent="0.3">
      <c r="A89" s="22" t="s">
        <v>234</v>
      </c>
      <c r="B89" s="23" t="e">
        <f>VLOOKUP(A89,'PLAN. COMP.'!$A$17:$K$24,2,0)</f>
        <v>#N/A</v>
      </c>
      <c r="C89" s="24" t="e">
        <f>VLOOKUP(A89,'PLAN. COMP.'!$A$17:$K$24,3,0)</f>
        <v>#N/A</v>
      </c>
      <c r="D89" s="23" t="e">
        <f>VLOOKUP(A89,'PLAN. COMP.'!$A$17:$K$24,4,0)</f>
        <v>#N/A</v>
      </c>
      <c r="E89" s="25" t="e">
        <f>SUMIF(#REF!,B89,#REF!)</f>
        <v>#REF!</v>
      </c>
      <c r="F89" s="25" t="e">
        <f>IF('PLAN. COMP.'!$H$34&lt;'PLAN. COMP.'!$K$34,VLOOKUP(A89,'PLAN. COMP.'!$A$17:$K$24,6,0),VLOOKUP(A89,'PLAN. COMP.'!$A$17:$K$24,8,0))</f>
        <v>#N/A</v>
      </c>
      <c r="G89" s="26" t="e">
        <f t="shared" si="14"/>
        <v>#REF!</v>
      </c>
      <c r="H89" s="26" t="e">
        <f>'PLAN. COMP.'!#REF!</f>
        <v>#REF!</v>
      </c>
      <c r="I89" s="7" t="e">
        <f t="shared" si="18"/>
        <v>#REF!</v>
      </c>
      <c r="J89" s="7" t="e">
        <f>'PLAN. COMP.'!#REF!</f>
        <v>#REF!</v>
      </c>
      <c r="K89" s="7" t="e">
        <f t="shared" si="11"/>
        <v>#REF!</v>
      </c>
      <c r="L89" s="25" t="e">
        <f>IF('PLAN. COMP.'!$H$34&lt;'PLAN. COMP.'!$K$34,VLOOKUP(A89,'PLAN. COMP.'!$A$17:$K$24,7,0),VLOOKUP(A89,'PLAN. COMP.'!$A$17:$K$24,9,0))-G89</f>
        <v>#N/A</v>
      </c>
      <c r="AO89" s="27" t="e">
        <f>TRUNC(E89*F89,2)</f>
        <v>#REF!</v>
      </c>
      <c r="AP89" s="29">
        <f>IFERROR(TRUNC((AL89*AN89),2),"-")</f>
        <v>0</v>
      </c>
      <c r="AR89" s="7"/>
      <c r="AS89" s="7"/>
      <c r="AT89" s="7" t="e">
        <f>SUM(G89:G89)</f>
        <v>#REF!</v>
      </c>
    </row>
    <row r="90" spans="1:52" s="8" customFormat="1" ht="13.8" x14ac:dyDescent="0.3">
      <c r="A90" s="22" t="s">
        <v>319</v>
      </c>
      <c r="B90" s="23" t="e">
        <f>VLOOKUP(A90,'PLAN. COMP.'!$A$17:$K$24,2,0)</f>
        <v>#N/A</v>
      </c>
      <c r="C90" s="24" t="e">
        <f>VLOOKUP(A90,'PLAN. COMP.'!$A$17:$K$24,3,0)</f>
        <v>#N/A</v>
      </c>
      <c r="D90" s="23" t="e">
        <f>VLOOKUP(A90,'PLAN. COMP.'!$A$17:$K$24,4,0)</f>
        <v>#N/A</v>
      </c>
      <c r="E90" s="25" t="e">
        <f>SUMIF(#REF!,B90,#REF!)</f>
        <v>#REF!</v>
      </c>
      <c r="F90" s="25" t="e">
        <f>IF('PLAN. COMP.'!$H$34&lt;'PLAN. COMP.'!$K$34,VLOOKUP(A90,'PLAN. COMP.'!$A$17:$K$24,6,0),VLOOKUP(A90,'PLAN. COMP.'!$A$17:$K$24,8,0))</f>
        <v>#N/A</v>
      </c>
      <c r="G90" s="26" t="e">
        <f t="shared" si="14"/>
        <v>#REF!</v>
      </c>
      <c r="H90" s="26" t="e">
        <f>'PLAN. COMP.'!#REF!</f>
        <v>#REF!</v>
      </c>
      <c r="I90" s="7" t="e">
        <f t="shared" si="18"/>
        <v>#REF!</v>
      </c>
      <c r="J90" s="7" t="e">
        <f>'PLAN. COMP.'!#REF!</f>
        <v>#REF!</v>
      </c>
      <c r="K90" s="7" t="e">
        <f t="shared" si="11"/>
        <v>#REF!</v>
      </c>
      <c r="L90" s="25" t="e">
        <f>IF('PLAN. COMP.'!$H$34&lt;'PLAN. COMP.'!$K$34,VLOOKUP(A90,'PLAN. COMP.'!$A$17:$K$24,7,0),VLOOKUP(A90,'PLAN. COMP.'!$A$17:$K$24,9,0))-G90</f>
        <v>#N/A</v>
      </c>
      <c r="AO90" s="27" t="e">
        <f>TRUNC(E90*F90,2)</f>
        <v>#REF!</v>
      </c>
      <c r="AP90" s="29">
        <f>IFERROR(TRUNC((AL90*AN90),2),"-")</f>
        <v>0</v>
      </c>
      <c r="AR90" s="7"/>
      <c r="AS90" s="7"/>
      <c r="AT90" s="7" t="e">
        <f>SUM(G90:G90)</f>
        <v>#REF!</v>
      </c>
    </row>
    <row r="91" spans="1:52" s="8" customFormat="1" ht="13.8" x14ac:dyDescent="0.3">
      <c r="A91" s="22" t="s">
        <v>291</v>
      </c>
      <c r="B91" s="23" t="e">
        <f>VLOOKUP(A91,'PLAN. COMP.'!$A$17:$K$24,2,0)</f>
        <v>#N/A</v>
      </c>
      <c r="C91" s="24" t="e">
        <f>VLOOKUP(A91,'PLAN. COMP.'!$A$17:$K$24,3,0)</f>
        <v>#N/A</v>
      </c>
      <c r="D91" s="23" t="e">
        <f>VLOOKUP(A91,'PLAN. COMP.'!$A$17:$K$24,4,0)</f>
        <v>#N/A</v>
      </c>
      <c r="E91" s="25" t="e">
        <f>SUMIF(#REF!,B91,#REF!)</f>
        <v>#REF!</v>
      </c>
      <c r="F91" s="25" t="e">
        <f>IF('PLAN. COMP.'!$H$34&lt;'PLAN. COMP.'!$K$34,VLOOKUP(A91,'PLAN. COMP.'!$A$17:$K$24,6,0),VLOOKUP(A91,'PLAN. COMP.'!$A$17:$K$24,8,0))</f>
        <v>#N/A</v>
      </c>
      <c r="G91" s="26" t="e">
        <f t="shared" si="14"/>
        <v>#REF!</v>
      </c>
      <c r="H91" s="26" t="e">
        <f>'PLAN. COMP.'!#REF!</f>
        <v>#REF!</v>
      </c>
      <c r="I91" s="7" t="e">
        <f>H91-F91</f>
        <v>#REF!</v>
      </c>
      <c r="J91" s="7" t="e">
        <f>'PLAN. COMP.'!#REF!</f>
        <v>#REF!</v>
      </c>
      <c r="K91" s="7" t="e">
        <f t="shared" si="11"/>
        <v>#REF!</v>
      </c>
      <c r="L91" s="25" t="e">
        <f>IF('PLAN. COMP.'!$H$34&lt;'PLAN. COMP.'!$K$34,VLOOKUP(A91,'PLAN. COMP.'!$A$17:$K$24,7,0),VLOOKUP(A91,'PLAN. COMP.'!$A$17:$K$24,9,0))-G91</f>
        <v>#N/A</v>
      </c>
      <c r="Y91" s="7"/>
      <c r="Z91" s="7"/>
      <c r="AA91" s="7"/>
      <c r="AB91" s="7"/>
      <c r="AO91" s="27" t="e">
        <f>TRUNC(E91*F91,2)</f>
        <v>#REF!</v>
      </c>
      <c r="AP91" s="29">
        <f>IFERROR(TRUNC((AL91*AN91),2),"-")</f>
        <v>0</v>
      </c>
      <c r="AR91" s="7"/>
      <c r="AS91" s="7"/>
    </row>
    <row r="92" spans="1:52" s="8" customFormat="1" ht="13.8" x14ac:dyDescent="0.3">
      <c r="A92" s="22" t="s">
        <v>448</v>
      </c>
      <c r="B92" s="23" t="e">
        <f>VLOOKUP(A92,'PLAN. COMP.'!$A$17:$K$24,2,0)</f>
        <v>#N/A</v>
      </c>
      <c r="C92" s="24" t="e">
        <f>VLOOKUP(A92,'PLAN. COMP.'!$A$17:$K$24,3,0)</f>
        <v>#N/A</v>
      </c>
      <c r="D92" s="23" t="e">
        <f>VLOOKUP(A92,'PLAN. COMP.'!$A$17:$K$24,4,0)</f>
        <v>#N/A</v>
      </c>
      <c r="E92" s="25" t="e">
        <f>SUMIF(#REF!,B92,#REF!)</f>
        <v>#REF!</v>
      </c>
      <c r="F92" s="25" t="e">
        <f>IF('PLAN. COMP.'!$H$34&lt;'PLAN. COMP.'!$K$34,VLOOKUP(A92,'PLAN. COMP.'!$A$17:$K$24,6,0),VLOOKUP(A92,'PLAN. COMP.'!$A$17:$K$24,8,0))</f>
        <v>#N/A</v>
      </c>
      <c r="G92" s="26" t="e">
        <f t="shared" si="14"/>
        <v>#REF!</v>
      </c>
      <c r="H92" s="26" t="e">
        <f>'PLAN. COMP.'!#REF!</f>
        <v>#REF!</v>
      </c>
      <c r="I92" s="7" t="e">
        <f t="shared" si="18"/>
        <v>#REF!</v>
      </c>
      <c r="J92" s="7" t="e">
        <f>'PLAN. COMP.'!#REF!</f>
        <v>#REF!</v>
      </c>
      <c r="K92" s="7" t="e">
        <f t="shared" si="11"/>
        <v>#REF!</v>
      </c>
      <c r="L92" s="25" t="e">
        <f>IF('PLAN. COMP.'!$H$34&lt;'PLAN. COMP.'!$K$34,VLOOKUP(A92,'PLAN. COMP.'!$A$17:$K$24,7,0),VLOOKUP(A92,'PLAN. COMP.'!$A$17:$K$24,9,0))-G92</f>
        <v>#N/A</v>
      </c>
      <c r="Y92" s="7"/>
      <c r="Z92" s="7"/>
      <c r="AA92" s="7"/>
      <c r="AB92" s="7"/>
      <c r="AO92" s="27" t="e">
        <f>TRUNC(E92*F92,2)</f>
        <v>#REF!</v>
      </c>
      <c r="AP92" s="29">
        <f>IFERROR(TRUNC((AL92*AN92),2),"-")</f>
        <v>0</v>
      </c>
      <c r="AR92" s="7"/>
      <c r="AS92" s="7"/>
    </row>
    <row r="93" spans="1:52" s="8" customFormat="1" ht="13.8" x14ac:dyDescent="0.3">
      <c r="A93" s="22" t="s">
        <v>235</v>
      </c>
      <c r="B93" s="23" t="e">
        <f>VLOOKUP(A93,'PLAN. COMP.'!$A$17:$K$24,2,0)</f>
        <v>#N/A</v>
      </c>
      <c r="C93" s="24" t="e">
        <f>VLOOKUP(A93,'PLAN. COMP.'!$A$17:$K$24,3,0)</f>
        <v>#N/A</v>
      </c>
      <c r="D93" s="23" t="e">
        <f>VLOOKUP(A93,'PLAN. COMP.'!$A$17:$K$24,4,0)</f>
        <v>#N/A</v>
      </c>
      <c r="E93" s="25" t="e">
        <f>SUMIF(#REF!,B93,#REF!)</f>
        <v>#REF!</v>
      </c>
      <c r="F93" s="25" t="e">
        <f>IF('PLAN. COMP.'!$H$34&lt;'PLAN. COMP.'!$K$34,VLOOKUP(A93,'PLAN. COMP.'!$A$17:$K$24,6,0),VLOOKUP(A93,'PLAN. COMP.'!$A$17:$K$24,8,0))</f>
        <v>#N/A</v>
      </c>
      <c r="G93" s="26" t="e">
        <f t="shared" si="14"/>
        <v>#REF!</v>
      </c>
      <c r="H93" s="26" t="e">
        <f>'PLAN. COMP.'!#REF!</f>
        <v>#REF!</v>
      </c>
      <c r="I93" s="7" t="e">
        <f t="shared" si="18"/>
        <v>#REF!</v>
      </c>
      <c r="J93" s="7" t="e">
        <f>'PLAN. COMP.'!#REF!</f>
        <v>#REF!</v>
      </c>
      <c r="K93" s="7" t="e">
        <f t="shared" si="11"/>
        <v>#REF!</v>
      </c>
      <c r="L93" s="25" t="e">
        <f>IF('PLAN. COMP.'!$H$34&lt;'PLAN. COMP.'!$K$34,VLOOKUP(A93,'PLAN. COMP.'!$A$17:$K$24,7,0),VLOOKUP(A93,'PLAN. COMP.'!$A$17:$K$24,9,0))-G93</f>
        <v>#N/A</v>
      </c>
      <c r="AO93" s="27" t="e">
        <f>TRUNC(E93*F93,2)</f>
        <v>#REF!</v>
      </c>
      <c r="AP93" s="29">
        <f>IFERROR(TRUNC((AL93*AN93),2),"-")</f>
        <v>0</v>
      </c>
      <c r="AR93" s="7"/>
      <c r="AS93" s="7"/>
      <c r="AT93" s="7" t="e">
        <f>SUM(G93:G124)</f>
        <v>#REF!</v>
      </c>
    </row>
    <row r="94" spans="1:52" s="8" customFormat="1" ht="13.8" x14ac:dyDescent="0.3">
      <c r="A94" s="22" t="s">
        <v>211</v>
      </c>
      <c r="B94" s="131" t="e">
        <f>VLOOKUP(A94,'PLAN. COMP.'!$A$17:$K$24,2,0)</f>
        <v>#N/A</v>
      </c>
      <c r="C94" s="132" t="e">
        <f>VLOOKUP(A94,'PLAN. COMP.'!$A$17:$K$24,3,0)</f>
        <v>#N/A</v>
      </c>
      <c r="D94" s="131" t="e">
        <f>VLOOKUP(A94,'PLAN. COMP.'!$A$17:$K$24,4,0)</f>
        <v>#N/A</v>
      </c>
      <c r="E94" s="25" t="e">
        <f>SUMIF(#REF!,B94,#REF!)</f>
        <v>#REF!</v>
      </c>
      <c r="F94" s="133" t="e">
        <f>IF('PLAN. COMP.'!$H$34&lt;'PLAN. COMP.'!$K$34,VLOOKUP(A94,'PLAN. COMP.'!$A$17:$K$24,6,0),VLOOKUP(A94,'PLAN. COMP.'!$A$17:$K$24,8,0))</f>
        <v>#N/A</v>
      </c>
      <c r="G94" s="26" t="e">
        <f t="shared" si="14"/>
        <v>#REF!</v>
      </c>
      <c r="H94" s="26" t="e">
        <f>'PLAN. COMP.'!#REF!</f>
        <v>#REF!</v>
      </c>
      <c r="I94" s="7" t="e">
        <f>H94-F94</f>
        <v>#REF!</v>
      </c>
      <c r="J94" s="7" t="e">
        <f>'PLAN. COMP.'!#REF!</f>
        <v>#REF!</v>
      </c>
      <c r="K94" s="7" t="e">
        <f t="shared" si="11"/>
        <v>#REF!</v>
      </c>
      <c r="L94" s="25" t="e">
        <f>IF('PLAN. COMP.'!$H$34&lt;'PLAN. COMP.'!$K$34,VLOOKUP(A94,'PLAN. COMP.'!$A$17:$K$24,7,0),VLOOKUP(A94,'PLAN. COMP.'!$A$17:$K$24,9,0))-G94</f>
        <v>#N/A</v>
      </c>
      <c r="AO94" s="28" t="e">
        <f>SUBTOTAL(9,#REF!)</f>
        <v>#REF!</v>
      </c>
      <c r="AR94" s="7" t="s">
        <v>27</v>
      </c>
      <c r="AX94" s="7" t="e">
        <f>#REF!+#REF!</f>
        <v>#REF!</v>
      </c>
    </row>
    <row r="95" spans="1:52" s="8" customFormat="1" ht="39" customHeight="1" x14ac:dyDescent="0.3">
      <c r="A95" s="22" t="s">
        <v>243</v>
      </c>
      <c r="B95" s="23" t="e">
        <f>VLOOKUP(A95,'PLAN. COMP.'!$A$17:$K$24,2,0)</f>
        <v>#N/A</v>
      </c>
      <c r="C95" s="24" t="e">
        <f>VLOOKUP(A95,'PLAN. COMP.'!$A$17:$K$24,3,0)</f>
        <v>#N/A</v>
      </c>
      <c r="D95" s="23" t="e">
        <f>VLOOKUP(A95,'PLAN. COMP.'!$A$17:$K$24,4,0)</f>
        <v>#N/A</v>
      </c>
      <c r="E95" s="25" t="e">
        <f>SUMIF(#REF!,B95,#REF!)</f>
        <v>#REF!</v>
      </c>
      <c r="F95" s="25" t="e">
        <f>IF('PLAN. COMP.'!$H$34&lt;'PLAN. COMP.'!$K$34,VLOOKUP(A95,'PLAN. COMP.'!$A$17:$K$24,6,0),VLOOKUP(A95,'PLAN. COMP.'!$A$17:$K$24,8,0))</f>
        <v>#N/A</v>
      </c>
      <c r="G95" s="26" t="e">
        <f t="shared" si="14"/>
        <v>#REF!</v>
      </c>
      <c r="H95" s="26" t="e">
        <f>'PLAN. COMP.'!#REF!</f>
        <v>#REF!</v>
      </c>
      <c r="I95" s="7" t="e">
        <f>H95-F95</f>
        <v>#REF!</v>
      </c>
      <c r="J95" s="7" t="e">
        <f>'PLAN. COMP.'!#REF!</f>
        <v>#REF!</v>
      </c>
      <c r="K95" s="7" t="e">
        <f t="shared" si="11"/>
        <v>#REF!</v>
      </c>
      <c r="L95" s="25" t="e">
        <f>IF('PLAN. COMP.'!$H$34&lt;'PLAN. COMP.'!$K$34,VLOOKUP(A95,'PLAN. COMP.'!$A$17:$K$24,7,0),VLOOKUP(A95,'PLAN. COMP.'!$A$17:$K$24,9,0))-G95</f>
        <v>#N/A</v>
      </c>
      <c r="Y95" s="7"/>
      <c r="Z95" s="7"/>
      <c r="AA95" s="7"/>
      <c r="AB95" s="7"/>
      <c r="AO95" s="27" t="e">
        <f>TRUNC(E95*F95,2)</f>
        <v>#REF!</v>
      </c>
      <c r="AP95" s="29">
        <f>IFERROR(TRUNC((AL95*AN95),2),"-")</f>
        <v>0</v>
      </c>
      <c r="AR95" s="7"/>
      <c r="AS95" s="7"/>
    </row>
    <row r="96" spans="1:52" s="8" customFormat="1" ht="39" customHeight="1" x14ac:dyDescent="0.3">
      <c r="A96" s="22" t="s">
        <v>307</v>
      </c>
      <c r="B96" s="23" t="e">
        <f>VLOOKUP(A96,'PLAN. COMP.'!$A$17:$K$24,2,0)</f>
        <v>#N/A</v>
      </c>
      <c r="C96" s="24" t="e">
        <f>VLOOKUP(A96,'PLAN. COMP.'!$A$17:$K$24,3,0)</f>
        <v>#N/A</v>
      </c>
      <c r="D96" s="23" t="e">
        <f>VLOOKUP(A96,'PLAN. COMP.'!$A$17:$K$24,4,0)</f>
        <v>#N/A</v>
      </c>
      <c r="E96" s="25" t="e">
        <f>SUMIF(#REF!,B96,#REF!)</f>
        <v>#REF!</v>
      </c>
      <c r="F96" s="25" t="e">
        <f>IF('PLAN. COMP.'!$H$34&lt;'PLAN. COMP.'!$K$34,VLOOKUP(A96,'PLAN. COMP.'!$A$17:$K$24,6,0),VLOOKUP(A96,'PLAN. COMP.'!$A$17:$K$24,8,0))</f>
        <v>#N/A</v>
      </c>
      <c r="G96" s="26" t="e">
        <f t="shared" si="14"/>
        <v>#REF!</v>
      </c>
      <c r="H96" s="26" t="e">
        <f>'PLAN. COMP.'!#REF!</f>
        <v>#REF!</v>
      </c>
      <c r="I96" s="7" t="e">
        <f>H96-F96</f>
        <v>#REF!</v>
      </c>
      <c r="J96" s="7" t="e">
        <f>'PLAN. COMP.'!#REF!</f>
        <v>#REF!</v>
      </c>
      <c r="K96" s="7" t="e">
        <f t="shared" si="11"/>
        <v>#REF!</v>
      </c>
      <c r="L96" s="25" t="e">
        <f>IF('PLAN. COMP.'!$H$34&lt;'PLAN. COMP.'!$K$34,VLOOKUP(A96,'PLAN. COMP.'!$A$17:$K$24,7,0),VLOOKUP(A96,'PLAN. COMP.'!$A$17:$K$24,9,0))-G96</f>
        <v>#N/A</v>
      </c>
      <c r="AO96" s="27" t="e">
        <f>TRUNC(E96*F96,2)</f>
        <v>#REF!</v>
      </c>
      <c r="AP96" s="29">
        <f>IFERROR(TRUNC((AL96*AN96),2),"-")</f>
        <v>0</v>
      </c>
      <c r="AR96" s="7"/>
      <c r="AS96" s="7"/>
      <c r="AT96" s="7" t="e">
        <f>SUM(G96:G124)</f>
        <v>#REF!</v>
      </c>
    </row>
    <row r="97" spans="1:52" s="8" customFormat="1" ht="39" customHeight="1" x14ac:dyDescent="0.3">
      <c r="A97" s="22" t="s">
        <v>238</v>
      </c>
      <c r="B97" s="23" t="e">
        <f>VLOOKUP(A97,'PLAN. COMP.'!$A$17:$K$24,2,0)</f>
        <v>#N/A</v>
      </c>
      <c r="C97" s="24" t="e">
        <f>VLOOKUP(A97,'PLAN. COMP.'!$A$17:$K$24,3,0)</f>
        <v>#N/A</v>
      </c>
      <c r="D97" s="23" t="e">
        <f>VLOOKUP(A97,'PLAN. COMP.'!$A$17:$K$24,4,0)</f>
        <v>#N/A</v>
      </c>
      <c r="E97" s="25" t="e">
        <f>SUMIF(#REF!,B97,#REF!)</f>
        <v>#REF!</v>
      </c>
      <c r="F97" s="25" t="e">
        <f>IF('PLAN. COMP.'!$H$34&lt;'PLAN. COMP.'!$K$34,VLOOKUP(A97,'PLAN. COMP.'!$A$17:$K$24,6,0),VLOOKUP(A97,'PLAN. COMP.'!$A$17:$K$24,8,0))</f>
        <v>#N/A</v>
      </c>
      <c r="G97" s="26" t="e">
        <f t="shared" si="14"/>
        <v>#REF!</v>
      </c>
      <c r="H97" s="26" t="e">
        <f>'PLAN. COMP.'!#REF!</f>
        <v>#REF!</v>
      </c>
      <c r="I97" s="7" t="e">
        <f t="shared" si="18"/>
        <v>#REF!</v>
      </c>
      <c r="J97" s="7" t="e">
        <f>'PLAN. COMP.'!#REF!</f>
        <v>#REF!</v>
      </c>
      <c r="K97" s="7" t="e">
        <f t="shared" si="11"/>
        <v>#REF!</v>
      </c>
      <c r="L97" s="25" t="e">
        <f>IF('PLAN. COMP.'!$H$34&lt;'PLAN. COMP.'!$K$34,VLOOKUP(A97,'PLAN. COMP.'!$A$17:$K$24,7,0),VLOOKUP(A97,'PLAN. COMP.'!$A$17:$K$24,9,0))-G97</f>
        <v>#N/A</v>
      </c>
      <c r="AO97" s="27" t="e">
        <f>TRUNC(E97*F97,2)</f>
        <v>#REF!</v>
      </c>
      <c r="AP97" s="29">
        <f>IFERROR(TRUNC((AL97*AN97),2),"-")</f>
        <v>0</v>
      </c>
      <c r="AR97" s="7"/>
      <c r="AS97" s="7"/>
      <c r="AT97" s="7" t="e">
        <f>SUM(G97:G97)</f>
        <v>#REF!</v>
      </c>
    </row>
    <row r="98" spans="1:52" s="8" customFormat="1" ht="39" customHeight="1" x14ac:dyDescent="0.3">
      <c r="A98" s="22" t="s">
        <v>466</v>
      </c>
      <c r="B98" s="23" t="e">
        <f>VLOOKUP(A98,'PLAN. COMP.'!$A$17:$K$24,2,0)</f>
        <v>#N/A</v>
      </c>
      <c r="C98" s="24" t="e">
        <f>VLOOKUP(A98,'PLAN. COMP.'!$A$17:$K$24,3,0)</f>
        <v>#N/A</v>
      </c>
      <c r="D98" s="23" t="e">
        <f>VLOOKUP(A98,'PLAN. COMP.'!$A$17:$K$24,4,0)</f>
        <v>#N/A</v>
      </c>
      <c r="E98" s="25" t="e">
        <f>SUMIF(#REF!,B98,#REF!)</f>
        <v>#REF!</v>
      </c>
      <c r="F98" s="25" t="e">
        <f>IF('PLAN. COMP.'!$H$34&lt;'PLAN. COMP.'!$K$34,VLOOKUP(A98,'PLAN. COMP.'!$A$17:$K$24,6,0),VLOOKUP(A98,'PLAN. COMP.'!$A$17:$K$24,8,0))</f>
        <v>#N/A</v>
      </c>
      <c r="G98" s="26" t="e">
        <f t="shared" si="14"/>
        <v>#REF!</v>
      </c>
      <c r="H98" s="26" t="e">
        <f>'PLAN. COMP.'!#REF!</f>
        <v>#REF!</v>
      </c>
      <c r="I98" s="7" t="e">
        <f t="shared" si="18"/>
        <v>#REF!</v>
      </c>
      <c r="J98" s="7" t="e">
        <f>'PLAN. COMP.'!#REF!</f>
        <v>#REF!</v>
      </c>
      <c r="K98" s="7" t="e">
        <f t="shared" si="11"/>
        <v>#REF!</v>
      </c>
      <c r="L98" s="25" t="e">
        <f>IF('PLAN. COMP.'!$H$34&lt;'PLAN. COMP.'!$K$34,VLOOKUP(A98,'PLAN. COMP.'!$A$17:$K$24,7,0),VLOOKUP(A98,'PLAN. COMP.'!$A$17:$K$24,9,0))-G98</f>
        <v>#N/A</v>
      </c>
      <c r="AO98" s="27" t="e">
        <f>TRUNC(E98*F98,2)</f>
        <v>#REF!</v>
      </c>
      <c r="AP98" s="29">
        <f>IFERROR(TRUNC((AL98*AN98),2),"-")</f>
        <v>0</v>
      </c>
      <c r="AR98" s="7"/>
      <c r="AS98" s="7"/>
      <c r="AT98" s="7" t="e">
        <f>SUM(G98:G98)</f>
        <v>#REF!</v>
      </c>
    </row>
    <row r="99" spans="1:52" s="8" customFormat="1" ht="39" customHeight="1" x14ac:dyDescent="0.3">
      <c r="A99" s="22" t="s">
        <v>464</v>
      </c>
      <c r="B99" s="23" t="e">
        <f>VLOOKUP(A99,'PLAN. COMP.'!$A$17:$K$24,2,0)</f>
        <v>#N/A</v>
      </c>
      <c r="C99" s="24" t="e">
        <f>VLOOKUP(A99,'PLAN. COMP.'!$A$17:$K$24,3,0)</f>
        <v>#N/A</v>
      </c>
      <c r="D99" s="23" t="e">
        <f>VLOOKUP(A99,'PLAN. COMP.'!$A$17:$K$24,4,0)</f>
        <v>#N/A</v>
      </c>
      <c r="E99" s="25" t="e">
        <f>SUMIF(#REF!,B99,#REF!)</f>
        <v>#REF!</v>
      </c>
      <c r="F99" s="25" t="e">
        <f>IF('PLAN. COMP.'!$H$34&lt;'PLAN. COMP.'!$K$34,VLOOKUP(A99,'PLAN. COMP.'!$A$17:$K$24,6,0),VLOOKUP(A99,'PLAN. COMP.'!$A$17:$K$24,8,0))</f>
        <v>#N/A</v>
      </c>
      <c r="G99" s="26" t="e">
        <f t="shared" si="14"/>
        <v>#REF!</v>
      </c>
      <c r="H99" s="26" t="e">
        <f>'PLAN. COMP.'!#REF!</f>
        <v>#REF!</v>
      </c>
      <c r="I99" s="7" t="e">
        <f t="shared" si="18"/>
        <v>#REF!</v>
      </c>
      <c r="J99" s="7" t="e">
        <f>'PLAN. COMP.'!#REF!</f>
        <v>#REF!</v>
      </c>
      <c r="K99" s="7" t="e">
        <f t="shared" si="11"/>
        <v>#REF!</v>
      </c>
      <c r="L99" s="25" t="e">
        <f>IF('PLAN. COMP.'!$H$34&lt;'PLAN. COMP.'!$K$34,VLOOKUP(A99,'PLAN. COMP.'!$A$17:$K$24,7,0),VLOOKUP(A99,'PLAN. COMP.'!$A$17:$K$24,9,0))-G99</f>
        <v>#N/A</v>
      </c>
      <c r="AO99" s="28" t="e">
        <f>SUBTOTAL(9,#REF!)</f>
        <v>#REF!</v>
      </c>
      <c r="AR99" s="7" t="s">
        <v>27</v>
      </c>
      <c r="AX99" s="7" t="e">
        <f>#REF!+#REF!</f>
        <v>#REF!</v>
      </c>
    </row>
    <row r="100" spans="1:52" s="8" customFormat="1" ht="39" customHeight="1" x14ac:dyDescent="0.3">
      <c r="A100" s="22" t="s">
        <v>405</v>
      </c>
      <c r="B100" s="23" t="e">
        <f>VLOOKUP(A100,'PLAN. COMP.'!$A$17:$K$24,2,0)</f>
        <v>#N/A</v>
      </c>
      <c r="C100" s="24" t="e">
        <f>VLOOKUP(A100,'PLAN. COMP.'!$A$17:$K$24,3,0)</f>
        <v>#N/A</v>
      </c>
      <c r="D100" s="23" t="e">
        <f>VLOOKUP(A100,'PLAN. COMP.'!$A$17:$K$24,4,0)</f>
        <v>#N/A</v>
      </c>
      <c r="E100" s="25" t="e">
        <f>SUMIF(#REF!,B100,#REF!)</f>
        <v>#REF!</v>
      </c>
      <c r="F100" s="25" t="e">
        <f>IF('PLAN. COMP.'!$H$34&lt;'PLAN. COMP.'!$K$34,VLOOKUP(A100,'PLAN. COMP.'!$A$17:$K$24,6,0),VLOOKUP(A100,'PLAN. COMP.'!$A$17:$K$24,8,0))</f>
        <v>#N/A</v>
      </c>
      <c r="G100" s="26" t="e">
        <f t="shared" si="14"/>
        <v>#REF!</v>
      </c>
      <c r="H100" s="26" t="e">
        <f>'PLAN. COMP.'!#REF!</f>
        <v>#REF!</v>
      </c>
      <c r="I100" s="7" t="e">
        <f t="shared" si="18"/>
        <v>#REF!</v>
      </c>
      <c r="J100" s="7" t="e">
        <f>'PLAN. COMP.'!#REF!</f>
        <v>#REF!</v>
      </c>
      <c r="K100" s="7" t="e">
        <f t="shared" si="11"/>
        <v>#REF!</v>
      </c>
      <c r="L100" s="25" t="e">
        <f>IF('PLAN. COMP.'!$H$34&lt;'PLAN. COMP.'!$K$34,VLOOKUP(A100,'PLAN. COMP.'!$A$17:$K$24,7,0),VLOOKUP(A100,'PLAN. COMP.'!$A$17:$K$24,9,0))-G100</f>
        <v>#N/A</v>
      </c>
      <c r="AO100" s="27" t="e">
        <f t="shared" ref="AO100:AO105" si="19">TRUNC(E100*F100,2)</f>
        <v>#REF!</v>
      </c>
      <c r="AP100" s="29">
        <f t="shared" ref="AP100:AP105" si="20">IFERROR(TRUNC((AL100*AN100),2),"-")</f>
        <v>0</v>
      </c>
      <c r="AR100" s="7"/>
      <c r="AS100" s="7"/>
      <c r="AT100" s="7" t="e">
        <f t="shared" ref="AT100:AT105" si="21">SUM(G100:G100)</f>
        <v>#REF!</v>
      </c>
    </row>
    <row r="101" spans="1:52" s="8" customFormat="1" ht="39" customHeight="1" x14ac:dyDescent="0.3">
      <c r="A101" s="22" t="s">
        <v>293</v>
      </c>
      <c r="B101" s="23" t="e">
        <f>VLOOKUP(A101,'PLAN. COMP.'!$A$17:$K$24,2,0)</f>
        <v>#N/A</v>
      </c>
      <c r="C101" s="24" t="e">
        <f>VLOOKUP(A101,'PLAN. COMP.'!$A$17:$K$24,3,0)</f>
        <v>#N/A</v>
      </c>
      <c r="D101" s="23" t="e">
        <f>VLOOKUP(A101,'PLAN. COMP.'!$A$17:$K$24,4,0)</f>
        <v>#N/A</v>
      </c>
      <c r="E101" s="25" t="e">
        <f>SUMIF(#REF!,B101,#REF!)</f>
        <v>#REF!</v>
      </c>
      <c r="F101" s="25" t="e">
        <f>IF('PLAN. COMP.'!$H$34&lt;'PLAN. COMP.'!$K$34,VLOOKUP(A101,'PLAN. COMP.'!$A$17:$K$24,6,0),VLOOKUP(A101,'PLAN. COMP.'!$A$17:$K$24,8,0))</f>
        <v>#N/A</v>
      </c>
      <c r="G101" s="26" t="e">
        <f t="shared" si="14"/>
        <v>#REF!</v>
      </c>
      <c r="H101" s="26" t="e">
        <f>'PLAN. COMP.'!#REF!</f>
        <v>#REF!</v>
      </c>
      <c r="I101" s="7" t="e">
        <f t="shared" si="18"/>
        <v>#REF!</v>
      </c>
      <c r="J101" s="7" t="e">
        <f>'PLAN. COMP.'!#REF!</f>
        <v>#REF!</v>
      </c>
      <c r="K101" s="7" t="e">
        <f t="shared" si="11"/>
        <v>#REF!</v>
      </c>
      <c r="L101" s="25" t="e">
        <f>IF('PLAN. COMP.'!$H$34&lt;'PLAN. COMP.'!$K$34,VLOOKUP(A101,'PLAN. COMP.'!$A$17:$K$24,7,0),VLOOKUP(A101,'PLAN. COMP.'!$A$17:$K$24,9,0))-G101</f>
        <v>#N/A</v>
      </c>
      <c r="AO101" s="27" t="e">
        <f t="shared" si="19"/>
        <v>#REF!</v>
      </c>
      <c r="AP101" s="29">
        <f t="shared" si="20"/>
        <v>0</v>
      </c>
      <c r="AR101" s="7"/>
      <c r="AS101" s="7"/>
      <c r="AT101" s="7" t="e">
        <f t="shared" si="21"/>
        <v>#REF!</v>
      </c>
    </row>
    <row r="102" spans="1:52" s="8" customFormat="1" ht="39" customHeight="1" x14ac:dyDescent="0.3">
      <c r="A102" s="22" t="s">
        <v>239</v>
      </c>
      <c r="B102" s="23" t="e">
        <f>VLOOKUP(A102,'PLAN. COMP.'!$A$17:$K$24,2,0)</f>
        <v>#N/A</v>
      </c>
      <c r="C102" s="24" t="e">
        <f>VLOOKUP(A102,'PLAN. COMP.'!$A$17:$K$24,3,0)</f>
        <v>#N/A</v>
      </c>
      <c r="D102" s="23" t="e">
        <f>VLOOKUP(A102,'PLAN. COMP.'!$A$17:$K$24,4,0)</f>
        <v>#N/A</v>
      </c>
      <c r="E102" s="25" t="e">
        <f>SUMIF(#REF!,B102,#REF!)</f>
        <v>#REF!</v>
      </c>
      <c r="F102" s="25" t="e">
        <f>IF('PLAN. COMP.'!$H$34&lt;'PLAN. COMP.'!$K$34,VLOOKUP(A102,'PLAN. COMP.'!$A$17:$K$24,6,0),VLOOKUP(A102,'PLAN. COMP.'!$A$17:$K$24,8,0))</f>
        <v>#N/A</v>
      </c>
      <c r="G102" s="26" t="e">
        <f t="shared" si="14"/>
        <v>#REF!</v>
      </c>
      <c r="H102" s="26" t="e">
        <f>'PLAN. COMP.'!#REF!</f>
        <v>#REF!</v>
      </c>
      <c r="I102" s="7" t="e">
        <f t="shared" si="18"/>
        <v>#REF!</v>
      </c>
      <c r="J102" s="7" t="e">
        <f>'PLAN. COMP.'!#REF!</f>
        <v>#REF!</v>
      </c>
      <c r="K102" s="7" t="e">
        <f t="shared" si="11"/>
        <v>#REF!</v>
      </c>
      <c r="L102" s="25" t="e">
        <f>IF('PLAN. COMP.'!$H$34&lt;'PLAN. COMP.'!$K$34,VLOOKUP(A102,'PLAN. COMP.'!$A$17:$K$24,7,0),VLOOKUP(A102,'PLAN. COMP.'!$A$17:$K$24,9,0))-G102</f>
        <v>#N/A</v>
      </c>
      <c r="AO102" s="27" t="e">
        <f t="shared" si="19"/>
        <v>#REF!</v>
      </c>
      <c r="AP102" s="29">
        <f t="shared" si="20"/>
        <v>0</v>
      </c>
      <c r="AR102" s="7"/>
      <c r="AS102" s="7"/>
      <c r="AT102" s="7" t="e">
        <f t="shared" si="21"/>
        <v>#REF!</v>
      </c>
    </row>
    <row r="103" spans="1:52" s="8" customFormat="1" ht="39" customHeight="1" x14ac:dyDescent="0.3">
      <c r="A103" s="22" t="s">
        <v>299</v>
      </c>
      <c r="B103" s="23" t="e">
        <f>VLOOKUP(A103,'PLAN. COMP.'!$A$17:$K$24,2,0)</f>
        <v>#N/A</v>
      </c>
      <c r="C103" s="24" t="e">
        <f>VLOOKUP(A103,'PLAN. COMP.'!$A$17:$K$24,3,0)</f>
        <v>#N/A</v>
      </c>
      <c r="D103" s="23" t="e">
        <f>VLOOKUP(A103,'PLAN. COMP.'!$A$17:$K$24,4,0)</f>
        <v>#N/A</v>
      </c>
      <c r="E103" s="25" t="e">
        <f>SUMIF(#REF!,B103,#REF!)</f>
        <v>#REF!</v>
      </c>
      <c r="F103" s="25" t="e">
        <f>IF('PLAN. COMP.'!$H$34&lt;'PLAN. COMP.'!$K$34,VLOOKUP(A103,'PLAN. COMP.'!$A$17:$K$24,6,0),VLOOKUP(A103,'PLAN. COMP.'!$A$17:$K$24,8,0))</f>
        <v>#N/A</v>
      </c>
      <c r="G103" s="26" t="e">
        <f t="shared" si="14"/>
        <v>#REF!</v>
      </c>
      <c r="H103" s="26" t="e">
        <f>'PLAN. COMP.'!#REF!</f>
        <v>#REF!</v>
      </c>
      <c r="I103" s="7" t="e">
        <f t="shared" si="18"/>
        <v>#REF!</v>
      </c>
      <c r="J103" s="7" t="e">
        <f>'PLAN. COMP.'!#REF!</f>
        <v>#REF!</v>
      </c>
      <c r="K103" s="7" t="e">
        <f t="shared" si="11"/>
        <v>#REF!</v>
      </c>
      <c r="L103" s="25" t="e">
        <f>IF('PLAN. COMP.'!$H$34&lt;'PLAN. COMP.'!$K$34,VLOOKUP(A103,'PLAN. COMP.'!$A$17:$K$24,7,0),VLOOKUP(A103,'PLAN. COMP.'!$A$17:$K$24,9,0))-G103</f>
        <v>#N/A</v>
      </c>
      <c r="AO103" s="27" t="e">
        <f t="shared" si="19"/>
        <v>#REF!</v>
      </c>
      <c r="AP103" s="29">
        <f t="shared" si="20"/>
        <v>0</v>
      </c>
      <c r="AR103" s="7"/>
      <c r="AS103" s="7"/>
      <c r="AT103" s="7" t="e">
        <f t="shared" si="21"/>
        <v>#REF!</v>
      </c>
    </row>
    <row r="104" spans="1:52" s="8" customFormat="1" ht="39" customHeight="1" x14ac:dyDescent="0.3">
      <c r="A104" s="22" t="s">
        <v>312</v>
      </c>
      <c r="B104" s="23" t="e">
        <f>VLOOKUP(A104,'PLAN. COMP.'!$A$17:$K$24,2,0)</f>
        <v>#N/A</v>
      </c>
      <c r="C104" s="24" t="e">
        <f>VLOOKUP(A104,'PLAN. COMP.'!$A$17:$K$24,3,0)</f>
        <v>#N/A</v>
      </c>
      <c r="D104" s="23" t="e">
        <f>VLOOKUP(A104,'PLAN. COMP.'!$A$17:$K$24,4,0)</f>
        <v>#N/A</v>
      </c>
      <c r="E104" s="25" t="e">
        <f>SUMIF(#REF!,B104,#REF!)</f>
        <v>#REF!</v>
      </c>
      <c r="F104" s="25" t="e">
        <f>IF('PLAN. COMP.'!$H$34&lt;'PLAN. COMP.'!$K$34,VLOOKUP(A104,'PLAN. COMP.'!$A$17:$K$24,6,0),VLOOKUP(A104,'PLAN. COMP.'!$A$17:$K$24,8,0))</f>
        <v>#N/A</v>
      </c>
      <c r="G104" s="26" t="e">
        <f t="shared" si="14"/>
        <v>#REF!</v>
      </c>
      <c r="H104" s="26" t="e">
        <f>'PLAN. COMP.'!#REF!</f>
        <v>#REF!</v>
      </c>
      <c r="I104" s="7" t="e">
        <f t="shared" si="18"/>
        <v>#REF!</v>
      </c>
      <c r="J104" s="7" t="e">
        <f>'PLAN. COMP.'!#REF!</f>
        <v>#REF!</v>
      </c>
      <c r="K104" s="7" t="e">
        <f t="shared" si="11"/>
        <v>#REF!</v>
      </c>
      <c r="L104" s="25" t="e">
        <f>IF('PLAN. COMP.'!$H$34&lt;'PLAN. COMP.'!$K$34,VLOOKUP(A104,'PLAN. COMP.'!$A$17:$K$24,7,0),VLOOKUP(A104,'PLAN. COMP.'!$A$17:$K$24,9,0))-G104</f>
        <v>#N/A</v>
      </c>
      <c r="AO104" s="27" t="e">
        <f t="shared" si="19"/>
        <v>#REF!</v>
      </c>
      <c r="AP104" s="29">
        <f t="shared" si="20"/>
        <v>0</v>
      </c>
      <c r="AR104" s="7"/>
      <c r="AS104" s="7"/>
      <c r="AT104" s="7" t="e">
        <f t="shared" si="21"/>
        <v>#REF!</v>
      </c>
    </row>
    <row r="105" spans="1:52" s="8" customFormat="1" ht="39" customHeight="1" x14ac:dyDescent="0.3">
      <c r="A105" s="22" t="s">
        <v>481</v>
      </c>
      <c r="B105" s="23" t="e">
        <f>VLOOKUP(A105,'PLAN. COMP.'!$A$17:$K$24,2,0)</f>
        <v>#N/A</v>
      </c>
      <c r="C105" s="24" t="e">
        <f>VLOOKUP(A105,'PLAN. COMP.'!$A$17:$K$24,3,0)</f>
        <v>#N/A</v>
      </c>
      <c r="D105" s="23" t="e">
        <f>VLOOKUP(A105,'PLAN. COMP.'!$A$17:$K$24,4,0)</f>
        <v>#N/A</v>
      </c>
      <c r="E105" s="25" t="e">
        <f>SUMIF(#REF!,B105,#REF!)</f>
        <v>#REF!</v>
      </c>
      <c r="F105" s="25" t="e">
        <f>IF('PLAN. COMP.'!$H$34&lt;'PLAN. COMP.'!$K$34,VLOOKUP(A105,'PLAN. COMP.'!$A$17:$K$24,6,0),VLOOKUP(A105,'PLAN. COMP.'!$A$17:$K$24,8,0))</f>
        <v>#N/A</v>
      </c>
      <c r="G105" s="26" t="e">
        <f t="shared" si="14"/>
        <v>#REF!</v>
      </c>
      <c r="H105" s="26" t="e">
        <f>'PLAN. COMP.'!#REF!</f>
        <v>#REF!</v>
      </c>
      <c r="I105" s="7" t="e">
        <f t="shared" si="18"/>
        <v>#REF!</v>
      </c>
      <c r="J105" s="7" t="e">
        <f>'PLAN. COMP.'!#REF!</f>
        <v>#REF!</v>
      </c>
      <c r="K105" s="7" t="e">
        <f t="shared" si="11"/>
        <v>#REF!</v>
      </c>
      <c r="L105" s="25" t="e">
        <f>IF('PLAN. COMP.'!$H$34&lt;'PLAN. COMP.'!$K$34,VLOOKUP(A105,'PLAN. COMP.'!$A$17:$K$24,7,0),VLOOKUP(A105,'PLAN. COMP.'!$A$17:$K$24,9,0))-G105</f>
        <v>#N/A</v>
      </c>
      <c r="AO105" s="27" t="e">
        <f t="shared" si="19"/>
        <v>#REF!</v>
      </c>
      <c r="AP105" s="29">
        <f t="shared" si="20"/>
        <v>0</v>
      </c>
      <c r="AR105" s="7"/>
      <c r="AS105" s="7"/>
      <c r="AT105" s="7" t="e">
        <f t="shared" si="21"/>
        <v>#REF!</v>
      </c>
    </row>
    <row r="106" spans="1:52" s="8" customFormat="1" ht="39" customHeight="1" x14ac:dyDescent="0.3">
      <c r="A106" s="22" t="s">
        <v>349</v>
      </c>
      <c r="B106" s="23" t="e">
        <f>VLOOKUP(A106,'PLAN. COMP.'!$A$17:$K$24,2,0)</f>
        <v>#N/A</v>
      </c>
      <c r="C106" s="24" t="e">
        <f>VLOOKUP(A106,'PLAN. COMP.'!$A$17:$K$24,3,0)</f>
        <v>#N/A</v>
      </c>
      <c r="D106" s="23" t="e">
        <f>VLOOKUP(A106,'PLAN. COMP.'!$A$17:$K$24,4,0)</f>
        <v>#N/A</v>
      </c>
      <c r="E106" s="25" t="e">
        <f>SUMIF(#REF!,B106,#REF!)</f>
        <v>#REF!</v>
      </c>
      <c r="F106" s="25" t="e">
        <f>IF('PLAN. COMP.'!$H$34&lt;'PLAN. COMP.'!$K$34,VLOOKUP(A106,'PLAN. COMP.'!$A$17:$K$24,6,0),VLOOKUP(A106,'PLAN. COMP.'!$A$17:$K$24,8,0))</f>
        <v>#N/A</v>
      </c>
      <c r="G106" s="26" t="e">
        <f t="shared" si="14"/>
        <v>#REF!</v>
      </c>
      <c r="H106" s="7"/>
      <c r="I106" s="7"/>
      <c r="J106" s="7" t="e">
        <f>'PLAN. COMP.'!#REF!</f>
        <v>#REF!</v>
      </c>
      <c r="K106" s="7" t="e">
        <f t="shared" ref="K106:K117" si="22">J106-G106</f>
        <v>#REF!</v>
      </c>
      <c r="L106" s="25" t="e">
        <f>IF('PLAN. COMP.'!$H$34&lt;'PLAN. COMP.'!$K$34,VLOOKUP(A106,'PLAN. COMP.'!$A$17:$K$24,7,0),VLOOKUP(A106,'PLAN. COMP.'!$A$17:$K$24,9,0))-G106</f>
        <v>#N/A</v>
      </c>
      <c r="AO106" s="21" t="e">
        <f>SUBTOTAL(9,AO121:AO124)</f>
        <v>#REF!</v>
      </c>
      <c r="AQ106" s="7">
        <v>2555473.2199999997</v>
      </c>
      <c r="AR106" s="7"/>
      <c r="AX106" s="7" t="e">
        <f>#REF!+#REF!+#REF!+#REF!+#REF!+#REF!</f>
        <v>#REF!</v>
      </c>
      <c r="AZ106" s="7" t="e">
        <f>AX106+#REF!+#REF!</f>
        <v>#REF!</v>
      </c>
    </row>
    <row r="107" spans="1:52" s="8" customFormat="1" ht="39" customHeight="1" x14ac:dyDescent="0.3">
      <c r="A107" s="22" t="s">
        <v>461</v>
      </c>
      <c r="B107" s="23" t="e">
        <f>VLOOKUP(A107,'PLAN. COMP.'!$A$17:$K$24,2,0)</f>
        <v>#N/A</v>
      </c>
      <c r="C107" s="24" t="e">
        <f>VLOOKUP(A107,'PLAN. COMP.'!$A$17:$K$24,3,0)</f>
        <v>#N/A</v>
      </c>
      <c r="D107" s="23" t="e">
        <f>VLOOKUP(A107,'PLAN. COMP.'!$A$17:$K$24,4,0)</f>
        <v>#N/A</v>
      </c>
      <c r="E107" s="25" t="e">
        <f>SUMIF(#REF!,B107,#REF!)</f>
        <v>#REF!</v>
      </c>
      <c r="F107" s="25" t="e">
        <f>IF('PLAN. COMP.'!$H$34&lt;'PLAN. COMP.'!$K$34,VLOOKUP(A107,'PLAN. COMP.'!$A$17:$K$24,6,0),VLOOKUP(A107,'PLAN. COMP.'!$A$17:$K$24,8,0))</f>
        <v>#N/A</v>
      </c>
      <c r="G107" s="26" t="e">
        <f t="shared" si="14"/>
        <v>#REF!</v>
      </c>
      <c r="H107" s="26" t="e">
        <f>'PLAN. COMP.'!#REF!</f>
        <v>#REF!</v>
      </c>
      <c r="I107" s="7" t="e">
        <f t="shared" ref="I107:I119" si="23">H107-F107</f>
        <v>#REF!</v>
      </c>
      <c r="J107" s="7" t="e">
        <f>'PLAN. COMP.'!#REF!</f>
        <v>#REF!</v>
      </c>
      <c r="K107" s="7" t="e">
        <f t="shared" si="22"/>
        <v>#REF!</v>
      </c>
      <c r="L107" s="25" t="e">
        <f>IF('PLAN. COMP.'!$H$34&lt;'PLAN. COMP.'!$K$34,VLOOKUP(A107,'PLAN. COMP.'!$A$17:$K$24,7,0),VLOOKUP(A107,'PLAN. COMP.'!$A$17:$K$24,9,0))-G107</f>
        <v>#N/A</v>
      </c>
      <c r="AO107" s="28" t="e">
        <f>SUBTOTAL(9,#REF!)</f>
        <v>#REF!</v>
      </c>
      <c r="AR107" s="7" t="s">
        <v>27</v>
      </c>
      <c r="AX107" s="7" t="e">
        <f>#REF!+#REF!</f>
        <v>#REF!</v>
      </c>
    </row>
    <row r="108" spans="1:52" s="8" customFormat="1" ht="39" customHeight="1" x14ac:dyDescent="0.3">
      <c r="A108" s="22" t="s">
        <v>324</v>
      </c>
      <c r="B108" s="23" t="e">
        <f>VLOOKUP(A108,'PLAN. COMP.'!$A$17:$K$24,2,0)</f>
        <v>#N/A</v>
      </c>
      <c r="C108" s="24" t="e">
        <f>VLOOKUP(A108,'PLAN. COMP.'!$A$17:$K$24,3,0)</f>
        <v>#N/A</v>
      </c>
      <c r="D108" s="23" t="e">
        <f>VLOOKUP(A108,'PLAN. COMP.'!$A$17:$K$24,4,0)</f>
        <v>#N/A</v>
      </c>
      <c r="E108" s="25" t="e">
        <f>SUMIF(#REF!,B108,#REF!)</f>
        <v>#REF!</v>
      </c>
      <c r="F108" s="25" t="e">
        <f>IF('PLAN. COMP.'!$H$34&lt;'PLAN. COMP.'!$K$34,VLOOKUP(A108,'PLAN. COMP.'!$A$17:$K$24,6,0),VLOOKUP(A108,'PLAN. COMP.'!$A$17:$K$24,8,0))</f>
        <v>#N/A</v>
      </c>
      <c r="G108" s="26" t="e">
        <f t="shared" si="14"/>
        <v>#REF!</v>
      </c>
      <c r="H108" s="26" t="e">
        <f>'PLAN. COMP.'!#REF!</f>
        <v>#REF!</v>
      </c>
      <c r="I108" s="7" t="e">
        <f t="shared" si="23"/>
        <v>#REF!</v>
      </c>
      <c r="J108" s="7" t="e">
        <f>'PLAN. COMP.'!#REF!</f>
        <v>#REF!</v>
      </c>
      <c r="K108" s="7" t="e">
        <f t="shared" si="22"/>
        <v>#REF!</v>
      </c>
      <c r="L108" s="25" t="e">
        <f>IF('PLAN. COMP.'!$H$34&lt;'PLAN. COMP.'!$K$34,VLOOKUP(A108,'PLAN. COMP.'!$A$17:$K$24,7,0),VLOOKUP(A108,'PLAN. COMP.'!$A$17:$K$24,9,0))-G108</f>
        <v>#N/A</v>
      </c>
      <c r="AO108" s="28" t="e">
        <f>SUBTOTAL(9,#REF!)</f>
        <v>#REF!</v>
      </c>
      <c r="AR108" s="7" t="s">
        <v>27</v>
      </c>
      <c r="AX108" s="7" t="e">
        <f>#REF!+#REF!</f>
        <v>#REF!</v>
      </c>
    </row>
    <row r="109" spans="1:52" s="8" customFormat="1" ht="39" customHeight="1" x14ac:dyDescent="0.3">
      <c r="A109" s="22" t="s">
        <v>362</v>
      </c>
      <c r="B109" s="23" t="e">
        <f>VLOOKUP(A109,'PLAN. COMP.'!$A$17:$K$24,2,0)</f>
        <v>#N/A</v>
      </c>
      <c r="C109" s="24" t="e">
        <f>VLOOKUP(A109,'PLAN. COMP.'!$A$17:$K$24,3,0)</f>
        <v>#N/A</v>
      </c>
      <c r="D109" s="23" t="e">
        <f>VLOOKUP(A109,'PLAN. COMP.'!$A$17:$K$24,4,0)</f>
        <v>#N/A</v>
      </c>
      <c r="E109" s="25" t="e">
        <f>SUMIF(#REF!,B109,#REF!)</f>
        <v>#REF!</v>
      </c>
      <c r="F109" s="25" t="e">
        <f>IF('PLAN. COMP.'!$H$34&lt;'PLAN. COMP.'!$K$34,VLOOKUP(A109,'PLAN. COMP.'!$A$17:$K$24,6,0),VLOOKUP(A109,'PLAN. COMP.'!$A$17:$K$24,8,0))</f>
        <v>#N/A</v>
      </c>
      <c r="G109" s="26" t="e">
        <f t="shared" si="14"/>
        <v>#REF!</v>
      </c>
      <c r="H109" s="26" t="e">
        <f>'PLAN. COMP.'!#REF!</f>
        <v>#REF!</v>
      </c>
      <c r="I109" s="7" t="e">
        <f t="shared" si="23"/>
        <v>#REF!</v>
      </c>
      <c r="J109" s="7" t="e">
        <f>'PLAN. COMP.'!#REF!</f>
        <v>#REF!</v>
      </c>
      <c r="K109" s="7" t="e">
        <f t="shared" si="22"/>
        <v>#REF!</v>
      </c>
      <c r="L109" s="25" t="e">
        <f>IF('PLAN. COMP.'!$H$34&lt;'PLAN. COMP.'!$K$34,VLOOKUP(A109,'PLAN. COMP.'!$A$17:$K$24,7,0),VLOOKUP(A109,'PLAN. COMP.'!$A$17:$K$24,9,0))-G109</f>
        <v>#N/A</v>
      </c>
      <c r="AO109" s="27" t="e">
        <f>TRUNC(E109*F109,2)</f>
        <v>#REF!</v>
      </c>
      <c r="AP109" s="29">
        <f>IFERROR(TRUNC((AL109*AN109),2),"-")</f>
        <v>0</v>
      </c>
      <c r="AR109" s="7"/>
      <c r="AS109" s="7"/>
      <c r="AT109" s="7" t="e">
        <f>SUM(G109:G109)</f>
        <v>#REF!</v>
      </c>
    </row>
    <row r="110" spans="1:52" s="8" customFormat="1" ht="39" customHeight="1" x14ac:dyDescent="0.3">
      <c r="A110" s="22" t="s">
        <v>401</v>
      </c>
      <c r="B110" s="23" t="e">
        <f>VLOOKUP(A110,'PLAN. COMP.'!$A$17:$K$24,2,0)</f>
        <v>#N/A</v>
      </c>
      <c r="C110" s="24" t="e">
        <f>VLOOKUP(A110,'PLAN. COMP.'!$A$17:$K$24,3,0)</f>
        <v>#N/A</v>
      </c>
      <c r="D110" s="23" t="e">
        <f>VLOOKUP(A110,'PLAN. COMP.'!$A$17:$K$24,4,0)</f>
        <v>#N/A</v>
      </c>
      <c r="E110" s="25" t="e">
        <f>SUMIF(#REF!,B110,#REF!)</f>
        <v>#REF!</v>
      </c>
      <c r="F110" s="25" t="e">
        <f>IF('PLAN. COMP.'!$H$34&lt;'PLAN. COMP.'!$K$34,VLOOKUP(A110,'PLAN. COMP.'!$A$17:$K$24,6,0),VLOOKUP(A110,'PLAN. COMP.'!$A$17:$K$24,8,0))</f>
        <v>#N/A</v>
      </c>
      <c r="G110" s="26" t="e">
        <f t="shared" si="14"/>
        <v>#REF!</v>
      </c>
      <c r="H110" s="26" t="e">
        <f>'PLAN. COMP.'!#REF!</f>
        <v>#REF!</v>
      </c>
      <c r="I110" s="7" t="e">
        <f t="shared" si="23"/>
        <v>#REF!</v>
      </c>
      <c r="J110" s="7" t="e">
        <f>'PLAN. COMP.'!#REF!</f>
        <v>#REF!</v>
      </c>
      <c r="K110" s="7" t="e">
        <f t="shared" si="22"/>
        <v>#REF!</v>
      </c>
      <c r="L110" s="25" t="e">
        <f>IF('PLAN. COMP.'!$H$34&lt;'PLAN. COMP.'!$K$34,VLOOKUP(A110,'PLAN. COMP.'!$A$17:$K$24,7,0),VLOOKUP(A110,'PLAN. COMP.'!$A$17:$K$24,9,0))-G110</f>
        <v>#N/A</v>
      </c>
      <c r="AO110" s="27" t="e">
        <f>TRUNC(E110*F110,2)</f>
        <v>#REF!</v>
      </c>
      <c r="AP110" s="29">
        <f>IFERROR(TRUNC((AL110*AN110),2),"-")</f>
        <v>0</v>
      </c>
      <c r="AR110" s="7"/>
      <c r="AS110" s="7"/>
      <c r="AT110" s="7" t="e">
        <f>SUM(G110:G110)</f>
        <v>#REF!</v>
      </c>
    </row>
    <row r="111" spans="1:52" s="8" customFormat="1" ht="39" customHeight="1" x14ac:dyDescent="0.3">
      <c r="A111" s="22" t="s">
        <v>273</v>
      </c>
      <c r="B111" s="23" t="e">
        <f>VLOOKUP(A111,'PLAN. COMP.'!$A$17:$K$24,2,0)</f>
        <v>#N/A</v>
      </c>
      <c r="C111" s="24" t="e">
        <f>VLOOKUP(A111,'PLAN. COMP.'!$A$17:$K$24,3,0)</f>
        <v>#N/A</v>
      </c>
      <c r="D111" s="23" t="e">
        <f>VLOOKUP(A111,'PLAN. COMP.'!$A$17:$K$24,4,0)</f>
        <v>#N/A</v>
      </c>
      <c r="E111" s="25" t="e">
        <f>SUMIF(#REF!,B111,#REF!)</f>
        <v>#REF!</v>
      </c>
      <c r="F111" s="25" t="e">
        <f>IF('PLAN. COMP.'!$H$34&lt;'PLAN. COMP.'!$K$34,VLOOKUP(A111,'PLAN. COMP.'!$A$17:$K$24,6,0),VLOOKUP(A111,'PLAN. COMP.'!$A$17:$K$24,8,0))</f>
        <v>#N/A</v>
      </c>
      <c r="G111" s="26" t="e">
        <f t="shared" si="14"/>
        <v>#REF!</v>
      </c>
      <c r="H111" s="26" t="e">
        <f>'PLAN. COMP.'!#REF!</f>
        <v>#REF!</v>
      </c>
      <c r="I111" s="7" t="e">
        <f t="shared" si="23"/>
        <v>#REF!</v>
      </c>
      <c r="J111" s="7" t="e">
        <f>'PLAN. COMP.'!#REF!</f>
        <v>#REF!</v>
      </c>
      <c r="K111" s="7" t="e">
        <f t="shared" si="22"/>
        <v>#REF!</v>
      </c>
      <c r="L111" s="25" t="e">
        <f>IF('PLAN. COMP.'!$H$34&lt;'PLAN. COMP.'!$K$34,VLOOKUP(A111,'PLAN. COMP.'!$A$17:$K$24,7,0),VLOOKUP(A111,'PLAN. COMP.'!$A$17:$K$24,9,0))-G111</f>
        <v>#N/A</v>
      </c>
      <c r="AO111" s="27" t="e">
        <f>TRUNC(E111*F111,2)</f>
        <v>#REF!</v>
      </c>
      <c r="AP111" s="29">
        <f>IFERROR(TRUNC((AL111*AN111),2),"-")</f>
        <v>0</v>
      </c>
      <c r="AR111" s="7"/>
      <c r="AS111" s="7"/>
      <c r="AT111" s="7" t="e">
        <f>SUM(G111:G111)</f>
        <v>#REF!</v>
      </c>
    </row>
    <row r="112" spans="1:52" s="8" customFormat="1" ht="39" customHeight="1" x14ac:dyDescent="0.3">
      <c r="A112" s="22" t="s">
        <v>213</v>
      </c>
      <c r="B112" s="23" t="e">
        <f>VLOOKUP(A112,'PLAN. COMP.'!$A$17:$K$24,2,0)</f>
        <v>#N/A</v>
      </c>
      <c r="C112" s="24" t="e">
        <f>VLOOKUP(A112,'PLAN. COMP.'!$A$17:$K$24,3,0)</f>
        <v>#N/A</v>
      </c>
      <c r="D112" s="23" t="e">
        <f>VLOOKUP(A112,'PLAN. COMP.'!$A$17:$K$24,4,0)</f>
        <v>#N/A</v>
      </c>
      <c r="E112" s="25" t="e">
        <f>SUMIF(#REF!,B112,#REF!)</f>
        <v>#REF!</v>
      </c>
      <c r="F112" s="25" t="e">
        <f>IF('PLAN. COMP.'!$H$34&lt;'PLAN. COMP.'!$K$34,VLOOKUP(A112,'PLAN. COMP.'!$A$17:$K$24,6,0),VLOOKUP(A112,'PLAN. COMP.'!$A$17:$K$24,8,0))</f>
        <v>#N/A</v>
      </c>
      <c r="G112" s="26" t="e">
        <f t="shared" si="14"/>
        <v>#REF!</v>
      </c>
      <c r="H112" s="26" t="e">
        <f>'PLAN. COMP.'!#REF!</f>
        <v>#REF!</v>
      </c>
      <c r="I112" s="7" t="e">
        <f t="shared" si="23"/>
        <v>#REF!</v>
      </c>
      <c r="J112" s="7" t="e">
        <f>'PLAN. COMP.'!#REF!</f>
        <v>#REF!</v>
      </c>
      <c r="K112" s="7" t="e">
        <f t="shared" si="22"/>
        <v>#REF!</v>
      </c>
      <c r="L112" s="25" t="e">
        <f>IF('PLAN. COMP.'!$H$34&lt;'PLAN. COMP.'!$K$34,VLOOKUP(A112,'PLAN. COMP.'!$A$17:$K$24,7,0),VLOOKUP(A112,'PLAN. COMP.'!$A$17:$K$24,9,0))-G112</f>
        <v>#N/A</v>
      </c>
      <c r="AO112" s="27" t="e">
        <f>TRUNC(E112*F112,2)</f>
        <v>#REF!</v>
      </c>
      <c r="AP112" s="29">
        <f>IFERROR(TRUNC((AL112*AN112),2),"-")</f>
        <v>0</v>
      </c>
      <c r="AR112" s="7"/>
      <c r="AS112" s="7"/>
      <c r="AT112" s="7" t="e">
        <f>SUM(G112:G112)</f>
        <v>#REF!</v>
      </c>
    </row>
    <row r="113" spans="1:52" s="8" customFormat="1" ht="39" customHeight="1" x14ac:dyDescent="0.3">
      <c r="A113" s="22" t="s">
        <v>446</v>
      </c>
      <c r="B113" s="23" t="e">
        <f>VLOOKUP(A113,'PLAN. COMP.'!$A$17:$K$24,2,0)</f>
        <v>#N/A</v>
      </c>
      <c r="C113" s="24" t="e">
        <f>VLOOKUP(A113,'PLAN. COMP.'!$A$17:$K$24,3,0)</f>
        <v>#N/A</v>
      </c>
      <c r="D113" s="23" t="e">
        <f>VLOOKUP(A113,'PLAN. COMP.'!$A$17:$K$24,4,0)</f>
        <v>#N/A</v>
      </c>
      <c r="E113" s="25" t="e">
        <f>SUMIF(#REF!,B113,#REF!)</f>
        <v>#REF!</v>
      </c>
      <c r="F113" s="25" t="e">
        <f>IF('PLAN. COMP.'!$H$34&lt;'PLAN. COMP.'!$K$34,VLOOKUP(A113,'PLAN. COMP.'!$A$17:$K$24,6,0),VLOOKUP(A113,'PLAN. COMP.'!$A$17:$K$24,8,0))</f>
        <v>#N/A</v>
      </c>
      <c r="G113" s="26" t="e">
        <f t="shared" si="14"/>
        <v>#REF!</v>
      </c>
      <c r="H113" s="7"/>
      <c r="I113" s="7"/>
      <c r="J113" s="7" t="e">
        <f>'PLAN. COMP.'!#REF!</f>
        <v>#REF!</v>
      </c>
      <c r="K113" s="7" t="e">
        <f t="shared" si="22"/>
        <v>#REF!</v>
      </c>
      <c r="L113" s="25" t="e">
        <f>IF('PLAN. COMP.'!$H$34&lt;'PLAN. COMP.'!$K$34,VLOOKUP(A113,'PLAN. COMP.'!$A$17:$K$24,7,0),VLOOKUP(A113,'PLAN. COMP.'!$A$17:$K$24,9,0))-G113</f>
        <v>#N/A</v>
      </c>
      <c r="AO113" s="21">
        <f>SUBTOTAL(9,AO126:AO128)</f>
        <v>0</v>
      </c>
      <c r="AQ113" s="7">
        <v>2555473.2199999997</v>
      </c>
      <c r="AR113" s="7"/>
      <c r="AX113" s="7" t="e">
        <f>#REF!+#REF!+#REF!+#REF!+#REF!+#REF!</f>
        <v>#REF!</v>
      </c>
      <c r="AZ113" s="7" t="e">
        <f>AX113+#REF!+#REF!</f>
        <v>#REF!</v>
      </c>
    </row>
    <row r="114" spans="1:52" s="8" customFormat="1" ht="39" customHeight="1" x14ac:dyDescent="0.3">
      <c r="A114" s="22" t="s">
        <v>244</v>
      </c>
      <c r="B114" s="23" t="e">
        <f>VLOOKUP(A114,'PLAN. COMP.'!$A$17:$K$24,2,0)</f>
        <v>#N/A</v>
      </c>
      <c r="C114" s="24" t="e">
        <f>VLOOKUP(A114,'PLAN. COMP.'!$A$17:$K$24,3,0)</f>
        <v>#N/A</v>
      </c>
      <c r="D114" s="23" t="e">
        <f>VLOOKUP(A114,'PLAN. COMP.'!$A$17:$K$24,4,0)</f>
        <v>#N/A</v>
      </c>
      <c r="E114" s="25" t="e">
        <f>SUMIF(#REF!,B114,#REF!)</f>
        <v>#REF!</v>
      </c>
      <c r="F114" s="25" t="e">
        <f>IF('PLAN. COMP.'!$H$34&lt;'PLAN. COMP.'!$K$34,VLOOKUP(A114,'PLAN. COMP.'!$A$17:$K$24,6,0),VLOOKUP(A114,'PLAN. COMP.'!$A$17:$K$24,8,0))</f>
        <v>#N/A</v>
      </c>
      <c r="G114" s="26" t="e">
        <f t="shared" si="14"/>
        <v>#REF!</v>
      </c>
      <c r="H114" s="26" t="e">
        <f>'PLAN. COMP.'!#REF!</f>
        <v>#REF!</v>
      </c>
      <c r="I114" s="7" t="e">
        <f>H114-F114</f>
        <v>#REF!</v>
      </c>
      <c r="J114" s="7" t="e">
        <f>'PLAN. COMP.'!#REF!</f>
        <v>#REF!</v>
      </c>
      <c r="K114" s="7" t="e">
        <f t="shared" si="22"/>
        <v>#REF!</v>
      </c>
      <c r="L114" s="25" t="e">
        <f>IF('PLAN. COMP.'!$H$34&lt;'PLAN. COMP.'!$K$34,VLOOKUP(A114,'PLAN. COMP.'!$A$17:$K$24,7,0),VLOOKUP(A114,'PLAN. COMP.'!$A$17:$K$24,9,0))-G114</f>
        <v>#N/A</v>
      </c>
      <c r="AO114" s="28" t="e">
        <f>SUBTOTAL(9,#REF!)</f>
        <v>#REF!</v>
      </c>
      <c r="AR114" s="7" t="s">
        <v>27</v>
      </c>
      <c r="AX114" s="7" t="e">
        <f>#REF!+#REF!</f>
        <v>#REF!</v>
      </c>
    </row>
    <row r="115" spans="1:52" s="8" customFormat="1" ht="39" customHeight="1" x14ac:dyDescent="0.3">
      <c r="A115" s="22" t="s">
        <v>467</v>
      </c>
      <c r="B115" s="23" t="e">
        <f>VLOOKUP(A115,'PLAN. COMP.'!$A$17:$K$24,2,0)</f>
        <v>#N/A</v>
      </c>
      <c r="C115" s="24" t="e">
        <f>VLOOKUP(A115,'PLAN. COMP.'!$A$17:$K$24,3,0)</f>
        <v>#N/A</v>
      </c>
      <c r="D115" s="23" t="e">
        <f>VLOOKUP(A115,'PLAN. COMP.'!$A$17:$K$24,4,0)</f>
        <v>#N/A</v>
      </c>
      <c r="E115" s="25" t="e">
        <f>SUMIF(#REF!,B115,#REF!)</f>
        <v>#REF!</v>
      </c>
      <c r="F115" s="25" t="e">
        <f>IF('PLAN. COMP.'!$H$34&lt;'PLAN. COMP.'!$K$34,VLOOKUP(A115,'PLAN. COMP.'!$A$17:$K$24,6,0),VLOOKUP(A115,'PLAN. COMP.'!$A$17:$K$24,8,0))</f>
        <v>#N/A</v>
      </c>
      <c r="G115" s="26" t="e">
        <f t="shared" si="14"/>
        <v>#REF!</v>
      </c>
      <c r="H115" s="26" t="e">
        <f>'PLAN. COMP.'!#REF!</f>
        <v>#REF!</v>
      </c>
      <c r="I115" s="7" t="e">
        <f t="shared" si="23"/>
        <v>#REF!</v>
      </c>
      <c r="J115" s="7" t="e">
        <f>'PLAN. COMP.'!#REF!</f>
        <v>#REF!</v>
      </c>
      <c r="K115" s="7" t="e">
        <f t="shared" si="22"/>
        <v>#REF!</v>
      </c>
      <c r="L115" s="25" t="e">
        <f>IF('PLAN. COMP.'!$H$34&lt;'PLAN. COMP.'!$K$34,VLOOKUP(A115,'PLAN. COMP.'!$A$17:$K$24,7,0),VLOOKUP(A115,'PLAN. COMP.'!$A$17:$K$24,9,0))-G115</f>
        <v>#N/A</v>
      </c>
      <c r="AO115" s="28" t="e">
        <f>SUBTOTAL(9,#REF!)</f>
        <v>#REF!</v>
      </c>
      <c r="AR115" s="7" t="s">
        <v>27</v>
      </c>
      <c r="AX115" s="7" t="e">
        <f>#REF!+#REF!</f>
        <v>#REF!</v>
      </c>
    </row>
    <row r="116" spans="1:52" s="8" customFormat="1" ht="39" customHeight="1" x14ac:dyDescent="0.3">
      <c r="A116" s="22" t="s">
        <v>236</v>
      </c>
      <c r="B116" s="23" t="e">
        <f>VLOOKUP(A116,'PLAN. COMP.'!$A$17:$K$24,2,0)</f>
        <v>#N/A</v>
      </c>
      <c r="C116" s="24" t="e">
        <f>VLOOKUP(A116,'PLAN. COMP.'!$A$17:$K$24,3,0)</f>
        <v>#N/A</v>
      </c>
      <c r="D116" s="23" t="e">
        <f>VLOOKUP(A116,'PLAN. COMP.'!$A$17:$K$24,4,0)</f>
        <v>#N/A</v>
      </c>
      <c r="E116" s="25" t="e">
        <f>SUMIF(#REF!,B116,#REF!)</f>
        <v>#REF!</v>
      </c>
      <c r="F116" s="25" t="e">
        <f>IF('PLAN. COMP.'!$H$34&lt;'PLAN. COMP.'!$K$34,VLOOKUP(A116,'PLAN. COMP.'!$A$17:$K$24,6,0),VLOOKUP(A116,'PLAN. COMP.'!$A$17:$K$24,8,0))</f>
        <v>#N/A</v>
      </c>
      <c r="G116" s="26" t="e">
        <f t="shared" si="14"/>
        <v>#REF!</v>
      </c>
      <c r="H116" s="26" t="e">
        <f>'PLAN. COMP.'!#REF!</f>
        <v>#REF!</v>
      </c>
      <c r="I116" s="7" t="e">
        <f t="shared" si="23"/>
        <v>#REF!</v>
      </c>
      <c r="J116" s="7" t="e">
        <f>'PLAN. COMP.'!#REF!</f>
        <v>#REF!</v>
      </c>
      <c r="K116" s="7" t="e">
        <f t="shared" si="22"/>
        <v>#REF!</v>
      </c>
      <c r="L116" s="25" t="e">
        <f>IF('PLAN. COMP.'!$H$34&lt;'PLAN. COMP.'!$K$34,VLOOKUP(A116,'PLAN. COMP.'!$A$17:$K$24,7,0),VLOOKUP(A116,'PLAN. COMP.'!$A$17:$K$24,9,0))-G116</f>
        <v>#N/A</v>
      </c>
      <c r="AO116" s="27" t="e">
        <f>TRUNC(E116*F116,2)</f>
        <v>#REF!</v>
      </c>
      <c r="AP116" s="29">
        <f>IFERROR(TRUNC((AL116*AN116),2),"-")</f>
        <v>0</v>
      </c>
      <c r="AR116" s="7"/>
      <c r="AS116" s="7"/>
      <c r="AT116" s="7" t="e">
        <f>SUM(G116:G116)</f>
        <v>#REF!</v>
      </c>
    </row>
    <row r="117" spans="1:52" s="8" customFormat="1" ht="39" customHeight="1" x14ac:dyDescent="0.3">
      <c r="A117" s="22" t="s">
        <v>302</v>
      </c>
      <c r="B117" s="23" t="e">
        <f>VLOOKUP(A117,'PLAN. COMP.'!$A$17:$K$24,2,0)</f>
        <v>#N/A</v>
      </c>
      <c r="C117" s="24" t="e">
        <f>VLOOKUP(A117,'PLAN. COMP.'!$A$17:$K$24,3,0)</f>
        <v>#N/A</v>
      </c>
      <c r="D117" s="23" t="e">
        <f>VLOOKUP(A117,'PLAN. COMP.'!$A$17:$K$24,4,0)</f>
        <v>#N/A</v>
      </c>
      <c r="E117" s="25" t="e">
        <f>SUMIF(#REF!,B117,#REF!)</f>
        <v>#REF!</v>
      </c>
      <c r="F117" s="25" t="e">
        <f>IF('PLAN. COMP.'!$H$34&lt;'PLAN. COMP.'!$K$34,VLOOKUP(A117,'PLAN. COMP.'!$A$17:$K$24,6,0),VLOOKUP(A117,'PLAN. COMP.'!$A$17:$K$24,8,0))</f>
        <v>#N/A</v>
      </c>
      <c r="G117" s="26" t="e">
        <f t="shared" si="14"/>
        <v>#REF!</v>
      </c>
      <c r="H117" s="26" t="e">
        <f>'PLAN. COMP.'!#REF!</f>
        <v>#REF!</v>
      </c>
      <c r="I117" s="7" t="e">
        <f t="shared" si="23"/>
        <v>#REF!</v>
      </c>
      <c r="J117" s="7" t="e">
        <f>'PLAN. COMP.'!#REF!</f>
        <v>#REF!</v>
      </c>
      <c r="K117" s="7" t="e">
        <f t="shared" si="22"/>
        <v>#REF!</v>
      </c>
      <c r="L117" s="25" t="e">
        <f>IF('PLAN. COMP.'!$H$34&lt;'PLAN. COMP.'!$K$34,VLOOKUP(A117,'PLAN. COMP.'!$A$17:$K$24,7,0),VLOOKUP(A117,'PLAN. COMP.'!$A$17:$K$24,9,0))-G117</f>
        <v>#N/A</v>
      </c>
      <c r="AO117" s="27" t="e">
        <f>TRUNC(E117*F117,2)</f>
        <v>#REF!</v>
      </c>
      <c r="AP117" s="29">
        <f>IFERROR(TRUNC((AL117*AN117),2),"-")</f>
        <v>0</v>
      </c>
      <c r="AR117" s="7"/>
      <c r="AS117" s="7"/>
      <c r="AT117" s="7" t="e">
        <f>SUM(G117:G117)</f>
        <v>#REF!</v>
      </c>
    </row>
    <row r="118" spans="1:52" s="8" customFormat="1" ht="39" customHeight="1" x14ac:dyDescent="0.3">
      <c r="A118" s="22" t="s">
        <v>267</v>
      </c>
      <c r="B118" s="131" t="e">
        <f>VLOOKUP(A118,'PLAN. COMP.'!$A$17:$K$24,2,0)</f>
        <v>#N/A</v>
      </c>
      <c r="C118" s="132" t="e">
        <f>VLOOKUP(A118,'PLAN. COMP.'!$A$17:$K$24,3,0)</f>
        <v>#N/A</v>
      </c>
      <c r="D118" s="131" t="e">
        <f>VLOOKUP(A118,'PLAN. COMP.'!$A$17:$K$24,4,0)</f>
        <v>#N/A</v>
      </c>
      <c r="E118" s="25" t="e">
        <f>SUMIF(#REF!,B118,#REF!)</f>
        <v>#REF!</v>
      </c>
      <c r="F118" s="133" t="e">
        <f>IF('PLAN. COMP.'!$H$34&lt;'PLAN. COMP.'!$K$34,VLOOKUP(A118,'PLAN. COMP.'!$A$17:$K$24,6,0),VLOOKUP(A118,'PLAN. COMP.'!$A$17:$K$24,8,0))</f>
        <v>#N/A</v>
      </c>
      <c r="G118" s="26" t="e">
        <f t="shared" si="14"/>
        <v>#REF!</v>
      </c>
      <c r="H118" s="26" t="e">
        <f>'PLAN. COMP.'!#REF!</f>
        <v>#REF!</v>
      </c>
      <c r="I118" s="7" t="e">
        <f t="shared" si="23"/>
        <v>#REF!</v>
      </c>
      <c r="J118" s="7" t="e">
        <f>'PLAN. COMP.'!#REF!</f>
        <v>#REF!</v>
      </c>
      <c r="K118" s="7" t="e">
        <f>J118-G118</f>
        <v>#REF!</v>
      </c>
      <c r="L118" s="25" t="e">
        <f>IF('PLAN. COMP.'!$H$34&lt;'PLAN. COMP.'!$K$34,VLOOKUP(A118,'PLAN. COMP.'!$A$17:$K$24,7,0),VLOOKUP(A118,'PLAN. COMP.'!$A$17:$K$24,9,0))-G118</f>
        <v>#N/A</v>
      </c>
      <c r="AO118" s="28" t="e">
        <f>SUBTOTAL(9,#REF!)</f>
        <v>#REF!</v>
      </c>
      <c r="AR118" s="7" t="s">
        <v>27</v>
      </c>
      <c r="AX118" s="7" t="e">
        <f>#REF!+#REF!</f>
        <v>#REF!</v>
      </c>
    </row>
    <row r="119" spans="1:52" s="8" customFormat="1" ht="13.8" x14ac:dyDescent="0.3">
      <c r="A119" s="22" t="s">
        <v>295</v>
      </c>
      <c r="B119" s="23" t="e">
        <f>VLOOKUP(A119,'PLAN. COMP.'!$A$17:$K$24,2,0)</f>
        <v>#N/A</v>
      </c>
      <c r="C119" s="24" t="e">
        <f>VLOOKUP(A119,'PLAN. COMP.'!$A$17:$K$24,3,0)</f>
        <v>#N/A</v>
      </c>
      <c r="D119" s="23" t="e">
        <f>VLOOKUP(A119,'PLAN. COMP.'!$A$17:$K$24,4,0)</f>
        <v>#N/A</v>
      </c>
      <c r="E119" s="25" t="e">
        <f>SUMIF(#REF!,B119,#REF!)</f>
        <v>#REF!</v>
      </c>
      <c r="F119" s="25" t="e">
        <f>IF('PLAN. COMP.'!$H$34&lt;'PLAN. COMP.'!$K$34,VLOOKUP(A119,'PLAN. COMP.'!$A$17:$K$24,6,0),VLOOKUP(A119,'PLAN. COMP.'!$A$17:$K$24,8,0))</f>
        <v>#N/A</v>
      </c>
      <c r="G119" s="26" t="e">
        <f t="shared" si="14"/>
        <v>#REF!</v>
      </c>
      <c r="H119" s="26" t="e">
        <f>'PLAN. COMP.'!#REF!</f>
        <v>#REF!</v>
      </c>
      <c r="I119" s="7" t="e">
        <f t="shared" si="23"/>
        <v>#REF!</v>
      </c>
      <c r="J119" s="7" t="e">
        <f>'PLAN. COMP.'!#REF!</f>
        <v>#REF!</v>
      </c>
      <c r="K119" s="7" t="e">
        <f t="shared" ref="K119:K155" si="24">J119-G119</f>
        <v>#REF!</v>
      </c>
      <c r="L119" s="25" t="e">
        <f>IF('PLAN. COMP.'!$H$34&lt;'PLAN. COMP.'!$K$34,VLOOKUP(A119,'PLAN. COMP.'!$A$17:$K$24,7,0),VLOOKUP(A119,'PLAN. COMP.'!$A$17:$K$24,9,0))-G119</f>
        <v>#N/A</v>
      </c>
      <c r="AO119" s="27" t="e">
        <f t="shared" ref="AO119:AO124" si="25">TRUNC(E119*F119,2)</f>
        <v>#REF!</v>
      </c>
      <c r="AP119" s="29">
        <f t="shared" ref="AP119:AP124" si="26">IFERROR(TRUNC((AL119*AN119),2),"-")</f>
        <v>0</v>
      </c>
      <c r="AR119" s="7"/>
      <c r="AS119" s="7"/>
      <c r="AT119" s="7" t="e">
        <f t="shared" ref="AT119:AT124" si="27">SUM(G119:G119)</f>
        <v>#REF!</v>
      </c>
    </row>
    <row r="120" spans="1:52" s="8" customFormat="1" ht="13.8" x14ac:dyDescent="0.3">
      <c r="A120" s="22" t="s">
        <v>297</v>
      </c>
      <c r="B120" s="131" t="e">
        <f>VLOOKUP(A120,'PLAN. COMP.'!$A$17:$K$24,2,0)</f>
        <v>#N/A</v>
      </c>
      <c r="C120" s="132" t="e">
        <f>VLOOKUP(A120,'PLAN. COMP.'!$A$17:$K$24,3,0)</f>
        <v>#N/A</v>
      </c>
      <c r="D120" s="131" t="e">
        <f>VLOOKUP(A120,'PLAN. COMP.'!$A$17:$K$24,4,0)</f>
        <v>#N/A</v>
      </c>
      <c r="E120" s="25" t="e">
        <f>SUMIF(#REF!,B120,#REF!)</f>
        <v>#REF!</v>
      </c>
      <c r="F120" s="133" t="e">
        <f>IF('PLAN. COMP.'!$H$34&lt;'PLAN. COMP.'!$K$34,VLOOKUP(A120,'PLAN. COMP.'!$A$17:$K$24,6,0),VLOOKUP(A120,'PLAN. COMP.'!$A$17:$K$24,8,0))</f>
        <v>#N/A</v>
      </c>
      <c r="G120" s="26" t="e">
        <f t="shared" si="14"/>
        <v>#REF!</v>
      </c>
      <c r="H120" s="26" t="e">
        <f>'PLAN. COMP.'!#REF!</f>
        <v>#REF!</v>
      </c>
      <c r="I120" s="7" t="e">
        <f>H120-F120</f>
        <v>#REF!</v>
      </c>
      <c r="J120" s="7" t="e">
        <f>'PLAN. COMP.'!#REF!</f>
        <v>#REF!</v>
      </c>
      <c r="K120" s="7" t="e">
        <f t="shared" si="24"/>
        <v>#REF!</v>
      </c>
      <c r="L120" s="25" t="e">
        <f>IF('PLAN. COMP.'!$H$34&lt;'PLAN. COMP.'!$K$34,VLOOKUP(A120,'PLAN. COMP.'!$A$17:$K$24,7,0),VLOOKUP(A120,'PLAN. COMP.'!$A$17:$K$24,9,0))-G120</f>
        <v>#N/A</v>
      </c>
      <c r="N120" s="7"/>
      <c r="O120" s="27"/>
      <c r="AO120" s="27" t="e">
        <f t="shared" si="25"/>
        <v>#REF!</v>
      </c>
      <c r="AP120" s="29">
        <f t="shared" si="26"/>
        <v>0</v>
      </c>
      <c r="AR120" s="7"/>
      <c r="AS120" s="7"/>
      <c r="AT120" s="7" t="e">
        <f t="shared" si="27"/>
        <v>#REF!</v>
      </c>
    </row>
    <row r="121" spans="1:52" s="8" customFormat="1" ht="13.8" x14ac:dyDescent="0.3">
      <c r="A121" s="22" t="s">
        <v>480</v>
      </c>
      <c r="B121" s="23" t="e">
        <f>VLOOKUP(A121,'PLAN. COMP.'!$A$17:$K$24,2,0)</f>
        <v>#N/A</v>
      </c>
      <c r="C121" s="24" t="e">
        <f>VLOOKUP(A121,'PLAN. COMP.'!$A$17:$K$24,3,0)</f>
        <v>#N/A</v>
      </c>
      <c r="D121" s="23" t="e">
        <f>VLOOKUP(A121,'PLAN. COMP.'!$A$17:$K$24,4,0)</f>
        <v>#N/A</v>
      </c>
      <c r="E121" s="25" t="e">
        <f>SUMIF(#REF!,B121,#REF!)</f>
        <v>#REF!</v>
      </c>
      <c r="F121" s="25" t="e">
        <f>IF('PLAN. COMP.'!$H$34&lt;'PLAN. COMP.'!$K$34,VLOOKUP(A121,'PLAN. COMP.'!$A$17:$K$24,6,0),VLOOKUP(A121,'PLAN. COMP.'!$A$17:$K$24,8,0))</f>
        <v>#N/A</v>
      </c>
      <c r="G121" s="26" t="e">
        <f t="shared" si="14"/>
        <v>#REF!</v>
      </c>
      <c r="H121" s="26" t="e">
        <f>'PLAN. COMP.'!#REF!</f>
        <v>#REF!</v>
      </c>
      <c r="I121" s="7" t="e">
        <f>H121-F121</f>
        <v>#REF!</v>
      </c>
      <c r="J121" s="7" t="e">
        <f>'PLAN. COMP.'!#REF!</f>
        <v>#REF!</v>
      </c>
      <c r="K121" s="7" t="e">
        <f t="shared" si="24"/>
        <v>#REF!</v>
      </c>
      <c r="L121" s="25" t="e">
        <f>IF('PLAN. COMP.'!$H$34&lt;'PLAN. COMP.'!$K$34,VLOOKUP(A121,'PLAN. COMP.'!$A$17:$K$24,7,0),VLOOKUP(A121,'PLAN. COMP.'!$A$17:$K$24,9,0))-G121</f>
        <v>#N/A</v>
      </c>
      <c r="AO121" s="27" t="e">
        <f t="shared" si="25"/>
        <v>#REF!</v>
      </c>
      <c r="AP121" s="29">
        <f t="shared" si="26"/>
        <v>0</v>
      </c>
      <c r="AR121" s="7"/>
      <c r="AS121" s="7"/>
      <c r="AT121" s="7" t="e">
        <f t="shared" si="27"/>
        <v>#REF!</v>
      </c>
    </row>
    <row r="122" spans="1:52" s="8" customFormat="1" ht="13.8" x14ac:dyDescent="0.3">
      <c r="A122" s="22" t="s">
        <v>269</v>
      </c>
      <c r="B122" s="23" t="e">
        <f>VLOOKUP(A122,'PLAN. COMP.'!$A$17:$K$24,2,0)</f>
        <v>#N/A</v>
      </c>
      <c r="C122" s="24" t="e">
        <f>VLOOKUP(A122,'PLAN. COMP.'!$A$17:$K$24,3,0)</f>
        <v>#N/A</v>
      </c>
      <c r="D122" s="23" t="e">
        <f>VLOOKUP(A122,'PLAN. COMP.'!$A$17:$K$24,4,0)</f>
        <v>#N/A</v>
      </c>
      <c r="E122" s="25" t="e">
        <f>SUMIF(#REF!,B122,#REF!)</f>
        <v>#REF!</v>
      </c>
      <c r="F122" s="25" t="e">
        <f>IF('PLAN. COMP.'!$H$34&lt;'PLAN. COMP.'!$K$34,VLOOKUP(A122,'PLAN. COMP.'!$A$17:$K$24,6,0),VLOOKUP(A122,'PLAN. COMP.'!$A$17:$K$24,8,0))</f>
        <v>#N/A</v>
      </c>
      <c r="G122" s="26" t="e">
        <f t="shared" si="14"/>
        <v>#REF!</v>
      </c>
      <c r="H122" s="26" t="e">
        <f>'PLAN. COMP.'!#REF!</f>
        <v>#REF!</v>
      </c>
      <c r="I122" s="7" t="e">
        <f>H122-F122</f>
        <v>#REF!</v>
      </c>
      <c r="J122" s="7" t="e">
        <f>'PLAN. COMP.'!#REF!</f>
        <v>#REF!</v>
      </c>
      <c r="K122" s="7" t="e">
        <f t="shared" si="24"/>
        <v>#REF!</v>
      </c>
      <c r="L122" s="25" t="e">
        <f>IF('PLAN. COMP.'!$H$34&lt;'PLAN. COMP.'!$K$34,VLOOKUP(A122,'PLAN. COMP.'!$A$17:$K$24,7,0),VLOOKUP(A122,'PLAN. COMP.'!$A$17:$K$24,9,0))-G122</f>
        <v>#N/A</v>
      </c>
      <c r="AO122" s="27" t="e">
        <f t="shared" si="25"/>
        <v>#REF!</v>
      </c>
      <c r="AP122" s="29">
        <f t="shared" si="26"/>
        <v>0</v>
      </c>
      <c r="AR122" s="7"/>
      <c r="AS122" s="7"/>
      <c r="AT122" s="7" t="e">
        <f t="shared" si="27"/>
        <v>#REF!</v>
      </c>
    </row>
    <row r="123" spans="1:52" s="8" customFormat="1" ht="13.8" x14ac:dyDescent="0.3">
      <c r="A123" s="22" t="s">
        <v>314</v>
      </c>
      <c r="B123" s="23" t="e">
        <f>VLOOKUP(A123,'PLAN. COMP.'!$A$17:$K$24,2,0)</f>
        <v>#N/A</v>
      </c>
      <c r="C123" s="24" t="e">
        <f>VLOOKUP(A123,'PLAN. COMP.'!$A$17:$K$24,3,0)</f>
        <v>#N/A</v>
      </c>
      <c r="D123" s="23" t="e">
        <f>VLOOKUP(A123,'PLAN. COMP.'!$A$17:$K$24,4,0)</f>
        <v>#N/A</v>
      </c>
      <c r="E123" s="25" t="e">
        <f>SUMIF(#REF!,B123,#REF!)</f>
        <v>#REF!</v>
      </c>
      <c r="F123" s="25" t="e">
        <f>IF('PLAN. COMP.'!$H$34&lt;'PLAN. COMP.'!$K$34,VLOOKUP(A123,'PLAN. COMP.'!$A$17:$K$24,6,0),VLOOKUP(A123,'PLAN. COMP.'!$A$17:$K$24,8,0))</f>
        <v>#N/A</v>
      </c>
      <c r="G123" s="26" t="e">
        <f t="shared" si="14"/>
        <v>#REF!</v>
      </c>
      <c r="H123" s="26" t="e">
        <f>'PLAN. COMP.'!#REF!</f>
        <v>#REF!</v>
      </c>
      <c r="I123" s="7" t="e">
        <f>H123-F123</f>
        <v>#REF!</v>
      </c>
      <c r="J123" s="7" t="e">
        <f>'PLAN. COMP.'!#REF!</f>
        <v>#REF!</v>
      </c>
      <c r="K123" s="7" t="e">
        <f t="shared" si="24"/>
        <v>#REF!</v>
      </c>
      <c r="L123" s="25" t="e">
        <f>IF('PLAN. COMP.'!$H$34&lt;'PLAN. COMP.'!$K$34,VLOOKUP(A123,'PLAN. COMP.'!$A$17:$K$24,7,0),VLOOKUP(A123,'PLAN. COMP.'!$A$17:$K$24,9,0))-G123</f>
        <v>#N/A</v>
      </c>
      <c r="AO123" s="27" t="e">
        <f t="shared" si="25"/>
        <v>#REF!</v>
      </c>
      <c r="AP123" s="29">
        <f t="shared" si="26"/>
        <v>0</v>
      </c>
      <c r="AR123" s="7"/>
      <c r="AS123" s="7"/>
      <c r="AT123" s="7" t="e">
        <f t="shared" si="27"/>
        <v>#REF!</v>
      </c>
    </row>
    <row r="124" spans="1:52" s="8" customFormat="1" ht="13.8" x14ac:dyDescent="0.3">
      <c r="A124" s="22" t="s">
        <v>272</v>
      </c>
      <c r="B124" s="23" t="e">
        <f>VLOOKUP(A124,'PLAN. COMP.'!$A$17:$K$24,2,0)</f>
        <v>#N/A</v>
      </c>
      <c r="C124" s="24" t="e">
        <f>VLOOKUP(A124,'PLAN. COMP.'!$A$17:$K$24,3,0)</f>
        <v>#N/A</v>
      </c>
      <c r="D124" s="23" t="e">
        <f>VLOOKUP(A124,'PLAN. COMP.'!$A$17:$K$24,4,0)</f>
        <v>#N/A</v>
      </c>
      <c r="E124" s="25" t="e">
        <f>SUMIF(#REF!,B124,#REF!)</f>
        <v>#REF!</v>
      </c>
      <c r="F124" s="25" t="e">
        <f>IF('PLAN. COMP.'!$H$34&lt;'PLAN. COMP.'!$K$34,VLOOKUP(A124,'PLAN. COMP.'!$A$17:$K$24,6,0),VLOOKUP(A124,'PLAN. COMP.'!$A$17:$K$24,8,0))</f>
        <v>#N/A</v>
      </c>
      <c r="G124" s="26" t="e">
        <f t="shared" si="14"/>
        <v>#REF!</v>
      </c>
      <c r="H124" s="26" t="e">
        <f>'PLAN. COMP.'!#REF!</f>
        <v>#REF!</v>
      </c>
      <c r="I124" s="7" t="e">
        <f>H124-F124</f>
        <v>#REF!</v>
      </c>
      <c r="J124" s="7" t="e">
        <f>'PLAN. COMP.'!#REF!</f>
        <v>#REF!</v>
      </c>
      <c r="K124" s="7" t="e">
        <f t="shared" si="24"/>
        <v>#REF!</v>
      </c>
      <c r="L124" s="25" t="e">
        <f>IF('PLAN. COMP.'!$H$34&lt;'PLAN. COMP.'!$K$34,VLOOKUP(A124,'PLAN. COMP.'!$A$17:$K$24,7,0),VLOOKUP(A124,'PLAN. COMP.'!$A$17:$K$24,9,0))-G124</f>
        <v>#N/A</v>
      </c>
      <c r="AO124" s="27" t="e">
        <f t="shared" si="25"/>
        <v>#REF!</v>
      </c>
      <c r="AP124" s="29">
        <f t="shared" si="26"/>
        <v>0</v>
      </c>
      <c r="AR124" s="7"/>
      <c r="AS124" s="7"/>
      <c r="AT124" s="7" t="e">
        <f t="shared" si="27"/>
        <v>#REF!</v>
      </c>
    </row>
    <row r="125" spans="1:52" s="8" customFormat="1" ht="13.8" x14ac:dyDescent="0.3">
      <c r="A125" s="22" t="s">
        <v>93</v>
      </c>
      <c r="B125" s="23" t="e">
        <f>VLOOKUP(A125,'PLAN. COMP.'!$A$17:$K$24,2,0)</f>
        <v>#N/A</v>
      </c>
      <c r="C125" s="24" t="e">
        <f>VLOOKUP(A125,'PLAN. COMP.'!$A$17:$K$24,3,0)</f>
        <v>#N/A</v>
      </c>
      <c r="D125" s="23" t="e">
        <f>VLOOKUP(A125,'PLAN. COMP.'!$A$17:$K$24,4,0)</f>
        <v>#N/A</v>
      </c>
      <c r="E125" s="25" t="e">
        <f>SUMIF(#REF!,B125,#REF!)</f>
        <v>#REF!</v>
      </c>
      <c r="F125" s="25" t="e">
        <f>IF('PLAN. COMP.'!$H$34&lt;'PLAN. COMP.'!$K$34,VLOOKUP(A125,'PLAN. COMP.'!$A$17:$K$24,6,0),VLOOKUP(A125,'PLAN. COMP.'!$A$17:$K$24,8,0))</f>
        <v>#N/A</v>
      </c>
      <c r="G125" s="26" t="e">
        <f t="shared" si="14"/>
        <v>#REF!</v>
      </c>
      <c r="H125" s="26" t="e">
        <f>'PLAN. COMP.'!#REF!</f>
        <v>#REF!</v>
      </c>
      <c r="I125" s="7" t="e">
        <f t="shared" ref="I125:I141" si="28">H125-F125</f>
        <v>#REF!</v>
      </c>
      <c r="J125" s="7" t="e">
        <f>'PLAN. COMP.'!#REF!</f>
        <v>#REF!</v>
      </c>
      <c r="K125" s="7" t="e">
        <f t="shared" si="24"/>
        <v>#REF!</v>
      </c>
      <c r="L125" s="25" t="e">
        <f>IF('PLAN. COMP.'!$H$34&lt;'PLAN. COMP.'!$K$34,VLOOKUP(A125,'PLAN. COMP.'!$A$17:$K$24,7,0),VLOOKUP(A125,'PLAN. COMP.'!$A$17:$K$24,9,0))-G125</f>
        <v>#N/A</v>
      </c>
      <c r="AO125" s="28" t="e">
        <f>SUBTOTAL(9,#REF!)</f>
        <v>#REF!</v>
      </c>
      <c r="AR125" s="7" t="s">
        <v>27</v>
      </c>
      <c r="AX125" s="7" t="e">
        <f>#REF!+#REF!</f>
        <v>#REF!</v>
      </c>
    </row>
    <row r="126" spans="1:52" s="8" customFormat="1" ht="16.5" customHeight="1" x14ac:dyDescent="0.3">
      <c r="A126" s="22" t="s">
        <v>240</v>
      </c>
      <c r="B126" s="131" t="e">
        <f>VLOOKUP(A126,'PLAN. COMP.'!$A$17:$K$24,2,0)</f>
        <v>#N/A</v>
      </c>
      <c r="C126" s="132" t="e">
        <f>VLOOKUP(A126,'PLAN. COMP.'!$A$17:$K$24,3,0)</f>
        <v>#N/A</v>
      </c>
      <c r="D126" s="131" t="e">
        <f>VLOOKUP(A126,'PLAN. COMP.'!$A$17:$K$24,4,0)</f>
        <v>#N/A</v>
      </c>
      <c r="E126" s="25" t="e">
        <f>SUMIF(#REF!,B126,#REF!)</f>
        <v>#REF!</v>
      </c>
      <c r="F126" s="133" t="e">
        <f>IF('PLAN. COMP.'!$H$34&lt;'PLAN. COMP.'!$K$34,VLOOKUP(A126,'PLAN. COMP.'!$A$17:$K$24,6,0),VLOOKUP(A126,'PLAN. COMP.'!$A$17:$K$24,8,0))</f>
        <v>#N/A</v>
      </c>
      <c r="G126" s="26" t="e">
        <f t="shared" si="14"/>
        <v>#REF!</v>
      </c>
      <c r="H126" s="26" t="e">
        <f>'PLAN. COMP.'!#REF!</f>
        <v>#REF!</v>
      </c>
      <c r="I126" s="7" t="e">
        <f t="shared" si="28"/>
        <v>#REF!</v>
      </c>
      <c r="J126" s="7" t="e">
        <f>'PLAN. COMP.'!#REF!</f>
        <v>#REF!</v>
      </c>
      <c r="K126" s="7" t="e">
        <f t="shared" si="24"/>
        <v>#REF!</v>
      </c>
      <c r="L126" s="25" t="e">
        <f>IF('PLAN. COMP.'!$H$34&lt;'PLAN. COMP.'!$K$34,VLOOKUP(A126,'PLAN. COMP.'!$A$17:$K$24,7,0),VLOOKUP(A126,'PLAN. COMP.'!$A$17:$K$24,9,0))-G126</f>
        <v>#N/A</v>
      </c>
      <c r="AO126" s="28" t="e">
        <f>SUBTOTAL(9,#REF!)</f>
        <v>#REF!</v>
      </c>
      <c r="AR126" s="7" t="s">
        <v>27</v>
      </c>
      <c r="AX126" s="7" t="e">
        <f>#REF!+#REF!</f>
        <v>#REF!</v>
      </c>
    </row>
    <row r="127" spans="1:52" s="8" customFormat="1" ht="13.8" x14ac:dyDescent="0.3">
      <c r="A127" s="22" t="s">
        <v>343</v>
      </c>
      <c r="B127" s="131" t="e">
        <f>VLOOKUP(A127,'PLAN. COMP.'!$A$17:$K$24,2,0)</f>
        <v>#N/A</v>
      </c>
      <c r="C127" s="132" t="e">
        <f>VLOOKUP(A127,'PLAN. COMP.'!$A$17:$K$24,3,0)</f>
        <v>#N/A</v>
      </c>
      <c r="D127" s="131" t="e">
        <f>VLOOKUP(A127,'PLAN. COMP.'!$A$17:$K$24,4,0)</f>
        <v>#N/A</v>
      </c>
      <c r="E127" s="25" t="e">
        <f>SUMIF(#REF!,B127,#REF!)</f>
        <v>#REF!</v>
      </c>
      <c r="F127" s="133" t="e">
        <f>IF('PLAN. COMP.'!$H$34&lt;'PLAN. COMP.'!$K$34,VLOOKUP(A127,'PLAN. COMP.'!$A$17:$K$24,6,0),VLOOKUP(A127,'PLAN. COMP.'!$A$17:$K$24,8,0))</f>
        <v>#N/A</v>
      </c>
      <c r="G127" s="26" t="e">
        <f t="shared" si="14"/>
        <v>#REF!</v>
      </c>
      <c r="H127" s="26" t="e">
        <f>'PLAN. COMP.'!#REF!</f>
        <v>#REF!</v>
      </c>
      <c r="I127" s="7" t="e">
        <f t="shared" si="28"/>
        <v>#REF!</v>
      </c>
      <c r="J127" s="7" t="e">
        <f>'PLAN. COMP.'!#REF!</f>
        <v>#REF!</v>
      </c>
      <c r="K127" s="7" t="e">
        <f t="shared" si="24"/>
        <v>#REF!</v>
      </c>
      <c r="L127" s="25" t="e">
        <f>IF('PLAN. COMP.'!$H$34&lt;'PLAN. COMP.'!$K$34,VLOOKUP(A127,'PLAN. COMP.'!$A$17:$K$24,7,0),VLOOKUP(A127,'PLAN. COMP.'!$A$17:$K$24,9,0))-G127</f>
        <v>#N/A</v>
      </c>
      <c r="AO127" s="28" t="e">
        <f>SUBTOTAL(9,#REF!)</f>
        <v>#REF!</v>
      </c>
      <c r="AR127" s="7" t="s">
        <v>27</v>
      </c>
      <c r="AX127" s="7" t="e">
        <f>#REF!+#REF!</f>
        <v>#REF!</v>
      </c>
    </row>
    <row r="128" spans="1:52" s="8" customFormat="1" ht="54.75" customHeight="1" x14ac:dyDescent="0.3">
      <c r="A128" s="22" t="s">
        <v>426</v>
      </c>
      <c r="B128" s="131" t="e">
        <f>VLOOKUP(A128,'PLAN. COMP.'!$A$17:$K$24,2,0)</f>
        <v>#N/A</v>
      </c>
      <c r="C128" s="132" t="e">
        <f>VLOOKUP(A128,'PLAN. COMP.'!$A$17:$K$24,3,0)</f>
        <v>#N/A</v>
      </c>
      <c r="D128" s="131" t="e">
        <f>VLOOKUP(A128,'PLAN. COMP.'!$A$17:$K$24,4,0)</f>
        <v>#N/A</v>
      </c>
      <c r="E128" s="25" t="e">
        <f>SUMIF(#REF!,B128,#REF!)</f>
        <v>#REF!</v>
      </c>
      <c r="F128" s="133" t="e">
        <f>IF('PLAN. COMP.'!$H$34&lt;'PLAN. COMP.'!$K$34,VLOOKUP(A128,'PLAN. COMP.'!$A$17:$K$24,6,0),VLOOKUP(A128,'PLAN. COMP.'!$A$17:$K$24,8,0))</f>
        <v>#N/A</v>
      </c>
      <c r="G128" s="26" t="e">
        <f t="shared" si="14"/>
        <v>#REF!</v>
      </c>
      <c r="H128" s="26" t="e">
        <f>'PLAN. COMP.'!#REF!</f>
        <v>#REF!</v>
      </c>
      <c r="I128" s="7" t="e">
        <f t="shared" si="28"/>
        <v>#REF!</v>
      </c>
      <c r="J128" s="7" t="e">
        <f>'PLAN. COMP.'!#REF!</f>
        <v>#REF!</v>
      </c>
      <c r="K128" s="7" t="e">
        <f t="shared" si="24"/>
        <v>#REF!</v>
      </c>
      <c r="L128" s="25" t="e">
        <f>IF('PLAN. COMP.'!$H$34&lt;'PLAN. COMP.'!$K$34,VLOOKUP(A128,'PLAN. COMP.'!$A$17:$K$24,7,0),VLOOKUP(A128,'PLAN. COMP.'!$A$17:$K$24,9,0))-G128</f>
        <v>#N/A</v>
      </c>
      <c r="AO128" s="28" t="e">
        <f>SUBTOTAL(9,#REF!)</f>
        <v>#REF!</v>
      </c>
      <c r="AR128" s="7" t="s">
        <v>27</v>
      </c>
      <c r="AX128" s="7" t="e">
        <f>#REF!+#REF!</f>
        <v>#REF!</v>
      </c>
    </row>
    <row r="129" spans="1:50" s="8" customFormat="1" ht="13.8" x14ac:dyDescent="0.3">
      <c r="A129" s="22" t="s">
        <v>479</v>
      </c>
      <c r="B129" s="23" t="e">
        <f>VLOOKUP(A129,'PLAN. COMP.'!$A$17:$K$24,2,0)</f>
        <v>#N/A</v>
      </c>
      <c r="C129" s="24" t="e">
        <f>VLOOKUP(A129,'PLAN. COMP.'!$A$17:$K$24,3,0)</f>
        <v>#N/A</v>
      </c>
      <c r="D129" s="23" t="e">
        <f>VLOOKUP(A129,'PLAN. COMP.'!$A$17:$K$24,4,0)</f>
        <v>#N/A</v>
      </c>
      <c r="E129" s="25" t="e">
        <f>SUMIF(#REF!,B129,#REF!)</f>
        <v>#REF!</v>
      </c>
      <c r="F129" s="25" t="e">
        <f>IF('PLAN. COMP.'!$H$34&lt;'PLAN. COMP.'!$K$34,VLOOKUP(A129,'PLAN. COMP.'!$A$17:$K$24,6,0),VLOOKUP(A129,'PLAN. COMP.'!$A$17:$K$24,8,0))</f>
        <v>#N/A</v>
      </c>
      <c r="G129" s="26" t="e">
        <f t="shared" ref="G129:G192" si="29">ROUND(E129*F129,2)</f>
        <v>#REF!</v>
      </c>
      <c r="H129" s="26" t="e">
        <f>'PLAN. COMP.'!#REF!</f>
        <v>#REF!</v>
      </c>
      <c r="I129" s="7" t="e">
        <f t="shared" si="28"/>
        <v>#REF!</v>
      </c>
      <c r="J129" s="7" t="e">
        <f>'PLAN. COMP.'!#REF!</f>
        <v>#REF!</v>
      </c>
      <c r="K129" s="7" t="e">
        <f t="shared" si="24"/>
        <v>#REF!</v>
      </c>
      <c r="L129" s="25" t="e">
        <f>IF('PLAN. COMP.'!$H$34&lt;'PLAN. COMP.'!$K$34,VLOOKUP(A129,'PLAN. COMP.'!$A$17:$K$24,7,0),VLOOKUP(A129,'PLAN. COMP.'!$A$17:$K$24,9,0))-G129</f>
        <v>#N/A</v>
      </c>
      <c r="Y129" s="7"/>
      <c r="Z129" s="7"/>
      <c r="AA129" s="7"/>
      <c r="AB129" s="7"/>
      <c r="AO129" s="27" t="e">
        <f>TRUNC(E129*F129,2)</f>
        <v>#REF!</v>
      </c>
      <c r="AP129" s="29">
        <f>IFERROR(TRUNC((AL129*AN129),2),"-")</f>
        <v>0</v>
      </c>
      <c r="AR129" s="7"/>
      <c r="AS129" s="7"/>
    </row>
    <row r="130" spans="1:50" s="8" customFormat="1" ht="13.8" x14ac:dyDescent="0.3">
      <c r="A130" s="22" t="s">
        <v>435</v>
      </c>
      <c r="B130" s="23" t="e">
        <f>VLOOKUP(A130,'PLAN. COMP.'!$A$17:$K$24,2,0)</f>
        <v>#N/A</v>
      </c>
      <c r="C130" s="24" t="e">
        <f>VLOOKUP(A130,'PLAN. COMP.'!$A$17:$K$24,3,0)</f>
        <v>#N/A</v>
      </c>
      <c r="D130" s="23" t="e">
        <f>VLOOKUP(A130,'PLAN. COMP.'!$A$17:$K$24,4,0)</f>
        <v>#N/A</v>
      </c>
      <c r="E130" s="25" t="e">
        <f>SUMIF(#REF!,B130,#REF!)</f>
        <v>#REF!</v>
      </c>
      <c r="F130" s="25" t="e">
        <f>IF('PLAN. COMP.'!$H$34&lt;'PLAN. COMP.'!$K$34,VLOOKUP(A130,'PLAN. COMP.'!$A$17:$K$24,6,0),VLOOKUP(A130,'PLAN. COMP.'!$A$17:$K$24,8,0))</f>
        <v>#N/A</v>
      </c>
      <c r="G130" s="26" t="e">
        <f t="shared" si="29"/>
        <v>#REF!</v>
      </c>
      <c r="H130" s="26" t="e">
        <f>'PLAN. COMP.'!#REF!</f>
        <v>#REF!</v>
      </c>
      <c r="I130" s="7" t="e">
        <f t="shared" si="28"/>
        <v>#REF!</v>
      </c>
      <c r="J130" s="7" t="e">
        <f>'PLAN. COMP.'!#REF!</f>
        <v>#REF!</v>
      </c>
      <c r="K130" s="7" t="e">
        <f t="shared" si="24"/>
        <v>#REF!</v>
      </c>
      <c r="L130" s="25" t="e">
        <f>IF('PLAN. COMP.'!$H$34&lt;'PLAN. COMP.'!$K$34,VLOOKUP(A130,'PLAN. COMP.'!$A$17:$K$24,7,0),VLOOKUP(A130,'PLAN. COMP.'!$A$17:$K$24,9,0))-G130</f>
        <v>#N/A</v>
      </c>
      <c r="AO130" s="28" t="e">
        <f>SUBTOTAL(9,#REF!)</f>
        <v>#REF!</v>
      </c>
      <c r="AR130" s="7" t="s">
        <v>27</v>
      </c>
      <c r="AX130" s="7" t="e">
        <f>#REF!+#REF!</f>
        <v>#REF!</v>
      </c>
    </row>
    <row r="131" spans="1:50" s="8" customFormat="1" ht="68.25" customHeight="1" x14ac:dyDescent="0.3">
      <c r="A131" s="22" t="s">
        <v>263</v>
      </c>
      <c r="B131" s="23" t="e">
        <f>VLOOKUP(A131,'PLAN. COMP.'!$A$17:$K$24,2,0)</f>
        <v>#N/A</v>
      </c>
      <c r="C131" s="24" t="e">
        <f>VLOOKUP(A131,'PLAN. COMP.'!$A$17:$K$24,3,0)</f>
        <v>#N/A</v>
      </c>
      <c r="D131" s="23" t="e">
        <f>VLOOKUP(A131,'PLAN. COMP.'!$A$17:$K$24,4,0)</f>
        <v>#N/A</v>
      </c>
      <c r="E131" s="25" t="e">
        <f>SUMIF(#REF!,B131,#REF!)</f>
        <v>#REF!</v>
      </c>
      <c r="F131" s="25" t="e">
        <f>IF('PLAN. COMP.'!$H$34&lt;'PLAN. COMP.'!$K$34,VLOOKUP(A131,'PLAN. COMP.'!$A$17:$K$24,6,0),VLOOKUP(A131,'PLAN. COMP.'!$A$17:$K$24,8,0))</f>
        <v>#N/A</v>
      </c>
      <c r="G131" s="26" t="e">
        <f t="shared" si="29"/>
        <v>#REF!</v>
      </c>
      <c r="H131" s="26" t="e">
        <f>'PLAN. COMP.'!#REF!</f>
        <v>#REF!</v>
      </c>
      <c r="I131" s="7" t="e">
        <f t="shared" si="28"/>
        <v>#REF!</v>
      </c>
      <c r="J131" s="7" t="e">
        <f>'PLAN. COMP.'!#REF!</f>
        <v>#REF!</v>
      </c>
      <c r="K131" s="7" t="e">
        <f t="shared" si="24"/>
        <v>#REF!</v>
      </c>
      <c r="L131" s="25" t="e">
        <f>IF('PLAN. COMP.'!$H$34&lt;'PLAN. COMP.'!$K$34,VLOOKUP(A131,'PLAN. COMP.'!$A$17:$K$24,7,0),VLOOKUP(A131,'PLAN. COMP.'!$A$17:$K$24,9,0))-G131</f>
        <v>#N/A</v>
      </c>
      <c r="AO131" s="28" t="e">
        <f>SUBTOTAL(9,#REF!)</f>
        <v>#REF!</v>
      </c>
      <c r="AR131" s="7" t="s">
        <v>27</v>
      </c>
      <c r="AX131" s="7" t="e">
        <f>#REF!+#REF!</f>
        <v>#REF!</v>
      </c>
    </row>
    <row r="132" spans="1:50" s="8" customFormat="1" ht="13.8" x14ac:dyDescent="0.3">
      <c r="A132" s="22" t="s">
        <v>218</v>
      </c>
      <c r="B132" s="23" t="e">
        <f>VLOOKUP(A132,'PLAN. COMP.'!$A$17:$K$24,2,0)</f>
        <v>#N/A</v>
      </c>
      <c r="C132" s="24" t="e">
        <f>VLOOKUP(A132,'PLAN. COMP.'!$A$17:$K$24,3,0)</f>
        <v>#N/A</v>
      </c>
      <c r="D132" s="23" t="e">
        <f>VLOOKUP(A132,'PLAN. COMP.'!$A$17:$K$24,4,0)</f>
        <v>#N/A</v>
      </c>
      <c r="E132" s="25" t="e">
        <f>SUMIF(#REF!,B132,#REF!)</f>
        <v>#REF!</v>
      </c>
      <c r="F132" s="25" t="e">
        <f>IF('PLAN. COMP.'!$H$34&lt;'PLAN. COMP.'!$K$34,VLOOKUP(A132,'PLAN. COMP.'!$A$17:$K$24,6,0),VLOOKUP(A132,'PLAN. COMP.'!$A$17:$K$24,8,0))</f>
        <v>#N/A</v>
      </c>
      <c r="G132" s="26" t="e">
        <f t="shared" si="29"/>
        <v>#REF!</v>
      </c>
      <c r="H132" s="26" t="e">
        <f>'PLAN. COMP.'!#REF!</f>
        <v>#REF!</v>
      </c>
      <c r="I132" s="7" t="e">
        <f t="shared" si="28"/>
        <v>#REF!</v>
      </c>
      <c r="J132" s="7" t="e">
        <f>'PLAN. COMP.'!#REF!</f>
        <v>#REF!</v>
      </c>
      <c r="K132" s="7" t="e">
        <f t="shared" si="24"/>
        <v>#REF!</v>
      </c>
      <c r="L132" s="25" t="e">
        <f>IF('PLAN. COMP.'!$H$34&lt;'PLAN. COMP.'!$K$34,VLOOKUP(A132,'PLAN. COMP.'!$A$17:$K$24,7,0),VLOOKUP(A132,'PLAN. COMP.'!$A$17:$K$24,9,0))-G132</f>
        <v>#N/A</v>
      </c>
      <c r="AO132" s="27" t="e">
        <f t="shared" ref="AO132:AO141" si="30">TRUNC(E132*F132,2)</f>
        <v>#REF!</v>
      </c>
      <c r="AP132" s="29">
        <f>IFERROR(TRUNC((AL132*AN132),2),"-")</f>
        <v>0</v>
      </c>
      <c r="AR132" s="7"/>
      <c r="AS132" s="7"/>
      <c r="AT132" s="7" t="e">
        <f>SUM(G132:G132)</f>
        <v>#REF!</v>
      </c>
    </row>
    <row r="133" spans="1:50" s="8" customFormat="1" ht="13.8" x14ac:dyDescent="0.3">
      <c r="A133" s="22" t="s">
        <v>428</v>
      </c>
      <c r="B133" s="23" t="e">
        <f>VLOOKUP(A133,'PLAN. COMP.'!$A$17:$K$24,2,0)</f>
        <v>#N/A</v>
      </c>
      <c r="C133" s="24" t="e">
        <f>VLOOKUP(A133,'PLAN. COMP.'!$A$17:$K$24,3,0)</f>
        <v>#N/A</v>
      </c>
      <c r="D133" s="23" t="e">
        <f>VLOOKUP(A133,'PLAN. COMP.'!$A$17:$K$24,4,0)</f>
        <v>#N/A</v>
      </c>
      <c r="E133" s="25" t="e">
        <f>SUMIF(#REF!,B133,#REF!)</f>
        <v>#REF!</v>
      </c>
      <c r="F133" s="25" t="e">
        <f>IF('PLAN. COMP.'!$H$34&lt;'PLAN. COMP.'!$K$34,VLOOKUP(A133,'PLAN. COMP.'!$A$17:$K$24,6,0),VLOOKUP(A133,'PLAN. COMP.'!$A$17:$K$24,8,0))</f>
        <v>#N/A</v>
      </c>
      <c r="G133" s="26" t="e">
        <f t="shared" si="29"/>
        <v>#REF!</v>
      </c>
      <c r="H133" s="26" t="e">
        <f>'PLAN. COMP.'!#REF!</f>
        <v>#REF!</v>
      </c>
      <c r="I133" s="7" t="e">
        <f t="shared" si="28"/>
        <v>#REF!</v>
      </c>
      <c r="J133" s="7" t="e">
        <f>'PLAN. COMP.'!#REF!</f>
        <v>#REF!</v>
      </c>
      <c r="K133" s="7" t="e">
        <f t="shared" si="24"/>
        <v>#REF!</v>
      </c>
      <c r="L133" s="25" t="e">
        <f>IF('PLAN. COMP.'!$H$34&lt;'PLAN. COMP.'!$K$34,VLOOKUP(A133,'PLAN. COMP.'!$A$17:$K$24,7,0),VLOOKUP(A133,'PLAN. COMP.'!$A$17:$K$24,9,0))-G133</f>
        <v>#N/A</v>
      </c>
      <c r="AO133" s="27" t="e">
        <f t="shared" si="30"/>
        <v>#REF!</v>
      </c>
      <c r="AP133" s="29">
        <f>IFERROR(TRUNC((AL133*AN133),2),"-")</f>
        <v>0</v>
      </c>
      <c r="AR133" s="7"/>
      <c r="AS133" s="7"/>
      <c r="AT133" s="7" t="e">
        <f>SUM(G133:G133)</f>
        <v>#REF!</v>
      </c>
    </row>
    <row r="134" spans="1:50" s="8" customFormat="1" ht="13.8" x14ac:dyDescent="0.3">
      <c r="A134" s="22" t="s">
        <v>265</v>
      </c>
      <c r="B134" s="23" t="e">
        <f>VLOOKUP(A134,'PLAN. COMP.'!$A$17:$K$24,2,0)</f>
        <v>#N/A</v>
      </c>
      <c r="C134" s="24" t="e">
        <f>VLOOKUP(A134,'PLAN. COMP.'!$A$17:$K$24,3,0)</f>
        <v>#N/A</v>
      </c>
      <c r="D134" s="23" t="e">
        <f>VLOOKUP(A134,'PLAN. COMP.'!$A$17:$K$24,4,0)</f>
        <v>#N/A</v>
      </c>
      <c r="E134" s="25" t="e">
        <f>SUMIF(#REF!,B134,#REF!)</f>
        <v>#REF!</v>
      </c>
      <c r="F134" s="25" t="e">
        <f>IF('PLAN. COMP.'!$H$34&lt;'PLAN. COMP.'!$K$34,VLOOKUP(A134,'PLAN. COMP.'!$A$17:$K$24,6,0),VLOOKUP(A134,'PLAN. COMP.'!$A$17:$K$24,8,0))</f>
        <v>#N/A</v>
      </c>
      <c r="G134" s="26" t="e">
        <f t="shared" si="29"/>
        <v>#REF!</v>
      </c>
      <c r="H134" s="26" t="e">
        <f>'PLAN. COMP.'!#REF!</f>
        <v>#REF!</v>
      </c>
      <c r="I134" s="7" t="e">
        <f t="shared" si="28"/>
        <v>#REF!</v>
      </c>
      <c r="J134" s="7" t="e">
        <f>'PLAN. COMP.'!#REF!</f>
        <v>#REF!</v>
      </c>
      <c r="K134" s="7" t="e">
        <f t="shared" si="24"/>
        <v>#REF!</v>
      </c>
      <c r="L134" s="25" t="e">
        <f>IF('PLAN. COMP.'!$H$34&lt;'PLAN. COMP.'!$K$34,VLOOKUP(A134,'PLAN. COMP.'!$A$17:$K$24,7,0),VLOOKUP(A134,'PLAN. COMP.'!$A$17:$K$24,9,0))-G134</f>
        <v>#N/A</v>
      </c>
      <c r="AO134" s="27" t="e">
        <f t="shared" si="30"/>
        <v>#REF!</v>
      </c>
      <c r="AP134" s="29">
        <f t="shared" ref="AP134:AP141" si="31">IFERROR(TRUNC((AL134*AN134),2),"-")</f>
        <v>0</v>
      </c>
      <c r="AR134" s="7"/>
      <c r="AS134" s="7"/>
      <c r="AT134" s="7" t="e">
        <f>SUM(G134:G155)</f>
        <v>#REF!</v>
      </c>
    </row>
    <row r="135" spans="1:50" s="8" customFormat="1" ht="13.8" x14ac:dyDescent="0.3">
      <c r="A135" s="22" t="s">
        <v>322</v>
      </c>
      <c r="B135" s="23" t="e">
        <f>VLOOKUP(A135,'PLAN. COMP.'!$A$17:$K$24,2,0)</f>
        <v>#N/A</v>
      </c>
      <c r="C135" s="24" t="e">
        <f>VLOOKUP(A135,'PLAN. COMP.'!$A$17:$K$24,3,0)</f>
        <v>#N/A</v>
      </c>
      <c r="D135" s="23" t="e">
        <f>VLOOKUP(A135,'PLAN. COMP.'!$A$17:$K$24,4,0)</f>
        <v>#N/A</v>
      </c>
      <c r="E135" s="25" t="e">
        <f>SUMIF(#REF!,B135,#REF!)</f>
        <v>#REF!</v>
      </c>
      <c r="F135" s="25" t="e">
        <f>IF('PLAN. COMP.'!$H$34&lt;'PLAN. COMP.'!$K$34,VLOOKUP(A135,'PLAN. COMP.'!$A$17:$K$24,6,0),VLOOKUP(A135,'PLAN. COMP.'!$A$17:$K$24,8,0))</f>
        <v>#N/A</v>
      </c>
      <c r="G135" s="26" t="e">
        <f t="shared" si="29"/>
        <v>#REF!</v>
      </c>
      <c r="H135" s="26" t="e">
        <f>'PLAN. COMP.'!#REF!</f>
        <v>#REF!</v>
      </c>
      <c r="I135" s="7" t="e">
        <f t="shared" si="28"/>
        <v>#REF!</v>
      </c>
      <c r="J135" s="7" t="e">
        <f>'PLAN. COMP.'!#REF!</f>
        <v>#REF!</v>
      </c>
      <c r="K135" s="7" t="e">
        <f t="shared" si="24"/>
        <v>#REF!</v>
      </c>
      <c r="L135" s="25" t="e">
        <f>IF('PLAN. COMP.'!$H$34&lt;'PLAN. COMP.'!$K$34,VLOOKUP(A135,'PLAN. COMP.'!$A$17:$K$24,7,0),VLOOKUP(A135,'PLAN. COMP.'!$A$17:$K$24,9,0))-G135</f>
        <v>#N/A</v>
      </c>
      <c r="AO135" s="27" t="e">
        <f t="shared" si="30"/>
        <v>#REF!</v>
      </c>
      <c r="AP135" s="29">
        <f t="shared" si="31"/>
        <v>0</v>
      </c>
      <c r="AR135" s="7"/>
      <c r="AS135" s="7"/>
      <c r="AT135" s="7" t="e">
        <f>SUM(G135:G137)</f>
        <v>#REF!</v>
      </c>
    </row>
    <row r="136" spans="1:50" s="8" customFormat="1" ht="13.8" x14ac:dyDescent="0.3">
      <c r="A136" s="22" t="s">
        <v>309</v>
      </c>
      <c r="B136" s="23" t="e">
        <f>VLOOKUP(A136,'PLAN. COMP.'!$A$17:$K$24,2,0)</f>
        <v>#N/A</v>
      </c>
      <c r="C136" s="24" t="e">
        <f>VLOOKUP(A136,'PLAN. COMP.'!$A$17:$K$24,3,0)</f>
        <v>#N/A</v>
      </c>
      <c r="D136" s="23" t="e">
        <f>VLOOKUP(A136,'PLAN. COMP.'!$A$17:$K$24,4,0)</f>
        <v>#N/A</v>
      </c>
      <c r="E136" s="25" t="e">
        <f>SUMIF(#REF!,B136,#REF!)</f>
        <v>#REF!</v>
      </c>
      <c r="F136" s="25" t="e">
        <f>IF('PLAN. COMP.'!$H$34&lt;'PLAN. COMP.'!$K$34,VLOOKUP(A136,'PLAN. COMP.'!$A$17:$K$24,6,0),VLOOKUP(A136,'PLAN. COMP.'!$A$17:$K$24,8,0))</f>
        <v>#N/A</v>
      </c>
      <c r="G136" s="26" t="e">
        <f t="shared" si="29"/>
        <v>#REF!</v>
      </c>
      <c r="H136" s="26" t="e">
        <f>'PLAN. COMP.'!#REF!</f>
        <v>#REF!</v>
      </c>
      <c r="I136" s="7" t="e">
        <f t="shared" si="28"/>
        <v>#REF!</v>
      </c>
      <c r="J136" s="7" t="e">
        <f>'PLAN. COMP.'!#REF!</f>
        <v>#REF!</v>
      </c>
      <c r="K136" s="7" t="e">
        <f t="shared" si="24"/>
        <v>#REF!</v>
      </c>
      <c r="L136" s="25" t="e">
        <f>IF('PLAN. COMP.'!$H$34&lt;'PLAN. COMP.'!$K$34,VLOOKUP(A136,'PLAN. COMP.'!$A$17:$K$24,7,0),VLOOKUP(A136,'PLAN. COMP.'!$A$17:$K$24,9,0))-G136</f>
        <v>#N/A</v>
      </c>
      <c r="AO136" s="27" t="e">
        <f t="shared" si="30"/>
        <v>#REF!</v>
      </c>
      <c r="AP136" s="29">
        <f t="shared" si="31"/>
        <v>0</v>
      </c>
      <c r="AR136" s="7"/>
      <c r="AS136" s="7"/>
      <c r="AT136" s="7" t="e">
        <f>SUM(G136:G137)</f>
        <v>#REF!</v>
      </c>
    </row>
    <row r="137" spans="1:50" s="8" customFormat="1" ht="54.75" customHeight="1" x14ac:dyDescent="0.3">
      <c r="A137" s="22" t="s">
        <v>313</v>
      </c>
      <c r="B137" s="23" t="e">
        <f>VLOOKUP(A137,'PLAN. COMP.'!$A$17:$K$24,2,0)</f>
        <v>#N/A</v>
      </c>
      <c r="C137" s="24" t="e">
        <f>VLOOKUP(A137,'PLAN. COMP.'!$A$17:$K$24,3,0)</f>
        <v>#N/A</v>
      </c>
      <c r="D137" s="23" t="e">
        <f>VLOOKUP(A137,'PLAN. COMP.'!$A$17:$K$24,4,0)</f>
        <v>#N/A</v>
      </c>
      <c r="E137" s="25" t="e">
        <f>SUMIF(#REF!,B137,#REF!)</f>
        <v>#REF!</v>
      </c>
      <c r="F137" s="25" t="e">
        <f>IF('PLAN. COMP.'!$H$34&lt;'PLAN. COMP.'!$K$34,VLOOKUP(A137,'PLAN. COMP.'!$A$17:$K$24,6,0),VLOOKUP(A137,'PLAN. COMP.'!$A$17:$K$24,8,0))</f>
        <v>#N/A</v>
      </c>
      <c r="G137" s="26" t="e">
        <f t="shared" si="29"/>
        <v>#REF!</v>
      </c>
      <c r="H137" s="26" t="e">
        <f>'PLAN. COMP.'!#REF!</f>
        <v>#REF!</v>
      </c>
      <c r="I137" s="7" t="e">
        <f t="shared" si="28"/>
        <v>#REF!</v>
      </c>
      <c r="J137" s="7" t="e">
        <f>'PLAN. COMP.'!#REF!</f>
        <v>#REF!</v>
      </c>
      <c r="K137" s="7" t="e">
        <f t="shared" si="24"/>
        <v>#REF!</v>
      </c>
      <c r="L137" s="25" t="e">
        <f>IF('PLAN. COMP.'!$H$34&lt;'PLAN. COMP.'!$K$34,VLOOKUP(A137,'PLAN. COMP.'!$A$17:$K$24,7,0),VLOOKUP(A137,'PLAN. COMP.'!$A$17:$K$24,9,0))-G137</f>
        <v>#N/A</v>
      </c>
      <c r="AO137" s="27" t="e">
        <f t="shared" si="30"/>
        <v>#REF!</v>
      </c>
      <c r="AP137" s="29">
        <f t="shared" si="31"/>
        <v>0</v>
      </c>
      <c r="AR137" s="7"/>
      <c r="AS137" s="7"/>
      <c r="AT137" s="7" t="e">
        <f>SUM(G137:G140)</f>
        <v>#REF!</v>
      </c>
    </row>
    <row r="138" spans="1:50" s="8" customFormat="1" ht="13.8" x14ac:dyDescent="0.3">
      <c r="A138" s="22" t="s">
        <v>339</v>
      </c>
      <c r="B138" s="23" t="e">
        <f>VLOOKUP(A138,'PLAN. COMP.'!$A$17:$K$24,2,0)</f>
        <v>#N/A</v>
      </c>
      <c r="C138" s="24" t="e">
        <f>VLOOKUP(A138,'PLAN. COMP.'!$A$17:$K$24,3,0)</f>
        <v>#N/A</v>
      </c>
      <c r="D138" s="23" t="e">
        <f>VLOOKUP(A138,'PLAN. COMP.'!$A$17:$K$24,4,0)</f>
        <v>#N/A</v>
      </c>
      <c r="E138" s="25" t="e">
        <f>SUMIF(#REF!,B138,#REF!)</f>
        <v>#REF!</v>
      </c>
      <c r="F138" s="25" t="e">
        <f>IF('PLAN. COMP.'!$H$34&lt;'PLAN. COMP.'!$K$34,VLOOKUP(A138,'PLAN. COMP.'!$A$17:$K$24,6,0),VLOOKUP(A138,'PLAN. COMP.'!$A$17:$K$24,8,0))</f>
        <v>#N/A</v>
      </c>
      <c r="G138" s="26" t="e">
        <f t="shared" si="29"/>
        <v>#REF!</v>
      </c>
      <c r="H138" s="26" t="e">
        <f>'PLAN. COMP.'!#REF!</f>
        <v>#REF!</v>
      </c>
      <c r="I138" s="7" t="e">
        <f t="shared" si="28"/>
        <v>#REF!</v>
      </c>
      <c r="J138" s="7" t="e">
        <f>'PLAN. COMP.'!#REF!</f>
        <v>#REF!</v>
      </c>
      <c r="K138" s="7" t="e">
        <f t="shared" si="24"/>
        <v>#REF!</v>
      </c>
      <c r="L138" s="25" t="e">
        <f>IF('PLAN. COMP.'!$H$34&lt;'PLAN. COMP.'!$K$34,VLOOKUP(A138,'PLAN. COMP.'!$A$17:$K$24,7,0),VLOOKUP(A138,'PLAN. COMP.'!$A$17:$K$24,9,0))-G138</f>
        <v>#N/A</v>
      </c>
      <c r="AO138" s="27" t="e">
        <f t="shared" si="30"/>
        <v>#REF!</v>
      </c>
      <c r="AP138" s="29">
        <f t="shared" si="31"/>
        <v>0</v>
      </c>
      <c r="AR138" s="7"/>
      <c r="AS138" s="7"/>
      <c r="AT138" s="7" t="e">
        <f>SUM(G138:G138)</f>
        <v>#REF!</v>
      </c>
    </row>
    <row r="139" spans="1:50" s="8" customFormat="1" ht="53.25" customHeight="1" x14ac:dyDescent="0.3">
      <c r="A139" s="22" t="s">
        <v>247</v>
      </c>
      <c r="B139" s="131" t="e">
        <f>VLOOKUP(A139,'PLAN. COMP.'!$A$17:$K$24,2,0)</f>
        <v>#N/A</v>
      </c>
      <c r="C139" s="132" t="e">
        <f>VLOOKUP(A139,'PLAN. COMP.'!$A$17:$K$24,3,0)</f>
        <v>#N/A</v>
      </c>
      <c r="D139" s="131" t="e">
        <f>VLOOKUP(A139,'PLAN. COMP.'!$A$17:$K$24,4,0)</f>
        <v>#N/A</v>
      </c>
      <c r="E139" s="25" t="e">
        <f>SUMIF(#REF!,B139,#REF!)</f>
        <v>#REF!</v>
      </c>
      <c r="F139" s="133" t="e">
        <f>IF('PLAN. COMP.'!$H$34&lt;'PLAN. COMP.'!$K$34,VLOOKUP(A139,'PLAN. COMP.'!$A$17:$K$24,6,0),VLOOKUP(A139,'PLAN. COMP.'!$A$17:$K$24,8,0))</f>
        <v>#N/A</v>
      </c>
      <c r="G139" s="26" t="e">
        <f t="shared" si="29"/>
        <v>#REF!</v>
      </c>
      <c r="H139" s="26" t="e">
        <f>'PLAN. COMP.'!#REF!</f>
        <v>#REF!</v>
      </c>
      <c r="I139" s="7" t="e">
        <f t="shared" si="28"/>
        <v>#REF!</v>
      </c>
      <c r="J139" s="7" t="e">
        <f>'PLAN. COMP.'!#REF!</f>
        <v>#REF!</v>
      </c>
      <c r="K139" s="7" t="e">
        <f t="shared" si="24"/>
        <v>#REF!</v>
      </c>
      <c r="L139" s="25" t="e">
        <f>IF('PLAN. COMP.'!$H$34&lt;'PLAN. COMP.'!$K$34,VLOOKUP(A139,'PLAN. COMP.'!$A$17:$K$24,7,0),VLOOKUP(A139,'PLAN. COMP.'!$A$17:$K$24,9,0))-G139</f>
        <v>#N/A</v>
      </c>
      <c r="AO139" s="27" t="e">
        <f t="shared" si="30"/>
        <v>#REF!</v>
      </c>
      <c r="AP139" s="29">
        <f t="shared" si="31"/>
        <v>0</v>
      </c>
      <c r="AR139" s="7"/>
      <c r="AS139" s="7"/>
      <c r="AT139" s="7" t="e">
        <f>SUM(G139:G139)</f>
        <v>#REF!</v>
      </c>
    </row>
    <row r="140" spans="1:50" s="8" customFormat="1" ht="30" customHeight="1" x14ac:dyDescent="0.3">
      <c r="A140" s="22" t="s">
        <v>412</v>
      </c>
      <c r="B140" s="23" t="e">
        <f>VLOOKUP(A140,'PLAN. COMP.'!$A$17:$K$24,2,0)</f>
        <v>#N/A</v>
      </c>
      <c r="C140" s="24" t="e">
        <f>VLOOKUP(A140,'PLAN. COMP.'!$A$17:$K$24,3,0)</f>
        <v>#N/A</v>
      </c>
      <c r="D140" s="23" t="e">
        <f>VLOOKUP(A140,'PLAN. COMP.'!$A$17:$K$24,4,0)</f>
        <v>#N/A</v>
      </c>
      <c r="E140" s="25" t="e">
        <f>SUMIF(#REF!,B140,#REF!)</f>
        <v>#REF!</v>
      </c>
      <c r="F140" s="25" t="e">
        <f>IF('PLAN. COMP.'!$H$34&lt;'PLAN. COMP.'!$K$34,VLOOKUP(A140,'PLAN. COMP.'!$A$17:$K$24,6,0),VLOOKUP(A140,'PLAN. COMP.'!$A$17:$K$24,8,0))</f>
        <v>#N/A</v>
      </c>
      <c r="G140" s="26" t="e">
        <f t="shared" si="29"/>
        <v>#REF!</v>
      </c>
      <c r="H140" s="26" t="e">
        <f>'PLAN. COMP.'!#REF!</f>
        <v>#REF!</v>
      </c>
      <c r="I140" s="7" t="e">
        <f t="shared" si="28"/>
        <v>#REF!</v>
      </c>
      <c r="J140" s="7" t="e">
        <f>'PLAN. COMP.'!#REF!</f>
        <v>#REF!</v>
      </c>
      <c r="K140" s="7" t="e">
        <f t="shared" si="24"/>
        <v>#REF!</v>
      </c>
      <c r="L140" s="25" t="e">
        <f>IF('PLAN. COMP.'!$H$34&lt;'PLAN. COMP.'!$K$34,VLOOKUP(A140,'PLAN. COMP.'!$A$17:$K$24,7,0),VLOOKUP(A140,'PLAN. COMP.'!$A$17:$K$24,9,0))-G140</f>
        <v>#N/A</v>
      </c>
      <c r="AO140" s="27" t="e">
        <f t="shared" si="30"/>
        <v>#REF!</v>
      </c>
      <c r="AP140" s="29">
        <f t="shared" si="31"/>
        <v>0</v>
      </c>
      <c r="AR140" s="7"/>
      <c r="AS140" s="7"/>
      <c r="AT140" s="7" t="e">
        <f>SUM(G140:G140)</f>
        <v>#REF!</v>
      </c>
    </row>
    <row r="141" spans="1:50" s="8" customFormat="1" ht="33.75" customHeight="1" x14ac:dyDescent="0.3">
      <c r="A141" s="22" t="s">
        <v>365</v>
      </c>
      <c r="B141" s="131" t="e">
        <f>VLOOKUP(A141,'PLAN. COMP.'!$A$17:$K$24,2,0)</f>
        <v>#N/A</v>
      </c>
      <c r="C141" s="132" t="e">
        <f>VLOOKUP(A141,'PLAN. COMP.'!$A$17:$K$24,3,0)</f>
        <v>#N/A</v>
      </c>
      <c r="D141" s="131" t="e">
        <f>VLOOKUP(A141,'PLAN. COMP.'!$A$17:$K$24,4,0)</f>
        <v>#N/A</v>
      </c>
      <c r="E141" s="25" t="e">
        <f>SUMIF(#REF!,B141,#REF!)</f>
        <v>#REF!</v>
      </c>
      <c r="F141" s="133" t="e">
        <f>IF('PLAN. COMP.'!$H$34&lt;'PLAN. COMP.'!$K$34,VLOOKUP(A141,'PLAN. COMP.'!$A$17:$K$24,6,0),VLOOKUP(A141,'PLAN. COMP.'!$A$17:$K$24,8,0))</f>
        <v>#N/A</v>
      </c>
      <c r="G141" s="26" t="e">
        <f t="shared" si="29"/>
        <v>#REF!</v>
      </c>
      <c r="H141" s="26" t="e">
        <f>'PLAN. COMP.'!#REF!</f>
        <v>#REF!</v>
      </c>
      <c r="I141" s="7" t="e">
        <f t="shared" si="28"/>
        <v>#REF!</v>
      </c>
      <c r="J141" s="7" t="e">
        <f>'PLAN. COMP.'!#REF!</f>
        <v>#REF!</v>
      </c>
      <c r="K141" s="7" t="e">
        <f t="shared" si="24"/>
        <v>#REF!</v>
      </c>
      <c r="L141" s="25" t="e">
        <f>IF('PLAN. COMP.'!$H$34&lt;'PLAN. COMP.'!$K$34,VLOOKUP(A141,'PLAN. COMP.'!$A$17:$K$24,7,0),VLOOKUP(A141,'PLAN. COMP.'!$A$17:$K$24,9,0))-G141</f>
        <v>#N/A</v>
      </c>
      <c r="AO141" s="27" t="e">
        <f t="shared" si="30"/>
        <v>#REF!</v>
      </c>
      <c r="AP141" s="29">
        <f t="shared" si="31"/>
        <v>0</v>
      </c>
      <c r="AR141" s="7"/>
      <c r="AS141" s="7"/>
      <c r="AT141" s="7" t="e">
        <f>SUM(G141:G141)</f>
        <v>#REF!</v>
      </c>
    </row>
    <row r="142" spans="1:50" s="8" customFormat="1" ht="13.8" x14ac:dyDescent="0.3">
      <c r="A142" s="22" t="s">
        <v>329</v>
      </c>
      <c r="B142" s="23" t="e">
        <f>VLOOKUP(A142,'PLAN. COMP.'!$A$17:$K$24,2,0)</f>
        <v>#N/A</v>
      </c>
      <c r="C142" s="24" t="e">
        <f>VLOOKUP(A142,'PLAN. COMP.'!$A$17:$K$24,3,0)</f>
        <v>#N/A</v>
      </c>
      <c r="D142" s="23" t="e">
        <f>VLOOKUP(A142,'PLAN. COMP.'!$A$17:$K$24,4,0)</f>
        <v>#N/A</v>
      </c>
      <c r="E142" s="25" t="e">
        <f>SUMIF(#REF!,B142,#REF!)</f>
        <v>#REF!</v>
      </c>
      <c r="F142" s="25" t="e">
        <f>IF('PLAN. COMP.'!$H$34&lt;'PLAN. COMP.'!$K$34,VLOOKUP(A142,'PLAN. COMP.'!$A$17:$K$24,6,0),VLOOKUP(A142,'PLAN. COMP.'!$A$17:$K$24,8,0))</f>
        <v>#N/A</v>
      </c>
      <c r="G142" s="26" t="e">
        <f t="shared" si="29"/>
        <v>#REF!</v>
      </c>
      <c r="H142" s="26" t="e">
        <f>'PLAN. COMP.'!#REF!</f>
        <v>#REF!</v>
      </c>
      <c r="I142" s="7" t="e">
        <f t="shared" ref="I142:I149" si="32">H142-F142</f>
        <v>#REF!</v>
      </c>
      <c r="J142" s="7" t="e">
        <f>'PLAN. COMP.'!#REF!</f>
        <v>#REF!</v>
      </c>
      <c r="K142" s="7" t="e">
        <f t="shared" si="24"/>
        <v>#REF!</v>
      </c>
      <c r="L142" s="25" t="e">
        <f>IF('PLAN. COMP.'!$H$34&lt;'PLAN. COMP.'!$K$34,VLOOKUP(A142,'PLAN. COMP.'!$A$17:$K$24,7,0),VLOOKUP(A142,'PLAN. COMP.'!$A$17:$K$24,9,0))-G142</f>
        <v>#N/A</v>
      </c>
      <c r="AO142" s="28" t="e">
        <f>SUBTOTAL(9,#REF!)</f>
        <v>#REF!</v>
      </c>
      <c r="AR142" s="7" t="s">
        <v>27</v>
      </c>
      <c r="AX142" s="7" t="e">
        <f>#REF!+#REF!</f>
        <v>#REF!</v>
      </c>
    </row>
    <row r="143" spans="1:50" s="8" customFormat="1" ht="13.8" x14ac:dyDescent="0.3">
      <c r="A143" s="22" t="s">
        <v>363</v>
      </c>
      <c r="B143" s="23" t="e">
        <f>VLOOKUP(A143,'PLAN. COMP.'!$A$17:$K$24,2,0)</f>
        <v>#N/A</v>
      </c>
      <c r="C143" s="24" t="e">
        <f>VLOOKUP(A143,'PLAN. COMP.'!$A$17:$K$24,3,0)</f>
        <v>#N/A</v>
      </c>
      <c r="D143" s="23" t="e">
        <f>VLOOKUP(A143,'PLAN. COMP.'!$A$17:$K$24,4,0)</f>
        <v>#N/A</v>
      </c>
      <c r="E143" s="25" t="e">
        <f>SUMIF(#REF!,B143,#REF!)</f>
        <v>#REF!</v>
      </c>
      <c r="F143" s="25" t="e">
        <f>IF('PLAN. COMP.'!$H$34&lt;'PLAN. COMP.'!$K$34,VLOOKUP(A143,'PLAN. COMP.'!$A$17:$K$24,6,0),VLOOKUP(A143,'PLAN. COMP.'!$A$17:$K$24,8,0))</f>
        <v>#N/A</v>
      </c>
      <c r="G143" s="26" t="e">
        <f t="shared" si="29"/>
        <v>#REF!</v>
      </c>
      <c r="H143" s="26" t="e">
        <f>'PLAN. COMP.'!#REF!</f>
        <v>#REF!</v>
      </c>
      <c r="I143" s="7" t="e">
        <f t="shared" si="32"/>
        <v>#REF!</v>
      </c>
      <c r="J143" s="7" t="e">
        <f>'PLAN. COMP.'!#REF!</f>
        <v>#REF!</v>
      </c>
      <c r="K143" s="7" t="e">
        <f t="shared" si="24"/>
        <v>#REF!</v>
      </c>
      <c r="L143" s="25" t="e">
        <f>IF('PLAN. COMP.'!$H$34&lt;'PLAN. COMP.'!$K$34,VLOOKUP(A143,'PLAN. COMP.'!$A$17:$K$24,7,0),VLOOKUP(A143,'PLAN. COMP.'!$A$17:$K$24,9,0))-G143</f>
        <v>#N/A</v>
      </c>
      <c r="AO143" s="27" t="e">
        <f t="shared" ref="AO143:AO149" si="33">TRUNC(E143*F143,2)</f>
        <v>#REF!</v>
      </c>
      <c r="AP143" s="29">
        <f t="shared" ref="AP143:AP149" si="34">IFERROR(TRUNC((AL143*AN143),2),"-")</f>
        <v>0</v>
      </c>
      <c r="AR143" s="7"/>
      <c r="AS143" s="7"/>
      <c r="AT143" s="7" t="e">
        <f>SUM(G143:G155)</f>
        <v>#REF!</v>
      </c>
    </row>
    <row r="144" spans="1:50" s="8" customFormat="1" ht="13.8" x14ac:dyDescent="0.3">
      <c r="A144" s="22" t="s">
        <v>493</v>
      </c>
      <c r="B144" s="23" t="e">
        <f>VLOOKUP(A144,'PLAN. COMP.'!$A$17:$K$24,2,0)</f>
        <v>#N/A</v>
      </c>
      <c r="C144" s="24" t="e">
        <f>VLOOKUP(A144,'PLAN. COMP.'!$A$17:$K$24,3,0)</f>
        <v>#N/A</v>
      </c>
      <c r="D144" s="23" t="e">
        <f>VLOOKUP(A144,'PLAN. COMP.'!$A$17:$K$24,4,0)</f>
        <v>#N/A</v>
      </c>
      <c r="E144" s="25" t="e">
        <f>SUMIF(#REF!,B144,#REF!)</f>
        <v>#REF!</v>
      </c>
      <c r="F144" s="25" t="e">
        <f>IF('PLAN. COMP.'!$H$34&lt;'PLAN. COMP.'!$K$34,VLOOKUP(A144,'PLAN. COMP.'!$A$17:$K$24,6,0),VLOOKUP(A144,'PLAN. COMP.'!$A$17:$K$24,8,0))</f>
        <v>#N/A</v>
      </c>
      <c r="G144" s="26" t="e">
        <f t="shared" si="29"/>
        <v>#REF!</v>
      </c>
      <c r="H144" s="26" t="e">
        <f>'PLAN. COMP.'!#REF!</f>
        <v>#REF!</v>
      </c>
      <c r="I144" s="7" t="e">
        <f t="shared" si="32"/>
        <v>#REF!</v>
      </c>
      <c r="J144" s="7" t="e">
        <f>'PLAN. COMP.'!#REF!</f>
        <v>#REF!</v>
      </c>
      <c r="K144" s="7" t="e">
        <f t="shared" si="24"/>
        <v>#REF!</v>
      </c>
      <c r="L144" s="25" t="e">
        <f>IF('PLAN. COMP.'!$H$34&lt;'PLAN. COMP.'!$K$34,VLOOKUP(A144,'PLAN. COMP.'!$A$17:$K$24,7,0),VLOOKUP(A144,'PLAN. COMP.'!$A$17:$K$24,9,0))-G144</f>
        <v>#N/A</v>
      </c>
      <c r="AO144" s="27" t="e">
        <f t="shared" si="33"/>
        <v>#REF!</v>
      </c>
      <c r="AP144" s="29">
        <f t="shared" si="34"/>
        <v>0</v>
      </c>
      <c r="AR144" s="7"/>
      <c r="AS144" s="7"/>
      <c r="AT144" s="7" t="e">
        <f>SUM(G144:G146)</f>
        <v>#REF!</v>
      </c>
    </row>
    <row r="145" spans="1:50" s="8" customFormat="1" ht="13.8" x14ac:dyDescent="0.3">
      <c r="A145" s="22" t="s">
        <v>306</v>
      </c>
      <c r="B145" s="23" t="e">
        <f>VLOOKUP(A145,'PLAN. COMP.'!$A$17:$K$24,2,0)</f>
        <v>#N/A</v>
      </c>
      <c r="C145" s="24" t="e">
        <f>VLOOKUP(A145,'PLAN. COMP.'!$A$17:$K$24,3,0)</f>
        <v>#N/A</v>
      </c>
      <c r="D145" s="23" t="e">
        <f>VLOOKUP(A145,'PLAN. COMP.'!$A$17:$K$24,4,0)</f>
        <v>#N/A</v>
      </c>
      <c r="E145" s="25" t="e">
        <f>SUMIF(#REF!,B145,#REF!)</f>
        <v>#REF!</v>
      </c>
      <c r="F145" s="25" t="e">
        <f>IF('PLAN. COMP.'!$H$34&lt;'PLAN. COMP.'!$K$34,VLOOKUP(A145,'PLAN. COMP.'!$A$17:$K$24,6,0),VLOOKUP(A145,'PLAN. COMP.'!$A$17:$K$24,8,0))</f>
        <v>#N/A</v>
      </c>
      <c r="G145" s="26" t="e">
        <f t="shared" si="29"/>
        <v>#REF!</v>
      </c>
      <c r="H145" s="26" t="e">
        <f>'PLAN. COMP.'!#REF!</f>
        <v>#REF!</v>
      </c>
      <c r="I145" s="7" t="e">
        <f t="shared" si="32"/>
        <v>#REF!</v>
      </c>
      <c r="J145" s="7" t="e">
        <f>'PLAN. COMP.'!#REF!</f>
        <v>#REF!</v>
      </c>
      <c r="K145" s="7" t="e">
        <f t="shared" si="24"/>
        <v>#REF!</v>
      </c>
      <c r="L145" s="25" t="e">
        <f>IF('PLAN. COMP.'!$H$34&lt;'PLAN. COMP.'!$K$34,VLOOKUP(A145,'PLAN. COMP.'!$A$17:$K$24,7,0),VLOOKUP(A145,'PLAN. COMP.'!$A$17:$K$24,9,0))-G145</f>
        <v>#N/A</v>
      </c>
      <c r="AO145" s="27" t="e">
        <f t="shared" si="33"/>
        <v>#REF!</v>
      </c>
      <c r="AP145" s="29">
        <f t="shared" si="34"/>
        <v>0</v>
      </c>
      <c r="AR145" s="7"/>
      <c r="AS145" s="7"/>
      <c r="AT145" s="7" t="e">
        <f>SUM(G145:G146)</f>
        <v>#REF!</v>
      </c>
    </row>
    <row r="146" spans="1:50" s="8" customFormat="1" ht="13.8" x14ac:dyDescent="0.3">
      <c r="A146" s="22" t="s">
        <v>344</v>
      </c>
      <c r="B146" s="23" t="e">
        <f>VLOOKUP(A146,'PLAN. COMP.'!$A$17:$K$24,2,0)</f>
        <v>#N/A</v>
      </c>
      <c r="C146" s="24" t="e">
        <f>VLOOKUP(A146,'PLAN. COMP.'!$A$17:$K$24,3,0)</f>
        <v>#N/A</v>
      </c>
      <c r="D146" s="23" t="e">
        <f>VLOOKUP(A146,'PLAN. COMP.'!$A$17:$K$24,4,0)</f>
        <v>#N/A</v>
      </c>
      <c r="E146" s="25" t="e">
        <f>SUMIF(#REF!,B146,#REF!)</f>
        <v>#REF!</v>
      </c>
      <c r="F146" s="25" t="e">
        <f>IF('PLAN. COMP.'!$H$34&lt;'PLAN. COMP.'!$K$34,VLOOKUP(A146,'PLAN. COMP.'!$A$17:$K$24,6,0),VLOOKUP(A146,'PLAN. COMP.'!$A$17:$K$24,8,0))</f>
        <v>#N/A</v>
      </c>
      <c r="G146" s="26" t="e">
        <f t="shared" si="29"/>
        <v>#REF!</v>
      </c>
      <c r="H146" s="26" t="e">
        <f>'PLAN. COMP.'!#REF!</f>
        <v>#REF!</v>
      </c>
      <c r="I146" s="7" t="e">
        <f t="shared" si="32"/>
        <v>#REF!</v>
      </c>
      <c r="J146" s="7" t="e">
        <f>'PLAN. COMP.'!#REF!</f>
        <v>#REF!</v>
      </c>
      <c r="K146" s="7" t="e">
        <f t="shared" si="24"/>
        <v>#REF!</v>
      </c>
      <c r="L146" s="25" t="e">
        <f>IF('PLAN. COMP.'!$H$34&lt;'PLAN. COMP.'!$K$34,VLOOKUP(A146,'PLAN. COMP.'!$A$17:$K$24,7,0),VLOOKUP(A146,'PLAN. COMP.'!$A$17:$K$24,9,0))-G146</f>
        <v>#N/A</v>
      </c>
      <c r="AO146" s="27" t="e">
        <f t="shared" si="33"/>
        <v>#REF!</v>
      </c>
      <c r="AP146" s="29">
        <f t="shared" si="34"/>
        <v>0</v>
      </c>
      <c r="AR146" s="7"/>
      <c r="AS146" s="7"/>
      <c r="AT146" s="7" t="e">
        <f>SUM(G146:G148)</f>
        <v>#REF!</v>
      </c>
    </row>
    <row r="147" spans="1:50" s="8" customFormat="1" ht="13.8" x14ac:dyDescent="0.3">
      <c r="A147" s="22" t="s">
        <v>315</v>
      </c>
      <c r="B147" s="23" t="e">
        <f>VLOOKUP(A147,'PLAN. COMP.'!$A$17:$K$24,2,0)</f>
        <v>#N/A</v>
      </c>
      <c r="C147" s="24" t="e">
        <f>VLOOKUP(A147,'PLAN. COMP.'!$A$17:$K$24,3,0)</f>
        <v>#N/A</v>
      </c>
      <c r="D147" s="23" t="e">
        <f>VLOOKUP(A147,'PLAN. COMP.'!$A$17:$K$24,4,0)</f>
        <v>#N/A</v>
      </c>
      <c r="E147" s="25" t="e">
        <f>SUMIF(#REF!,B147,#REF!)</f>
        <v>#REF!</v>
      </c>
      <c r="F147" s="25" t="e">
        <f>IF('PLAN. COMP.'!$H$34&lt;'PLAN. COMP.'!$K$34,VLOOKUP(A147,'PLAN. COMP.'!$A$17:$K$24,6,0),VLOOKUP(A147,'PLAN. COMP.'!$A$17:$K$24,8,0))</f>
        <v>#N/A</v>
      </c>
      <c r="G147" s="26" t="e">
        <f t="shared" si="29"/>
        <v>#REF!</v>
      </c>
      <c r="H147" s="26" t="e">
        <f>'PLAN. COMP.'!#REF!</f>
        <v>#REF!</v>
      </c>
      <c r="I147" s="7" t="e">
        <f t="shared" si="32"/>
        <v>#REF!</v>
      </c>
      <c r="J147" s="7" t="e">
        <f>'PLAN. COMP.'!#REF!</f>
        <v>#REF!</v>
      </c>
      <c r="K147" s="7" t="e">
        <f t="shared" si="24"/>
        <v>#REF!</v>
      </c>
      <c r="L147" s="25" t="e">
        <f>IF('PLAN. COMP.'!$H$34&lt;'PLAN. COMP.'!$K$34,VLOOKUP(A147,'PLAN. COMP.'!$A$17:$K$24,7,0),VLOOKUP(A147,'PLAN. COMP.'!$A$17:$K$24,9,0))-G147</f>
        <v>#N/A</v>
      </c>
      <c r="AO147" s="27" t="e">
        <f t="shared" si="33"/>
        <v>#REF!</v>
      </c>
      <c r="AP147" s="29">
        <f t="shared" si="34"/>
        <v>0</v>
      </c>
      <c r="AR147" s="7"/>
      <c r="AS147" s="7"/>
      <c r="AT147" s="7" t="e">
        <f>SUM(G147:G147)</f>
        <v>#REF!</v>
      </c>
    </row>
    <row r="148" spans="1:50" s="8" customFormat="1" ht="13.8" x14ac:dyDescent="0.3">
      <c r="A148" s="22" t="s">
        <v>327</v>
      </c>
      <c r="B148" s="23" t="e">
        <f>VLOOKUP(A148,'PLAN. COMP.'!$A$17:$K$24,2,0)</f>
        <v>#N/A</v>
      </c>
      <c r="C148" s="24" t="e">
        <f>VLOOKUP(A148,'PLAN. COMP.'!$A$17:$K$24,3,0)</f>
        <v>#N/A</v>
      </c>
      <c r="D148" s="23" t="e">
        <f>VLOOKUP(A148,'PLAN. COMP.'!$A$17:$K$24,4,0)</f>
        <v>#N/A</v>
      </c>
      <c r="E148" s="25" t="e">
        <f>SUMIF(#REF!,B148,#REF!)</f>
        <v>#REF!</v>
      </c>
      <c r="F148" s="25" t="e">
        <f>IF('PLAN. COMP.'!$H$34&lt;'PLAN. COMP.'!$K$34,VLOOKUP(A148,'PLAN. COMP.'!$A$17:$K$24,6,0),VLOOKUP(A148,'PLAN. COMP.'!$A$17:$K$24,8,0))</f>
        <v>#N/A</v>
      </c>
      <c r="G148" s="26" t="e">
        <f t="shared" si="29"/>
        <v>#REF!</v>
      </c>
      <c r="H148" s="26" t="e">
        <f>'PLAN. COMP.'!#REF!</f>
        <v>#REF!</v>
      </c>
      <c r="I148" s="7" t="e">
        <f t="shared" si="32"/>
        <v>#REF!</v>
      </c>
      <c r="J148" s="7" t="e">
        <f>'PLAN. COMP.'!#REF!</f>
        <v>#REF!</v>
      </c>
      <c r="K148" s="7" t="e">
        <f t="shared" si="24"/>
        <v>#REF!</v>
      </c>
      <c r="L148" s="25" t="e">
        <f>IF('PLAN. COMP.'!$H$34&lt;'PLAN. COMP.'!$K$34,VLOOKUP(A148,'PLAN. COMP.'!$A$17:$K$24,7,0),VLOOKUP(A148,'PLAN. COMP.'!$A$17:$K$24,9,0))-G148</f>
        <v>#N/A</v>
      </c>
      <c r="AO148" s="27" t="e">
        <f t="shared" si="33"/>
        <v>#REF!</v>
      </c>
      <c r="AP148" s="29">
        <f t="shared" si="34"/>
        <v>0</v>
      </c>
      <c r="AR148" s="7"/>
      <c r="AS148" s="7"/>
      <c r="AT148" s="7" t="e">
        <f>SUM(G148:G148)</f>
        <v>#REF!</v>
      </c>
    </row>
    <row r="149" spans="1:50" s="8" customFormat="1" ht="13.8" x14ac:dyDescent="0.3">
      <c r="A149" s="22" t="s">
        <v>469</v>
      </c>
      <c r="B149" s="131" t="e">
        <f>VLOOKUP(A149,'PLAN. COMP.'!$A$17:$K$24,2,0)</f>
        <v>#N/A</v>
      </c>
      <c r="C149" s="132" t="e">
        <f>VLOOKUP(A149,'PLAN. COMP.'!$A$17:$K$24,3,0)</f>
        <v>#N/A</v>
      </c>
      <c r="D149" s="131" t="e">
        <f>VLOOKUP(A149,'PLAN. COMP.'!$A$17:$K$24,4,0)</f>
        <v>#N/A</v>
      </c>
      <c r="E149" s="25" t="e">
        <f>SUMIF(#REF!,B149,#REF!)</f>
        <v>#REF!</v>
      </c>
      <c r="F149" s="133" t="e">
        <f>IF('PLAN. COMP.'!$H$34&lt;'PLAN. COMP.'!$K$34,VLOOKUP(A149,'PLAN. COMP.'!$A$17:$K$24,6,0),VLOOKUP(A149,'PLAN. COMP.'!$A$17:$K$24,8,0))</f>
        <v>#N/A</v>
      </c>
      <c r="G149" s="26" t="e">
        <f t="shared" si="29"/>
        <v>#REF!</v>
      </c>
      <c r="H149" s="26" t="e">
        <f>'PLAN. COMP.'!#REF!</f>
        <v>#REF!</v>
      </c>
      <c r="I149" s="7" t="e">
        <f t="shared" si="32"/>
        <v>#REF!</v>
      </c>
      <c r="J149" s="7" t="e">
        <f>'PLAN. COMP.'!#REF!</f>
        <v>#REF!</v>
      </c>
      <c r="K149" s="7" t="e">
        <f t="shared" si="24"/>
        <v>#REF!</v>
      </c>
      <c r="L149" s="25" t="e">
        <f>IF('PLAN. COMP.'!$H$34&lt;'PLAN. COMP.'!$K$34,VLOOKUP(A149,'PLAN. COMP.'!$A$17:$K$24,7,0),VLOOKUP(A149,'PLAN. COMP.'!$A$17:$K$24,9,0))-G149</f>
        <v>#N/A</v>
      </c>
      <c r="AO149" s="27" t="e">
        <f t="shared" si="33"/>
        <v>#REF!</v>
      </c>
      <c r="AP149" s="29">
        <f t="shared" si="34"/>
        <v>0</v>
      </c>
      <c r="AR149" s="7"/>
      <c r="AS149" s="7"/>
      <c r="AT149" s="7" t="e">
        <f>SUM(G149:G149)</f>
        <v>#REF!</v>
      </c>
    </row>
    <row r="150" spans="1:50" s="8" customFormat="1" ht="13.8" x14ac:dyDescent="0.3">
      <c r="A150" s="22" t="s">
        <v>259</v>
      </c>
      <c r="B150" s="23" t="e">
        <f>VLOOKUP(A150,'PLAN. COMP.'!$A$17:$K$24,2,0)</f>
        <v>#N/A</v>
      </c>
      <c r="C150" s="24" t="e">
        <f>VLOOKUP(A150,'PLAN. COMP.'!$A$17:$K$24,3,0)</f>
        <v>#N/A</v>
      </c>
      <c r="D150" s="23" t="e">
        <f>VLOOKUP(A150,'PLAN. COMP.'!$A$17:$K$24,4,0)</f>
        <v>#N/A</v>
      </c>
      <c r="E150" s="25" t="e">
        <f>SUMIF(#REF!,B150,#REF!)</f>
        <v>#REF!</v>
      </c>
      <c r="F150" s="25" t="e">
        <f>IF('PLAN. COMP.'!$H$34&lt;'PLAN. COMP.'!$K$34,VLOOKUP(A150,'PLAN. COMP.'!$A$17:$K$24,6,0),VLOOKUP(A150,'PLAN. COMP.'!$A$17:$K$24,8,0))</f>
        <v>#N/A</v>
      </c>
      <c r="G150" s="26" t="e">
        <f t="shared" si="29"/>
        <v>#REF!</v>
      </c>
      <c r="H150" s="26" t="e">
        <f>'PLAN. COMP.'!#REF!</f>
        <v>#REF!</v>
      </c>
      <c r="I150" s="7" t="e">
        <f t="shared" ref="I150:I155" si="35">H150-F150</f>
        <v>#REF!</v>
      </c>
      <c r="J150" s="7" t="e">
        <f>'PLAN. COMP.'!#REF!</f>
        <v>#REF!</v>
      </c>
      <c r="K150" s="7" t="e">
        <f t="shared" si="24"/>
        <v>#REF!</v>
      </c>
      <c r="L150" s="25" t="e">
        <f>IF('PLAN. COMP.'!$H$34&lt;'PLAN. COMP.'!$K$34,VLOOKUP(A150,'PLAN. COMP.'!$A$17:$K$24,7,0),VLOOKUP(A150,'PLAN. COMP.'!$A$17:$K$24,9,0))-G150</f>
        <v>#N/A</v>
      </c>
      <c r="AO150" s="27" t="e">
        <f>TRUNC(E150*F150,2)</f>
        <v>#REF!</v>
      </c>
      <c r="AR150" s="7"/>
      <c r="AS150" s="7"/>
    </row>
    <row r="151" spans="1:50" s="8" customFormat="1" ht="13.8" x14ac:dyDescent="0.3">
      <c r="A151" s="22" t="s">
        <v>462</v>
      </c>
      <c r="B151" s="23" t="e">
        <f>VLOOKUP(A151,'PLAN. COMP.'!$A$17:$K$24,2,0)</f>
        <v>#N/A</v>
      </c>
      <c r="C151" s="24" t="e">
        <f>VLOOKUP(A151,'PLAN. COMP.'!$A$17:$K$24,3,0)</f>
        <v>#N/A</v>
      </c>
      <c r="D151" s="23" t="e">
        <f>VLOOKUP(A151,'PLAN. COMP.'!$A$17:$K$24,4,0)</f>
        <v>#N/A</v>
      </c>
      <c r="E151" s="25" t="e">
        <f>SUMIF(#REF!,B151,#REF!)</f>
        <v>#REF!</v>
      </c>
      <c r="F151" s="25" t="e">
        <f>IF('PLAN. COMP.'!$H$34&lt;'PLAN. COMP.'!$K$34,VLOOKUP(A151,'PLAN. COMP.'!$A$17:$K$24,6,0),VLOOKUP(A151,'PLAN. COMP.'!$A$17:$K$24,8,0))</f>
        <v>#N/A</v>
      </c>
      <c r="G151" s="26" t="e">
        <f t="shared" si="29"/>
        <v>#REF!</v>
      </c>
      <c r="H151" s="26" t="e">
        <f>'PLAN. COMP.'!#REF!</f>
        <v>#REF!</v>
      </c>
      <c r="I151" s="7" t="e">
        <f t="shared" si="35"/>
        <v>#REF!</v>
      </c>
      <c r="J151" s="7" t="e">
        <f>'PLAN. COMP.'!#REF!</f>
        <v>#REF!</v>
      </c>
      <c r="K151" s="7" t="e">
        <f t="shared" si="24"/>
        <v>#REF!</v>
      </c>
      <c r="L151" s="25" t="e">
        <f>IF('PLAN. COMP.'!$H$34&lt;'PLAN. COMP.'!$K$34,VLOOKUP(A151,'PLAN. COMP.'!$A$17:$K$24,7,0),VLOOKUP(A151,'PLAN. COMP.'!$A$17:$K$24,9,0))-G151</f>
        <v>#N/A</v>
      </c>
      <c r="AO151" s="28" t="e">
        <f>SUBTOTAL(9,#REF!)</f>
        <v>#REF!</v>
      </c>
      <c r="AR151" s="7" t="s">
        <v>27</v>
      </c>
      <c r="AX151" s="7" t="e">
        <f>#REF!+#REF!</f>
        <v>#REF!</v>
      </c>
    </row>
    <row r="152" spans="1:50" s="8" customFormat="1" ht="13.8" x14ac:dyDescent="0.3">
      <c r="A152" s="22" t="s">
        <v>400</v>
      </c>
      <c r="B152" s="23" t="e">
        <f>VLOOKUP(A152,'PLAN. COMP.'!$A$17:$K$24,2,0)</f>
        <v>#N/A</v>
      </c>
      <c r="C152" s="24" t="e">
        <f>VLOOKUP(A152,'PLAN. COMP.'!$A$17:$K$24,3,0)</f>
        <v>#N/A</v>
      </c>
      <c r="D152" s="23" t="e">
        <f>VLOOKUP(A152,'PLAN. COMP.'!$A$17:$K$24,4,0)</f>
        <v>#N/A</v>
      </c>
      <c r="E152" s="25" t="e">
        <f>SUMIF(#REF!,B152,#REF!)</f>
        <v>#REF!</v>
      </c>
      <c r="F152" s="25" t="e">
        <f>IF('PLAN. COMP.'!$H$34&lt;'PLAN. COMP.'!$K$34,VLOOKUP(A152,'PLAN. COMP.'!$A$17:$K$24,6,0),VLOOKUP(A152,'PLAN. COMP.'!$A$17:$K$24,8,0))</f>
        <v>#N/A</v>
      </c>
      <c r="G152" s="26" t="e">
        <f t="shared" si="29"/>
        <v>#REF!</v>
      </c>
      <c r="H152" s="26" t="e">
        <f>'PLAN. COMP.'!#REF!</f>
        <v>#REF!</v>
      </c>
      <c r="I152" s="7" t="e">
        <f t="shared" si="35"/>
        <v>#REF!</v>
      </c>
      <c r="J152" s="7" t="e">
        <f>'PLAN. COMP.'!#REF!</f>
        <v>#REF!</v>
      </c>
      <c r="K152" s="7" t="e">
        <f t="shared" si="24"/>
        <v>#REF!</v>
      </c>
      <c r="L152" s="25" t="e">
        <f>IF('PLAN. COMP.'!$H$34&lt;'PLAN. COMP.'!$K$34,VLOOKUP(A152,'PLAN. COMP.'!$A$17:$K$24,7,0),VLOOKUP(A152,'PLAN. COMP.'!$A$17:$K$24,9,0))-G152</f>
        <v>#N/A</v>
      </c>
      <c r="AO152" s="28" t="e">
        <f>SUBTOTAL(9,#REF!)</f>
        <v>#REF!</v>
      </c>
      <c r="AR152" s="7" t="s">
        <v>27</v>
      </c>
      <c r="AX152" s="7" t="e">
        <f>#REF!+#REF!</f>
        <v>#REF!</v>
      </c>
    </row>
    <row r="153" spans="1:50" s="8" customFormat="1" ht="13.8" x14ac:dyDescent="0.3">
      <c r="A153" s="22" t="s">
        <v>334</v>
      </c>
      <c r="B153" s="23" t="e">
        <f>VLOOKUP(A153,'PLAN. COMP.'!$A$17:$K$24,2,0)</f>
        <v>#N/A</v>
      </c>
      <c r="C153" s="24" t="e">
        <f>VLOOKUP(A153,'PLAN. COMP.'!$A$17:$K$24,3,0)</f>
        <v>#N/A</v>
      </c>
      <c r="D153" s="23" t="e">
        <f>VLOOKUP(A153,'PLAN. COMP.'!$A$17:$K$24,4,0)</f>
        <v>#N/A</v>
      </c>
      <c r="E153" s="25" t="e">
        <f>SUMIF(#REF!,B153,#REF!)</f>
        <v>#REF!</v>
      </c>
      <c r="F153" s="25" t="e">
        <f>IF('PLAN. COMP.'!$H$34&lt;'PLAN. COMP.'!$K$34,VLOOKUP(A153,'PLAN. COMP.'!$A$17:$K$24,6,0),VLOOKUP(A153,'PLAN. COMP.'!$A$17:$K$24,8,0))</f>
        <v>#N/A</v>
      </c>
      <c r="G153" s="26" t="e">
        <f t="shared" si="29"/>
        <v>#REF!</v>
      </c>
      <c r="H153" s="26" t="e">
        <f>'PLAN. COMP.'!#REF!</f>
        <v>#REF!</v>
      </c>
      <c r="I153" s="7" t="e">
        <f t="shared" si="35"/>
        <v>#REF!</v>
      </c>
      <c r="J153" s="7" t="e">
        <f>'PLAN. COMP.'!#REF!</f>
        <v>#REF!</v>
      </c>
      <c r="K153" s="7" t="e">
        <f t="shared" si="24"/>
        <v>#REF!</v>
      </c>
      <c r="L153" s="25" t="e">
        <f>IF('PLAN. COMP.'!$H$34&lt;'PLAN. COMP.'!$K$34,VLOOKUP(A153,'PLAN. COMP.'!$A$17:$K$24,7,0),VLOOKUP(A153,'PLAN. COMP.'!$A$17:$K$24,9,0))-G153</f>
        <v>#N/A</v>
      </c>
      <c r="AO153" s="28" t="e">
        <f>SUBTOTAL(9,#REF!)</f>
        <v>#REF!</v>
      </c>
      <c r="AR153" s="7" t="s">
        <v>27</v>
      </c>
      <c r="AX153" s="7" t="e">
        <f>#REF!+#REF!</f>
        <v>#REF!</v>
      </c>
    </row>
    <row r="154" spans="1:50" s="8" customFormat="1" ht="13.8" x14ac:dyDescent="0.3">
      <c r="A154" s="22" t="s">
        <v>298</v>
      </c>
      <c r="B154" s="23" t="e">
        <f>VLOOKUP(A154,'PLAN. COMP.'!$A$17:$K$24,2,0)</f>
        <v>#N/A</v>
      </c>
      <c r="C154" s="24" t="e">
        <f>VLOOKUP(A154,'PLAN. COMP.'!$A$17:$K$24,3,0)</f>
        <v>#N/A</v>
      </c>
      <c r="D154" s="23" t="e">
        <f>VLOOKUP(A154,'PLAN. COMP.'!$A$17:$K$24,4,0)</f>
        <v>#N/A</v>
      </c>
      <c r="E154" s="25" t="e">
        <f>SUMIF(#REF!,B154,#REF!)</f>
        <v>#REF!</v>
      </c>
      <c r="F154" s="25" t="e">
        <f>IF('PLAN. COMP.'!$H$34&lt;'PLAN. COMP.'!$K$34,VLOOKUP(A154,'PLAN. COMP.'!$A$17:$K$24,6,0),VLOOKUP(A154,'PLAN. COMP.'!$A$17:$K$24,8,0))</f>
        <v>#N/A</v>
      </c>
      <c r="G154" s="26" t="e">
        <f t="shared" si="29"/>
        <v>#REF!</v>
      </c>
      <c r="H154" s="26" t="e">
        <f>'PLAN. COMP.'!#REF!</f>
        <v>#REF!</v>
      </c>
      <c r="I154" s="7" t="e">
        <f t="shared" si="35"/>
        <v>#REF!</v>
      </c>
      <c r="J154" s="7" t="e">
        <f>'PLAN. COMP.'!#REF!</f>
        <v>#REF!</v>
      </c>
      <c r="K154" s="7" t="e">
        <f t="shared" si="24"/>
        <v>#REF!</v>
      </c>
      <c r="L154" s="25" t="e">
        <f>IF('PLAN. COMP.'!$H$34&lt;'PLAN. COMP.'!$K$34,VLOOKUP(A154,'PLAN. COMP.'!$A$17:$K$24,7,0),VLOOKUP(A154,'PLAN. COMP.'!$A$17:$K$24,9,0))-G154</f>
        <v>#N/A</v>
      </c>
      <c r="AO154" s="27" t="e">
        <f>TRUNC(E154*F154,2)</f>
        <v>#REF!</v>
      </c>
      <c r="AP154" s="29">
        <f>IFERROR(TRUNC((AL154*AN154),2),"-")</f>
        <v>0</v>
      </c>
      <c r="AR154" s="7"/>
      <c r="AS154" s="7"/>
      <c r="AT154" s="7" t="e">
        <f>SUM(G154:G154)</f>
        <v>#REF!</v>
      </c>
    </row>
    <row r="155" spans="1:50" s="8" customFormat="1" ht="13.8" x14ac:dyDescent="0.3">
      <c r="A155" s="22" t="s">
        <v>223</v>
      </c>
      <c r="B155" s="23" t="e">
        <f>VLOOKUP(A155,'PLAN. COMP.'!$A$17:$K$24,2,0)</f>
        <v>#N/A</v>
      </c>
      <c r="C155" s="24" t="e">
        <f>VLOOKUP(A155,'PLAN. COMP.'!$A$17:$K$24,3,0)</f>
        <v>#N/A</v>
      </c>
      <c r="D155" s="23" t="e">
        <f>VLOOKUP(A155,'PLAN. COMP.'!$A$17:$K$24,4,0)</f>
        <v>#N/A</v>
      </c>
      <c r="E155" s="25" t="e">
        <f>SUMIF(#REF!,B155,#REF!)</f>
        <v>#REF!</v>
      </c>
      <c r="F155" s="25" t="e">
        <f>IF('PLAN. COMP.'!$H$34&lt;'PLAN. COMP.'!$K$34,VLOOKUP(A155,'PLAN. COMP.'!$A$17:$K$24,6,0),VLOOKUP(A155,'PLAN. COMP.'!$A$17:$K$24,8,0))</f>
        <v>#N/A</v>
      </c>
      <c r="G155" s="26" t="e">
        <f t="shared" si="29"/>
        <v>#REF!</v>
      </c>
      <c r="H155" s="26" t="e">
        <f>'PLAN. COMP.'!#REF!</f>
        <v>#REF!</v>
      </c>
      <c r="I155" s="7" t="e">
        <f t="shared" si="35"/>
        <v>#REF!</v>
      </c>
      <c r="J155" s="7" t="e">
        <f>'PLAN. COMP.'!#REF!</f>
        <v>#REF!</v>
      </c>
      <c r="K155" s="7" t="e">
        <f t="shared" si="24"/>
        <v>#REF!</v>
      </c>
      <c r="L155" s="25" t="e">
        <f>IF('PLAN. COMP.'!$H$34&lt;'PLAN. COMP.'!$K$34,VLOOKUP(A155,'PLAN. COMP.'!$A$17:$K$24,7,0),VLOOKUP(A155,'PLAN. COMP.'!$A$17:$K$24,9,0))-G155</f>
        <v>#N/A</v>
      </c>
      <c r="AO155" s="27" t="e">
        <f>TRUNC(E155*F155,2)</f>
        <v>#REF!</v>
      </c>
      <c r="AP155" s="29">
        <f>IFERROR(TRUNC((AL155*AN155),2),"-")</f>
        <v>0</v>
      </c>
      <c r="AR155" s="7"/>
      <c r="AS155" s="7"/>
      <c r="AT155" s="7" t="e">
        <f>SUM(G155:G155)</f>
        <v>#REF!</v>
      </c>
    </row>
    <row r="156" spans="1:50" x14ac:dyDescent="0.3">
      <c r="A156" s="22" t="s">
        <v>482</v>
      </c>
      <c r="B156" s="23" t="e">
        <f>VLOOKUP(A156,'PLAN. COMP.'!$A$17:$K$24,2,0)</f>
        <v>#N/A</v>
      </c>
      <c r="C156" s="24" t="e">
        <f>VLOOKUP(A156,'PLAN. COMP.'!$A$17:$K$24,3,0)</f>
        <v>#N/A</v>
      </c>
      <c r="D156" s="23" t="e">
        <f>VLOOKUP(A156,'PLAN. COMP.'!$A$17:$K$24,4,0)</f>
        <v>#N/A</v>
      </c>
      <c r="E156" s="25" t="e">
        <f>SUMIF(#REF!,B156,#REF!)</f>
        <v>#REF!</v>
      </c>
      <c r="F156" s="25" t="e">
        <f>IF('PLAN. COMP.'!$H$34&lt;'PLAN. COMP.'!$K$34,VLOOKUP(A156,'PLAN. COMP.'!$A$17:$K$24,6,0),VLOOKUP(A156,'PLAN. COMP.'!$A$17:$K$24,8,0))</f>
        <v>#N/A</v>
      </c>
      <c r="G156" s="26" t="e">
        <f t="shared" si="29"/>
        <v>#REF!</v>
      </c>
      <c r="L156" s="25" t="e">
        <f>IF('PLAN. COMP.'!$H$34&lt;'PLAN. COMP.'!$K$34,VLOOKUP(A156,'PLAN. COMP.'!$A$17:$K$24,7,0),VLOOKUP(A156,'PLAN. COMP.'!$A$17:$K$24,9,0))-G156</f>
        <v>#N/A</v>
      </c>
    </row>
    <row r="157" spans="1:50" x14ac:dyDescent="0.3">
      <c r="A157" s="22" t="s">
        <v>354</v>
      </c>
      <c r="B157" s="23" t="e">
        <f>VLOOKUP(A157,'PLAN. COMP.'!$A$17:$K$24,2,0)</f>
        <v>#N/A</v>
      </c>
      <c r="C157" s="24" t="e">
        <f>VLOOKUP(A157,'PLAN. COMP.'!$A$17:$K$24,3,0)</f>
        <v>#N/A</v>
      </c>
      <c r="D157" s="23" t="e">
        <f>VLOOKUP(A157,'PLAN. COMP.'!$A$17:$K$24,4,0)</f>
        <v>#N/A</v>
      </c>
      <c r="E157" s="25" t="e">
        <f>SUMIF(#REF!,B157,#REF!)</f>
        <v>#REF!</v>
      </c>
      <c r="F157" s="25" t="e">
        <f>IF('PLAN. COMP.'!$H$34&lt;'PLAN. COMP.'!$K$34,VLOOKUP(A157,'PLAN. COMP.'!$A$17:$K$24,6,0),VLOOKUP(A157,'PLAN. COMP.'!$A$17:$K$24,8,0))</f>
        <v>#N/A</v>
      </c>
      <c r="G157" s="26" t="e">
        <f t="shared" si="29"/>
        <v>#REF!</v>
      </c>
      <c r="L157" s="25" t="e">
        <f>IF('PLAN. COMP.'!$H$34&lt;'PLAN. COMP.'!$K$34,VLOOKUP(A157,'PLAN. COMP.'!$A$17:$K$24,7,0),VLOOKUP(A157,'PLAN. COMP.'!$A$17:$K$24,9,0))-G157</f>
        <v>#N/A</v>
      </c>
    </row>
    <row r="158" spans="1:50" x14ac:dyDescent="0.3">
      <c r="A158" s="22" t="s">
        <v>351</v>
      </c>
      <c r="B158" s="23" t="e">
        <f>VLOOKUP(A158,'PLAN. COMP.'!$A$17:$K$24,2,0)</f>
        <v>#N/A</v>
      </c>
      <c r="C158" s="24" t="e">
        <f>VLOOKUP(A158,'PLAN. COMP.'!$A$17:$K$24,3,0)</f>
        <v>#N/A</v>
      </c>
      <c r="D158" s="23" t="e">
        <f>VLOOKUP(A158,'PLAN. COMP.'!$A$17:$K$24,4,0)</f>
        <v>#N/A</v>
      </c>
      <c r="E158" s="25" t="e">
        <f>SUMIF(#REF!,B158,#REF!)</f>
        <v>#REF!</v>
      </c>
      <c r="F158" s="25" t="e">
        <f>IF('PLAN. COMP.'!$H$34&lt;'PLAN. COMP.'!$K$34,VLOOKUP(A158,'PLAN. COMP.'!$A$17:$K$24,6,0),VLOOKUP(A158,'PLAN. COMP.'!$A$17:$K$24,8,0))</f>
        <v>#N/A</v>
      </c>
      <c r="G158" s="26" t="e">
        <f t="shared" si="29"/>
        <v>#REF!</v>
      </c>
      <c r="L158" s="25" t="e">
        <f>IF('PLAN. COMP.'!$H$34&lt;'PLAN. COMP.'!$K$34,VLOOKUP(A158,'PLAN. COMP.'!$A$17:$K$24,7,0),VLOOKUP(A158,'PLAN. COMP.'!$A$17:$K$24,9,0))-G158</f>
        <v>#N/A</v>
      </c>
    </row>
    <row r="159" spans="1:50" x14ac:dyDescent="0.3">
      <c r="A159" s="22" t="s">
        <v>501</v>
      </c>
      <c r="B159" s="23" t="e">
        <f>VLOOKUP(A159,'PLAN. COMP.'!$A$17:$K$24,2,0)</f>
        <v>#N/A</v>
      </c>
      <c r="C159" s="24" t="e">
        <f>VLOOKUP(A159,'PLAN. COMP.'!$A$17:$K$24,3,0)</f>
        <v>#N/A</v>
      </c>
      <c r="D159" s="23" t="e">
        <f>VLOOKUP(A159,'PLAN. COMP.'!$A$17:$K$24,4,0)</f>
        <v>#N/A</v>
      </c>
      <c r="E159" s="25" t="e">
        <f>SUMIF(#REF!,B159,#REF!)</f>
        <v>#REF!</v>
      </c>
      <c r="F159" s="25" t="e">
        <f>IF('PLAN. COMP.'!$H$34&lt;'PLAN. COMP.'!$K$34,VLOOKUP(A159,'PLAN. COMP.'!$A$17:$K$24,6,0),VLOOKUP(A159,'PLAN. COMP.'!$A$17:$K$24,8,0))</f>
        <v>#N/A</v>
      </c>
      <c r="G159" s="26" t="e">
        <f t="shared" si="29"/>
        <v>#REF!</v>
      </c>
      <c r="L159" s="25" t="e">
        <f>IF('PLAN. COMP.'!$H$34&lt;'PLAN. COMP.'!$K$34,VLOOKUP(A159,'PLAN. COMP.'!$A$17:$K$24,7,0),VLOOKUP(A159,'PLAN. COMP.'!$A$17:$K$24,9,0))-G159</f>
        <v>#N/A</v>
      </c>
    </row>
    <row r="160" spans="1:50" x14ac:dyDescent="0.3">
      <c r="A160" s="22" t="s">
        <v>310</v>
      </c>
      <c r="B160" s="23" t="e">
        <f>VLOOKUP(A160,'PLAN. COMP.'!$A$17:$K$24,2,0)</f>
        <v>#N/A</v>
      </c>
      <c r="C160" s="24" t="e">
        <f>VLOOKUP(A160,'PLAN. COMP.'!$A$17:$K$24,3,0)</f>
        <v>#N/A</v>
      </c>
      <c r="D160" s="23" t="e">
        <f>VLOOKUP(A160,'PLAN. COMP.'!$A$17:$K$24,4,0)</f>
        <v>#N/A</v>
      </c>
      <c r="E160" s="25" t="e">
        <f>SUMIF(#REF!,B160,#REF!)</f>
        <v>#REF!</v>
      </c>
      <c r="F160" s="25" t="e">
        <f>IF('PLAN. COMP.'!$H$34&lt;'PLAN. COMP.'!$K$34,VLOOKUP(A160,'PLAN. COMP.'!$A$17:$K$24,6,0),VLOOKUP(A160,'PLAN. COMP.'!$A$17:$K$24,8,0))</f>
        <v>#N/A</v>
      </c>
      <c r="G160" s="26" t="e">
        <f t="shared" si="29"/>
        <v>#REF!</v>
      </c>
      <c r="L160" s="25" t="e">
        <f>IF('PLAN. COMP.'!$H$34&lt;'PLAN. COMP.'!$K$34,VLOOKUP(A160,'PLAN. COMP.'!$A$17:$K$24,7,0),VLOOKUP(A160,'PLAN. COMP.'!$A$17:$K$24,9,0))-G160</f>
        <v>#N/A</v>
      </c>
    </row>
    <row r="161" spans="1:12" x14ac:dyDescent="0.3">
      <c r="A161" s="22" t="s">
        <v>311</v>
      </c>
      <c r="B161" s="23" t="e">
        <f>VLOOKUP(A161,'PLAN. COMP.'!$A$17:$K$24,2,0)</f>
        <v>#N/A</v>
      </c>
      <c r="C161" s="24" t="e">
        <f>VLOOKUP(A161,'PLAN. COMP.'!$A$17:$K$24,3,0)</f>
        <v>#N/A</v>
      </c>
      <c r="D161" s="23" t="e">
        <f>VLOOKUP(A161,'PLAN. COMP.'!$A$17:$K$24,4,0)</f>
        <v>#N/A</v>
      </c>
      <c r="E161" s="25" t="e">
        <f>SUMIF(#REF!,B161,#REF!)</f>
        <v>#REF!</v>
      </c>
      <c r="F161" s="25" t="e">
        <f>IF('PLAN. COMP.'!$H$34&lt;'PLAN. COMP.'!$K$34,VLOOKUP(A161,'PLAN. COMP.'!$A$17:$K$24,6,0),VLOOKUP(A161,'PLAN. COMP.'!$A$17:$K$24,8,0))</f>
        <v>#N/A</v>
      </c>
      <c r="G161" s="26" t="e">
        <f t="shared" si="29"/>
        <v>#REF!</v>
      </c>
      <c r="L161" s="25" t="e">
        <f>IF('PLAN. COMP.'!$H$34&lt;'PLAN. COMP.'!$K$34,VLOOKUP(A161,'PLAN. COMP.'!$A$17:$K$24,7,0),VLOOKUP(A161,'PLAN. COMP.'!$A$17:$K$24,9,0))-G161</f>
        <v>#N/A</v>
      </c>
    </row>
    <row r="162" spans="1:12" x14ac:dyDescent="0.3">
      <c r="A162" s="22" t="s">
        <v>496</v>
      </c>
      <c r="B162" s="23" t="e">
        <f>VLOOKUP(A162,'PLAN. COMP.'!$A$17:$K$24,2,0)</f>
        <v>#N/A</v>
      </c>
      <c r="C162" s="24" t="e">
        <f>VLOOKUP(A162,'PLAN. COMP.'!$A$17:$K$24,3,0)</f>
        <v>#N/A</v>
      </c>
      <c r="D162" s="23" t="e">
        <f>VLOOKUP(A162,'PLAN. COMP.'!$A$17:$K$24,4,0)</f>
        <v>#N/A</v>
      </c>
      <c r="E162" s="25" t="e">
        <f>SUMIF(#REF!,B162,#REF!)</f>
        <v>#REF!</v>
      </c>
      <c r="F162" s="25" t="e">
        <f>IF('PLAN. COMP.'!$H$34&lt;'PLAN. COMP.'!$K$34,VLOOKUP(A162,'PLAN. COMP.'!$A$17:$K$24,6,0),VLOOKUP(A162,'PLAN. COMP.'!$A$17:$K$24,8,0))</f>
        <v>#N/A</v>
      </c>
      <c r="G162" s="26" t="e">
        <f t="shared" si="29"/>
        <v>#REF!</v>
      </c>
      <c r="L162" s="25" t="e">
        <f>IF('PLAN. COMP.'!$H$34&lt;'PLAN. COMP.'!$K$34,VLOOKUP(A162,'PLAN. COMP.'!$A$17:$K$24,7,0),VLOOKUP(A162,'PLAN. COMP.'!$A$17:$K$24,9,0))-G162</f>
        <v>#N/A</v>
      </c>
    </row>
    <row r="163" spans="1:12" x14ac:dyDescent="0.3">
      <c r="A163" s="22" t="s">
        <v>370</v>
      </c>
      <c r="B163" s="131" t="e">
        <f>VLOOKUP(A163,'PLAN. COMP.'!$A$17:$K$24,2,0)</f>
        <v>#N/A</v>
      </c>
      <c r="C163" s="132" t="e">
        <f>VLOOKUP(A163,'PLAN. COMP.'!$A$17:$K$24,3,0)</f>
        <v>#N/A</v>
      </c>
      <c r="D163" s="131" t="e">
        <f>VLOOKUP(A163,'PLAN. COMP.'!$A$17:$K$24,4,0)</f>
        <v>#N/A</v>
      </c>
      <c r="E163" s="25" t="e">
        <f>SUMIF(#REF!,B163,#REF!)</f>
        <v>#REF!</v>
      </c>
      <c r="F163" s="133" t="e">
        <f>IF('PLAN. COMP.'!$H$34&lt;'PLAN. COMP.'!$K$34,VLOOKUP(A163,'PLAN. COMP.'!$A$17:$K$24,6,0),VLOOKUP(A163,'PLAN. COMP.'!$A$17:$K$24,8,0))</f>
        <v>#N/A</v>
      </c>
      <c r="G163" s="134" t="e">
        <f t="shared" si="29"/>
        <v>#REF!</v>
      </c>
      <c r="L163" s="25" t="e">
        <f>IF('PLAN. COMP.'!$H$34&lt;'PLAN. COMP.'!$K$34,VLOOKUP(A163,'PLAN. COMP.'!$A$17:$K$24,7,0),VLOOKUP(A163,'PLAN. COMP.'!$A$17:$K$24,9,0))-G163</f>
        <v>#N/A</v>
      </c>
    </row>
    <row r="164" spans="1:12" x14ac:dyDescent="0.3">
      <c r="A164" s="22" t="s">
        <v>352</v>
      </c>
      <c r="B164" s="23" t="e">
        <f>VLOOKUP(A164,'PLAN. COMP.'!$A$17:$K$24,2,0)</f>
        <v>#N/A</v>
      </c>
      <c r="C164" s="24" t="e">
        <f>VLOOKUP(A164,'PLAN. COMP.'!$A$17:$K$24,3,0)</f>
        <v>#N/A</v>
      </c>
      <c r="D164" s="23" t="e">
        <f>VLOOKUP(A164,'PLAN. COMP.'!$A$17:$K$24,4,0)</f>
        <v>#N/A</v>
      </c>
      <c r="E164" s="25" t="e">
        <f>SUMIF(#REF!,B164,#REF!)</f>
        <v>#REF!</v>
      </c>
      <c r="F164" s="25" t="e">
        <f>IF('PLAN. COMP.'!$H$34&lt;'PLAN. COMP.'!$K$34,VLOOKUP(A164,'PLAN. COMP.'!$A$17:$K$24,6,0),VLOOKUP(A164,'PLAN. COMP.'!$A$17:$K$24,8,0))</f>
        <v>#N/A</v>
      </c>
      <c r="G164" s="26" t="e">
        <f t="shared" si="29"/>
        <v>#REF!</v>
      </c>
      <c r="L164" s="25" t="e">
        <f>IF('PLAN. COMP.'!$H$34&lt;'PLAN. COMP.'!$K$34,VLOOKUP(A164,'PLAN. COMP.'!$A$17:$K$24,7,0),VLOOKUP(A164,'PLAN. COMP.'!$A$17:$K$24,9,0))-G164</f>
        <v>#N/A</v>
      </c>
    </row>
    <row r="165" spans="1:12" x14ac:dyDescent="0.3">
      <c r="A165" s="22" t="s">
        <v>345</v>
      </c>
      <c r="B165" s="23" t="e">
        <f>VLOOKUP(A165,'PLAN. COMP.'!$A$17:$K$24,2,0)</f>
        <v>#N/A</v>
      </c>
      <c r="C165" s="24" t="e">
        <f>VLOOKUP(A165,'PLAN. COMP.'!$A$17:$K$24,3,0)</f>
        <v>#N/A</v>
      </c>
      <c r="D165" s="23" t="e">
        <f>VLOOKUP(A165,'PLAN. COMP.'!$A$17:$K$24,4,0)</f>
        <v>#N/A</v>
      </c>
      <c r="E165" s="25" t="e">
        <f>SUMIF(#REF!,B165,#REF!)</f>
        <v>#REF!</v>
      </c>
      <c r="F165" s="25" t="e">
        <f>IF('PLAN. COMP.'!$H$34&lt;'PLAN. COMP.'!$K$34,VLOOKUP(A165,'PLAN. COMP.'!$A$17:$K$24,6,0),VLOOKUP(A165,'PLAN. COMP.'!$A$17:$K$24,8,0))</f>
        <v>#N/A</v>
      </c>
      <c r="G165" s="26" t="e">
        <f t="shared" si="29"/>
        <v>#REF!</v>
      </c>
      <c r="L165" s="25" t="e">
        <f>IF('PLAN. COMP.'!$H$34&lt;'PLAN. COMP.'!$K$34,VLOOKUP(A165,'PLAN. COMP.'!$A$17:$K$24,7,0),VLOOKUP(A165,'PLAN. COMP.'!$A$17:$K$24,9,0))-G165</f>
        <v>#N/A</v>
      </c>
    </row>
    <row r="166" spans="1:12" x14ac:dyDescent="0.3">
      <c r="A166" s="22" t="s">
        <v>262</v>
      </c>
      <c r="B166" s="23" t="e">
        <f>VLOOKUP(A166,'PLAN. COMP.'!$A$17:$K$24,2,0)</f>
        <v>#N/A</v>
      </c>
      <c r="C166" s="24" t="e">
        <f>VLOOKUP(A166,'PLAN. COMP.'!$A$17:$K$24,3,0)</f>
        <v>#N/A</v>
      </c>
      <c r="D166" s="23" t="e">
        <f>VLOOKUP(A166,'PLAN. COMP.'!$A$17:$K$24,4,0)</f>
        <v>#N/A</v>
      </c>
      <c r="E166" s="25" t="e">
        <f>SUMIF(#REF!,B166,#REF!)</f>
        <v>#REF!</v>
      </c>
      <c r="F166" s="25" t="e">
        <f>IF('PLAN. COMP.'!$H$34&lt;'PLAN. COMP.'!$K$34,VLOOKUP(A166,'PLAN. COMP.'!$A$17:$K$24,6,0),VLOOKUP(A166,'PLAN. COMP.'!$A$17:$K$24,8,0))</f>
        <v>#N/A</v>
      </c>
      <c r="G166" s="26" t="e">
        <f t="shared" si="29"/>
        <v>#REF!</v>
      </c>
      <c r="L166" s="25" t="e">
        <f>IF('PLAN. COMP.'!$H$34&lt;'PLAN. COMP.'!$K$34,VLOOKUP(A166,'PLAN. COMP.'!$A$17:$K$24,7,0),VLOOKUP(A166,'PLAN. COMP.'!$A$17:$K$24,9,0))-G166</f>
        <v>#N/A</v>
      </c>
    </row>
    <row r="167" spans="1:12" x14ac:dyDescent="0.3">
      <c r="A167" s="22" t="s">
        <v>346</v>
      </c>
      <c r="B167" s="23" t="e">
        <f>VLOOKUP(A167,'PLAN. COMP.'!$A$17:$K$24,2,0)</f>
        <v>#N/A</v>
      </c>
      <c r="C167" s="24" t="e">
        <f>VLOOKUP(A167,'PLAN. COMP.'!$A$17:$K$24,3,0)</f>
        <v>#N/A</v>
      </c>
      <c r="D167" s="23" t="e">
        <f>VLOOKUP(A167,'PLAN. COMP.'!$A$17:$K$24,4,0)</f>
        <v>#N/A</v>
      </c>
      <c r="E167" s="25" t="e">
        <f>SUMIF(#REF!,B167,#REF!)</f>
        <v>#REF!</v>
      </c>
      <c r="F167" s="25" t="e">
        <f>IF('PLAN. COMP.'!$H$34&lt;'PLAN. COMP.'!$K$34,VLOOKUP(A167,'PLAN. COMP.'!$A$17:$K$24,6,0),VLOOKUP(A167,'PLAN. COMP.'!$A$17:$K$24,8,0))</f>
        <v>#N/A</v>
      </c>
      <c r="G167" s="26" t="e">
        <f t="shared" si="29"/>
        <v>#REF!</v>
      </c>
      <c r="L167" s="25" t="e">
        <f>IF('PLAN. COMP.'!$H$34&lt;'PLAN. COMP.'!$K$34,VLOOKUP(A167,'PLAN. COMP.'!$A$17:$K$24,7,0),VLOOKUP(A167,'PLAN. COMP.'!$A$17:$K$24,9,0))-G167</f>
        <v>#N/A</v>
      </c>
    </row>
    <row r="168" spans="1:12" x14ac:dyDescent="0.3">
      <c r="A168" s="22" t="s">
        <v>353</v>
      </c>
      <c r="B168" s="23" t="e">
        <f>VLOOKUP(A168,'PLAN. COMP.'!$A$17:$K$24,2,0)</f>
        <v>#N/A</v>
      </c>
      <c r="C168" s="24" t="e">
        <f>VLOOKUP(A168,'PLAN. COMP.'!$A$17:$K$24,3,0)</f>
        <v>#N/A</v>
      </c>
      <c r="D168" s="23" t="e">
        <f>VLOOKUP(A168,'PLAN. COMP.'!$A$17:$K$24,4,0)</f>
        <v>#N/A</v>
      </c>
      <c r="E168" s="25" t="e">
        <f>SUMIF(#REF!,B168,#REF!)</f>
        <v>#REF!</v>
      </c>
      <c r="F168" s="25" t="e">
        <f>IF('PLAN. COMP.'!$H$34&lt;'PLAN. COMP.'!$K$34,VLOOKUP(A168,'PLAN. COMP.'!$A$17:$K$24,6,0),VLOOKUP(A168,'PLAN. COMP.'!$A$17:$K$24,8,0))</f>
        <v>#N/A</v>
      </c>
      <c r="G168" s="26" t="e">
        <f t="shared" si="29"/>
        <v>#REF!</v>
      </c>
      <c r="L168" s="25" t="e">
        <f>IF('PLAN. COMP.'!$H$34&lt;'PLAN. COMP.'!$K$34,VLOOKUP(A168,'PLAN. COMP.'!$A$17:$K$24,7,0),VLOOKUP(A168,'PLAN. COMP.'!$A$17:$K$24,9,0))-G168</f>
        <v>#N/A</v>
      </c>
    </row>
    <row r="169" spans="1:12" x14ac:dyDescent="0.3">
      <c r="A169" s="22" t="s">
        <v>333</v>
      </c>
      <c r="B169" s="23" t="e">
        <f>VLOOKUP(A169,'PLAN. COMP.'!$A$17:$K$24,2,0)</f>
        <v>#N/A</v>
      </c>
      <c r="C169" s="24" t="e">
        <f>VLOOKUP(A169,'PLAN. COMP.'!$A$17:$K$24,3,0)</f>
        <v>#N/A</v>
      </c>
      <c r="D169" s="23" t="e">
        <f>VLOOKUP(A169,'PLAN. COMP.'!$A$17:$K$24,4,0)</f>
        <v>#N/A</v>
      </c>
      <c r="E169" s="25" t="e">
        <f>SUMIF(#REF!,B169,#REF!)</f>
        <v>#REF!</v>
      </c>
      <c r="F169" s="25" t="e">
        <f>IF('PLAN. COMP.'!$H$34&lt;'PLAN. COMP.'!$K$34,VLOOKUP(A169,'PLAN. COMP.'!$A$17:$K$24,6,0),VLOOKUP(A169,'PLAN. COMP.'!$A$17:$K$24,8,0))</f>
        <v>#N/A</v>
      </c>
      <c r="G169" s="26" t="e">
        <f t="shared" si="29"/>
        <v>#REF!</v>
      </c>
      <c r="L169" s="25" t="e">
        <f>IF('PLAN. COMP.'!$H$34&lt;'PLAN. COMP.'!$K$34,VLOOKUP(A169,'PLAN. COMP.'!$A$17:$K$24,7,0),VLOOKUP(A169,'PLAN. COMP.'!$A$17:$K$24,9,0))-G169</f>
        <v>#N/A</v>
      </c>
    </row>
    <row r="170" spans="1:12" x14ac:dyDescent="0.3">
      <c r="A170" s="22" t="s">
        <v>248</v>
      </c>
      <c r="B170" s="23" t="e">
        <f>VLOOKUP(A170,'PLAN. COMP.'!$A$17:$K$24,2,0)</f>
        <v>#N/A</v>
      </c>
      <c r="C170" s="24" t="e">
        <f>VLOOKUP(A170,'PLAN. COMP.'!$A$17:$K$24,3,0)</f>
        <v>#N/A</v>
      </c>
      <c r="D170" s="23" t="e">
        <f>VLOOKUP(A170,'PLAN. COMP.'!$A$17:$K$24,4,0)</f>
        <v>#N/A</v>
      </c>
      <c r="E170" s="25" t="e">
        <f>SUMIF(#REF!,B170,#REF!)</f>
        <v>#REF!</v>
      </c>
      <c r="F170" s="25" t="e">
        <f>IF('PLAN. COMP.'!$H$34&lt;'PLAN. COMP.'!$K$34,VLOOKUP(A170,'PLAN. COMP.'!$A$17:$K$24,6,0),VLOOKUP(A170,'PLAN. COMP.'!$A$17:$K$24,8,0))</f>
        <v>#N/A</v>
      </c>
      <c r="G170" s="26" t="e">
        <f t="shared" si="29"/>
        <v>#REF!</v>
      </c>
      <c r="L170" s="25" t="e">
        <f>IF('PLAN. COMP.'!$H$34&lt;'PLAN. COMP.'!$K$34,VLOOKUP(A170,'PLAN. COMP.'!$A$17:$K$24,7,0),VLOOKUP(A170,'PLAN. COMP.'!$A$17:$K$24,9,0))-G170</f>
        <v>#N/A</v>
      </c>
    </row>
    <row r="171" spans="1:12" x14ac:dyDescent="0.3">
      <c r="A171" s="22" t="s">
        <v>456</v>
      </c>
      <c r="B171" s="23" t="e">
        <f>VLOOKUP(A171,'PLAN. COMP.'!$A$17:$K$24,2,0)</f>
        <v>#N/A</v>
      </c>
      <c r="C171" s="24" t="e">
        <f>VLOOKUP(A171,'PLAN. COMP.'!$A$17:$K$24,3,0)</f>
        <v>#N/A</v>
      </c>
      <c r="D171" s="23" t="e">
        <f>VLOOKUP(A171,'PLAN. COMP.'!$A$17:$K$24,4,0)</f>
        <v>#N/A</v>
      </c>
      <c r="E171" s="25" t="e">
        <f>SUMIF(#REF!,B171,#REF!)</f>
        <v>#REF!</v>
      </c>
      <c r="F171" s="25" t="e">
        <f>IF('PLAN. COMP.'!$H$34&lt;'PLAN. COMP.'!$K$34,VLOOKUP(A171,'PLAN. COMP.'!$A$17:$K$24,6,0),VLOOKUP(A171,'PLAN. COMP.'!$A$17:$K$24,8,0))</f>
        <v>#N/A</v>
      </c>
      <c r="G171" s="26" t="e">
        <f t="shared" si="29"/>
        <v>#REF!</v>
      </c>
      <c r="L171" s="25" t="e">
        <f>IF('PLAN. COMP.'!$H$34&lt;'PLAN. COMP.'!$K$34,VLOOKUP(A171,'PLAN. COMP.'!$A$17:$K$24,7,0),VLOOKUP(A171,'PLAN. COMP.'!$A$17:$K$24,9,0))-G171</f>
        <v>#N/A</v>
      </c>
    </row>
    <row r="172" spans="1:12" x14ac:dyDescent="0.3">
      <c r="A172" s="22" t="s">
        <v>372</v>
      </c>
      <c r="B172" s="23" t="e">
        <f>VLOOKUP(A172,'PLAN. COMP.'!$A$17:$K$24,2,0)</f>
        <v>#N/A</v>
      </c>
      <c r="C172" s="24" t="e">
        <f>VLOOKUP(A172,'PLAN. COMP.'!$A$17:$K$24,3,0)</f>
        <v>#N/A</v>
      </c>
      <c r="D172" s="23" t="e">
        <f>VLOOKUP(A172,'PLAN. COMP.'!$A$17:$K$24,4,0)</f>
        <v>#N/A</v>
      </c>
      <c r="E172" s="25" t="e">
        <f>SUMIF(#REF!,B172,#REF!)</f>
        <v>#REF!</v>
      </c>
      <c r="F172" s="25" t="e">
        <f>IF('PLAN. COMP.'!$H$34&lt;'PLAN. COMP.'!$K$34,VLOOKUP(A172,'PLAN. COMP.'!$A$17:$K$24,6,0),VLOOKUP(A172,'PLAN. COMP.'!$A$17:$K$24,8,0))</f>
        <v>#N/A</v>
      </c>
      <c r="G172" s="26" t="e">
        <f t="shared" si="29"/>
        <v>#REF!</v>
      </c>
      <c r="L172" s="25" t="e">
        <f>IF('PLAN. COMP.'!$H$34&lt;'PLAN. COMP.'!$K$34,VLOOKUP(A172,'PLAN. COMP.'!$A$17:$K$24,7,0),VLOOKUP(A172,'PLAN. COMP.'!$A$17:$K$24,9,0))-G172</f>
        <v>#N/A</v>
      </c>
    </row>
    <row r="173" spans="1:12" x14ac:dyDescent="0.3">
      <c r="A173" s="22" t="s">
        <v>332</v>
      </c>
      <c r="B173" s="23" t="e">
        <f>VLOOKUP(A173,'PLAN. COMP.'!$A$17:$K$24,2,0)</f>
        <v>#N/A</v>
      </c>
      <c r="C173" s="24" t="e">
        <f>VLOOKUP(A173,'PLAN. COMP.'!$A$17:$K$24,3,0)</f>
        <v>#N/A</v>
      </c>
      <c r="D173" s="23" t="e">
        <f>VLOOKUP(A173,'PLAN. COMP.'!$A$17:$K$24,4,0)</f>
        <v>#N/A</v>
      </c>
      <c r="E173" s="25" t="e">
        <f>SUMIF(#REF!,B173,#REF!)</f>
        <v>#REF!</v>
      </c>
      <c r="F173" s="25" t="e">
        <f>IF('PLAN. COMP.'!$H$34&lt;'PLAN. COMP.'!$K$34,VLOOKUP(A173,'PLAN. COMP.'!$A$17:$K$24,6,0),VLOOKUP(A173,'PLAN. COMP.'!$A$17:$K$24,8,0))</f>
        <v>#N/A</v>
      </c>
      <c r="G173" s="26" t="e">
        <f t="shared" si="29"/>
        <v>#REF!</v>
      </c>
      <c r="L173" s="25" t="e">
        <f>IF('PLAN. COMP.'!$H$34&lt;'PLAN. COMP.'!$K$34,VLOOKUP(A173,'PLAN. COMP.'!$A$17:$K$24,7,0),VLOOKUP(A173,'PLAN. COMP.'!$A$17:$K$24,9,0))-G173</f>
        <v>#N/A</v>
      </c>
    </row>
    <row r="174" spans="1:12" x14ac:dyDescent="0.3">
      <c r="A174" s="22" t="s">
        <v>471</v>
      </c>
      <c r="B174" s="23" t="e">
        <f>VLOOKUP(A174,'PLAN. COMP.'!$A$17:$K$24,2,0)</f>
        <v>#N/A</v>
      </c>
      <c r="C174" s="24" t="e">
        <f>VLOOKUP(A174,'PLAN. COMP.'!$A$17:$K$24,3,0)</f>
        <v>#N/A</v>
      </c>
      <c r="D174" s="23" t="e">
        <f>VLOOKUP(A174,'PLAN. COMP.'!$A$17:$K$24,4,0)</f>
        <v>#N/A</v>
      </c>
      <c r="E174" s="25" t="e">
        <f>SUMIF(#REF!,B174,#REF!)</f>
        <v>#REF!</v>
      </c>
      <c r="F174" s="25" t="e">
        <f>IF('PLAN. COMP.'!$H$34&lt;'PLAN. COMP.'!$K$34,VLOOKUP(A174,'PLAN. COMP.'!$A$17:$K$24,6,0),VLOOKUP(A174,'PLAN. COMP.'!$A$17:$K$24,8,0))</f>
        <v>#N/A</v>
      </c>
      <c r="G174" s="26" t="e">
        <f t="shared" si="29"/>
        <v>#REF!</v>
      </c>
      <c r="L174" s="25" t="e">
        <f>IF('PLAN. COMP.'!$H$34&lt;'PLAN. COMP.'!$K$34,VLOOKUP(A174,'PLAN. COMP.'!$A$17:$K$24,7,0),VLOOKUP(A174,'PLAN. COMP.'!$A$17:$K$24,9,0))-G174</f>
        <v>#N/A</v>
      </c>
    </row>
    <row r="175" spans="1:12" x14ac:dyDescent="0.3">
      <c r="A175" s="22" t="s">
        <v>347</v>
      </c>
      <c r="B175" s="23" t="e">
        <f>VLOOKUP(A175,'PLAN. COMP.'!$A$17:$K$24,2,0)</f>
        <v>#N/A</v>
      </c>
      <c r="C175" s="24" t="e">
        <f>VLOOKUP(A175,'PLAN. COMP.'!$A$17:$K$24,3,0)</f>
        <v>#N/A</v>
      </c>
      <c r="D175" s="23" t="e">
        <f>VLOOKUP(A175,'PLAN. COMP.'!$A$17:$K$24,4,0)</f>
        <v>#N/A</v>
      </c>
      <c r="E175" s="25" t="e">
        <f>SUMIF(#REF!,B175,#REF!)</f>
        <v>#REF!</v>
      </c>
      <c r="F175" s="25" t="e">
        <f>IF('PLAN. COMP.'!$H$34&lt;'PLAN. COMP.'!$K$34,VLOOKUP(A175,'PLAN. COMP.'!$A$17:$K$24,6,0),VLOOKUP(A175,'PLAN. COMP.'!$A$17:$K$24,8,0))</f>
        <v>#N/A</v>
      </c>
      <c r="G175" s="26" t="e">
        <f t="shared" si="29"/>
        <v>#REF!</v>
      </c>
      <c r="L175" s="25" t="e">
        <f>IF('PLAN. COMP.'!$H$34&lt;'PLAN. COMP.'!$K$34,VLOOKUP(A175,'PLAN. COMP.'!$A$17:$K$24,7,0),VLOOKUP(A175,'PLAN. COMP.'!$A$17:$K$24,9,0))-G175</f>
        <v>#N/A</v>
      </c>
    </row>
    <row r="176" spans="1:12" x14ac:dyDescent="0.3">
      <c r="A176" s="22" t="s">
        <v>350</v>
      </c>
      <c r="B176" s="23" t="e">
        <f>VLOOKUP(A176,'PLAN. COMP.'!$A$17:$K$24,2,0)</f>
        <v>#N/A</v>
      </c>
      <c r="C176" s="24" t="e">
        <f>VLOOKUP(A176,'PLAN. COMP.'!$A$17:$K$24,3,0)</f>
        <v>#N/A</v>
      </c>
      <c r="D176" s="23" t="e">
        <f>VLOOKUP(A176,'PLAN. COMP.'!$A$17:$K$24,4,0)</f>
        <v>#N/A</v>
      </c>
      <c r="E176" s="25" t="e">
        <f>SUMIF(#REF!,B176,#REF!)</f>
        <v>#REF!</v>
      </c>
      <c r="F176" s="25" t="e">
        <f>IF('PLAN. COMP.'!$H$34&lt;'PLAN. COMP.'!$K$34,VLOOKUP(A176,'PLAN. COMP.'!$A$17:$K$24,6,0),VLOOKUP(A176,'PLAN. COMP.'!$A$17:$K$24,8,0))</f>
        <v>#N/A</v>
      </c>
      <c r="G176" s="26" t="e">
        <f t="shared" si="29"/>
        <v>#REF!</v>
      </c>
      <c r="L176" s="25" t="e">
        <f>IF('PLAN. COMP.'!$H$34&lt;'PLAN. COMP.'!$K$34,VLOOKUP(A176,'PLAN. COMP.'!$A$17:$K$24,7,0),VLOOKUP(A176,'PLAN. COMP.'!$A$17:$K$24,9,0))-G176</f>
        <v>#N/A</v>
      </c>
    </row>
    <row r="177" spans="1:12" x14ac:dyDescent="0.3">
      <c r="A177" s="22" t="s">
        <v>268</v>
      </c>
      <c r="B177" s="23" t="e">
        <f>VLOOKUP(A177,'PLAN. COMP.'!$A$17:$K$24,2,0)</f>
        <v>#N/A</v>
      </c>
      <c r="C177" s="24" t="e">
        <f>VLOOKUP(A177,'PLAN. COMP.'!$A$17:$K$24,3,0)</f>
        <v>#N/A</v>
      </c>
      <c r="D177" s="23" t="e">
        <f>VLOOKUP(A177,'PLAN. COMP.'!$A$17:$K$24,4,0)</f>
        <v>#N/A</v>
      </c>
      <c r="E177" s="25" t="e">
        <f>SUMIF(#REF!,B177,#REF!)</f>
        <v>#REF!</v>
      </c>
      <c r="F177" s="25" t="e">
        <f>IF('PLAN. COMP.'!$H$34&lt;'PLAN. COMP.'!$K$34,VLOOKUP(A177,'PLAN. COMP.'!$A$17:$K$24,6,0),VLOOKUP(A177,'PLAN. COMP.'!$A$17:$K$24,8,0))</f>
        <v>#N/A</v>
      </c>
      <c r="G177" s="26" t="e">
        <f t="shared" si="29"/>
        <v>#REF!</v>
      </c>
      <c r="L177" s="25" t="e">
        <f>IF('PLAN. COMP.'!$H$34&lt;'PLAN. COMP.'!$K$34,VLOOKUP(A177,'PLAN. COMP.'!$A$17:$K$24,7,0),VLOOKUP(A177,'PLAN. COMP.'!$A$17:$K$24,9,0))-G177</f>
        <v>#N/A</v>
      </c>
    </row>
    <row r="178" spans="1:12" x14ac:dyDescent="0.3">
      <c r="A178" s="22" t="s">
        <v>457</v>
      </c>
      <c r="B178" s="23" t="e">
        <f>VLOOKUP(A178,'PLAN. COMP.'!$A$17:$K$24,2,0)</f>
        <v>#N/A</v>
      </c>
      <c r="C178" s="24" t="e">
        <f>VLOOKUP(A178,'PLAN. COMP.'!$A$17:$K$24,3,0)</f>
        <v>#N/A</v>
      </c>
      <c r="D178" s="23" t="e">
        <f>VLOOKUP(A178,'PLAN. COMP.'!$A$17:$K$24,4,0)</f>
        <v>#N/A</v>
      </c>
      <c r="E178" s="25" t="e">
        <f>SUMIF(#REF!,B178,#REF!)</f>
        <v>#REF!</v>
      </c>
      <c r="F178" s="25" t="e">
        <f>IF('PLAN. COMP.'!$H$34&lt;'PLAN. COMP.'!$K$34,VLOOKUP(A178,'PLAN. COMP.'!$A$17:$K$24,6,0),VLOOKUP(A178,'PLAN. COMP.'!$A$17:$K$24,8,0))</f>
        <v>#N/A</v>
      </c>
      <c r="G178" s="26" t="e">
        <f t="shared" si="29"/>
        <v>#REF!</v>
      </c>
      <c r="L178" s="25" t="e">
        <f>IF('PLAN. COMP.'!$H$34&lt;'PLAN. COMP.'!$K$34,VLOOKUP(A178,'PLAN. COMP.'!$A$17:$K$24,7,0),VLOOKUP(A178,'PLAN. COMP.'!$A$17:$K$24,9,0))-G178</f>
        <v>#N/A</v>
      </c>
    </row>
    <row r="179" spans="1:12" x14ac:dyDescent="0.3">
      <c r="A179" s="22" t="s">
        <v>366</v>
      </c>
      <c r="B179" s="23" t="e">
        <f>VLOOKUP(A179,'PLAN. COMP.'!$A$17:$K$24,2,0)</f>
        <v>#N/A</v>
      </c>
      <c r="C179" s="24" t="e">
        <f>VLOOKUP(A179,'PLAN. COMP.'!$A$17:$K$24,3,0)</f>
        <v>#N/A</v>
      </c>
      <c r="D179" s="23" t="e">
        <f>VLOOKUP(A179,'PLAN. COMP.'!$A$17:$K$24,4,0)</f>
        <v>#N/A</v>
      </c>
      <c r="E179" s="25" t="e">
        <f>SUMIF(#REF!,B179,#REF!)</f>
        <v>#REF!</v>
      </c>
      <c r="F179" s="25" t="e">
        <f>IF('PLAN. COMP.'!$H$34&lt;'PLAN. COMP.'!$K$34,VLOOKUP(A179,'PLAN. COMP.'!$A$17:$K$24,6,0),VLOOKUP(A179,'PLAN. COMP.'!$A$17:$K$24,8,0))</f>
        <v>#N/A</v>
      </c>
      <c r="G179" s="26" t="e">
        <f t="shared" si="29"/>
        <v>#REF!</v>
      </c>
      <c r="L179" s="25" t="e">
        <f>IF('PLAN. COMP.'!$H$34&lt;'PLAN. COMP.'!$K$34,VLOOKUP(A179,'PLAN. COMP.'!$A$17:$K$24,7,0),VLOOKUP(A179,'PLAN. COMP.'!$A$17:$K$24,9,0))-G179</f>
        <v>#N/A</v>
      </c>
    </row>
    <row r="180" spans="1:12" x14ac:dyDescent="0.3">
      <c r="A180" s="22" t="s">
        <v>340</v>
      </c>
      <c r="B180" s="23" t="e">
        <f>VLOOKUP(A180,'PLAN. COMP.'!$A$17:$K$24,2,0)</f>
        <v>#N/A</v>
      </c>
      <c r="C180" s="24" t="e">
        <f>VLOOKUP(A180,'PLAN. COMP.'!$A$17:$K$24,3,0)</f>
        <v>#N/A</v>
      </c>
      <c r="D180" s="23" t="e">
        <f>VLOOKUP(A180,'PLAN. COMP.'!$A$17:$K$24,4,0)</f>
        <v>#N/A</v>
      </c>
      <c r="E180" s="25" t="e">
        <f>SUMIF(#REF!,B180,#REF!)</f>
        <v>#REF!</v>
      </c>
      <c r="F180" s="25" t="e">
        <f>IF('PLAN. COMP.'!$H$34&lt;'PLAN. COMP.'!$K$34,VLOOKUP(A180,'PLAN. COMP.'!$A$17:$K$24,6,0),VLOOKUP(A180,'PLAN. COMP.'!$A$17:$K$24,8,0))</f>
        <v>#N/A</v>
      </c>
      <c r="G180" s="26" t="e">
        <f t="shared" si="29"/>
        <v>#REF!</v>
      </c>
      <c r="L180" s="25" t="e">
        <f>IF('PLAN. COMP.'!$H$34&lt;'PLAN. COMP.'!$K$34,VLOOKUP(A180,'PLAN. COMP.'!$A$17:$K$24,7,0),VLOOKUP(A180,'PLAN. COMP.'!$A$17:$K$24,9,0))-G180</f>
        <v>#N/A</v>
      </c>
    </row>
    <row r="181" spans="1:12" x14ac:dyDescent="0.3">
      <c r="A181" s="22" t="s">
        <v>348</v>
      </c>
      <c r="B181" s="131" t="e">
        <f>VLOOKUP(A181,'PLAN. COMP.'!$A$17:$K$24,2,0)</f>
        <v>#N/A</v>
      </c>
      <c r="C181" s="132" t="e">
        <f>VLOOKUP(A181,'PLAN. COMP.'!$A$17:$K$24,3,0)</f>
        <v>#N/A</v>
      </c>
      <c r="D181" s="131" t="e">
        <f>VLOOKUP(A181,'PLAN. COMP.'!$A$17:$K$24,4,0)</f>
        <v>#N/A</v>
      </c>
      <c r="E181" s="25" t="e">
        <f>SUMIF(#REF!,B181,#REF!)</f>
        <v>#REF!</v>
      </c>
      <c r="F181" s="133" t="e">
        <f>IF('PLAN. COMP.'!$H$34&lt;'PLAN. COMP.'!$K$34,VLOOKUP(A181,'PLAN. COMP.'!$A$17:$K$24,6,0),VLOOKUP(A181,'PLAN. COMP.'!$A$17:$K$24,8,0))</f>
        <v>#N/A</v>
      </c>
      <c r="G181" s="134" t="e">
        <f t="shared" si="29"/>
        <v>#REF!</v>
      </c>
      <c r="L181" s="25" t="e">
        <f>IF('PLAN. COMP.'!$H$34&lt;'PLAN. COMP.'!$K$34,VLOOKUP(A181,'PLAN. COMP.'!$A$17:$K$24,7,0),VLOOKUP(A181,'PLAN. COMP.'!$A$17:$K$24,9,0))-G181</f>
        <v>#N/A</v>
      </c>
    </row>
    <row r="182" spans="1:12" x14ac:dyDescent="0.3">
      <c r="A182" s="22" t="s">
        <v>373</v>
      </c>
      <c r="B182" s="23" t="e">
        <f>VLOOKUP(A182,'PLAN. COMP.'!$A$17:$K$24,2,0)</f>
        <v>#N/A</v>
      </c>
      <c r="C182" s="24" t="e">
        <f>VLOOKUP(A182,'PLAN. COMP.'!$A$17:$K$24,3,0)</f>
        <v>#N/A</v>
      </c>
      <c r="D182" s="23" t="e">
        <f>VLOOKUP(A182,'PLAN. COMP.'!$A$17:$K$24,4,0)</f>
        <v>#N/A</v>
      </c>
      <c r="E182" s="25" t="e">
        <f>SUMIF(#REF!,B182,#REF!)</f>
        <v>#REF!</v>
      </c>
      <c r="F182" s="25" t="e">
        <f>IF('PLAN. COMP.'!$H$34&lt;'PLAN. COMP.'!$K$34,VLOOKUP(A182,'PLAN. COMP.'!$A$17:$K$24,6,0),VLOOKUP(A182,'PLAN. COMP.'!$A$17:$K$24,8,0))</f>
        <v>#N/A</v>
      </c>
      <c r="G182" s="26" t="e">
        <f t="shared" si="29"/>
        <v>#REF!</v>
      </c>
      <c r="L182" s="25" t="e">
        <f>IF('PLAN. COMP.'!$H$34&lt;'PLAN. COMP.'!$K$34,VLOOKUP(A182,'PLAN. COMP.'!$A$17:$K$24,7,0),VLOOKUP(A182,'PLAN. COMP.'!$A$17:$K$24,9,0))-G182</f>
        <v>#N/A</v>
      </c>
    </row>
    <row r="183" spans="1:12" x14ac:dyDescent="0.3">
      <c r="A183" s="22" t="s">
        <v>357</v>
      </c>
      <c r="B183" s="23" t="e">
        <f>VLOOKUP(A183,'PLAN. COMP.'!$A$17:$K$24,2,0)</f>
        <v>#N/A</v>
      </c>
      <c r="C183" s="24" t="e">
        <f>VLOOKUP(A183,'PLAN. COMP.'!$A$17:$K$24,3,0)</f>
        <v>#N/A</v>
      </c>
      <c r="D183" s="23" t="e">
        <f>VLOOKUP(A183,'PLAN. COMP.'!$A$17:$K$24,4,0)</f>
        <v>#N/A</v>
      </c>
      <c r="E183" s="25" t="e">
        <f>SUMIF(#REF!,B183,#REF!)</f>
        <v>#REF!</v>
      </c>
      <c r="F183" s="25" t="e">
        <f>IF('PLAN. COMP.'!$H$34&lt;'PLAN. COMP.'!$K$34,VLOOKUP(A183,'PLAN. COMP.'!$A$17:$K$24,6,0),VLOOKUP(A183,'PLAN. COMP.'!$A$17:$K$24,8,0))</f>
        <v>#N/A</v>
      </c>
      <c r="G183" s="26" t="e">
        <f t="shared" si="29"/>
        <v>#REF!</v>
      </c>
      <c r="L183" s="25" t="e">
        <f>IF('PLAN. COMP.'!$H$34&lt;'PLAN. COMP.'!$K$34,VLOOKUP(A183,'PLAN. COMP.'!$A$17:$K$24,7,0),VLOOKUP(A183,'PLAN. COMP.'!$A$17:$K$24,9,0))-G183</f>
        <v>#N/A</v>
      </c>
    </row>
    <row r="184" spans="1:12" x14ac:dyDescent="0.3">
      <c r="A184" s="22" t="s">
        <v>256</v>
      </c>
      <c r="B184" s="23" t="e">
        <f>VLOOKUP(A184,'PLAN. COMP.'!$A$17:$K$24,2,0)</f>
        <v>#N/A</v>
      </c>
      <c r="C184" s="24" t="e">
        <f>VLOOKUP(A184,'PLAN. COMP.'!$A$17:$K$24,3,0)</f>
        <v>#N/A</v>
      </c>
      <c r="D184" s="23" t="e">
        <f>VLOOKUP(A184,'PLAN. COMP.'!$A$17:$K$24,4,0)</f>
        <v>#N/A</v>
      </c>
      <c r="E184" s="25" t="e">
        <f>SUMIF(#REF!,B184,#REF!)</f>
        <v>#REF!</v>
      </c>
      <c r="F184" s="25" t="e">
        <f>IF('PLAN. COMP.'!$H$34&lt;'PLAN. COMP.'!$K$34,VLOOKUP(A184,'PLAN. COMP.'!$A$17:$K$24,6,0),VLOOKUP(A184,'PLAN. COMP.'!$A$17:$K$24,8,0))</f>
        <v>#N/A</v>
      </c>
      <c r="G184" s="26" t="e">
        <f t="shared" si="29"/>
        <v>#REF!</v>
      </c>
      <c r="L184" s="25" t="e">
        <f>IF('PLAN. COMP.'!$H$34&lt;'PLAN. COMP.'!$K$34,VLOOKUP(A184,'PLAN. COMP.'!$A$17:$K$24,7,0),VLOOKUP(A184,'PLAN. COMP.'!$A$17:$K$24,9,0))-G184</f>
        <v>#N/A</v>
      </c>
    </row>
    <row r="185" spans="1:12" x14ac:dyDescent="0.3">
      <c r="A185" s="22" t="s">
        <v>364</v>
      </c>
      <c r="B185" s="23" t="e">
        <f>VLOOKUP(A185,'PLAN. COMP.'!$A$17:$K$24,2,0)</f>
        <v>#N/A</v>
      </c>
      <c r="C185" s="24" t="e">
        <f>VLOOKUP(A185,'PLAN. COMP.'!$A$17:$K$24,3,0)</f>
        <v>#N/A</v>
      </c>
      <c r="D185" s="23" t="e">
        <f>VLOOKUP(A185,'PLAN. COMP.'!$A$17:$K$24,4,0)</f>
        <v>#N/A</v>
      </c>
      <c r="E185" s="25" t="e">
        <f>SUMIF(#REF!,B185,#REF!)</f>
        <v>#REF!</v>
      </c>
      <c r="F185" s="25" t="e">
        <f>IF('PLAN. COMP.'!$H$34&lt;'PLAN. COMP.'!$K$34,VLOOKUP(A185,'PLAN. COMP.'!$A$17:$K$24,6,0),VLOOKUP(A185,'PLAN. COMP.'!$A$17:$K$24,8,0))</f>
        <v>#N/A</v>
      </c>
      <c r="G185" s="26" t="e">
        <f t="shared" si="29"/>
        <v>#REF!</v>
      </c>
      <c r="L185" s="25" t="e">
        <f>IF('PLAN. COMP.'!$H$34&lt;'PLAN. COMP.'!$K$34,VLOOKUP(A185,'PLAN. COMP.'!$A$17:$K$24,7,0),VLOOKUP(A185,'PLAN. COMP.'!$A$17:$K$24,9,0))-G185</f>
        <v>#N/A</v>
      </c>
    </row>
    <row r="186" spans="1:12" x14ac:dyDescent="0.3">
      <c r="A186" s="22" t="s">
        <v>255</v>
      </c>
      <c r="B186" s="23" t="e">
        <f>VLOOKUP(A186,'PLAN. COMP.'!$A$17:$K$24,2,0)</f>
        <v>#N/A</v>
      </c>
      <c r="C186" s="24" t="e">
        <f>VLOOKUP(A186,'PLAN. COMP.'!$A$17:$K$24,3,0)</f>
        <v>#N/A</v>
      </c>
      <c r="D186" s="23" t="e">
        <f>VLOOKUP(A186,'PLAN. COMP.'!$A$17:$K$24,4,0)</f>
        <v>#N/A</v>
      </c>
      <c r="E186" s="25" t="e">
        <f>SUMIF(#REF!,B186,#REF!)</f>
        <v>#REF!</v>
      </c>
      <c r="F186" s="25" t="e">
        <f>IF('PLAN. COMP.'!$H$34&lt;'PLAN. COMP.'!$K$34,VLOOKUP(A186,'PLAN. COMP.'!$A$17:$K$24,6,0),VLOOKUP(A186,'PLAN. COMP.'!$A$17:$K$24,8,0))</f>
        <v>#N/A</v>
      </c>
      <c r="G186" s="26" t="e">
        <f t="shared" si="29"/>
        <v>#REF!</v>
      </c>
      <c r="L186" s="25" t="e">
        <f>IF('PLAN. COMP.'!$H$34&lt;'PLAN. COMP.'!$K$34,VLOOKUP(A186,'PLAN. COMP.'!$A$17:$K$24,7,0),VLOOKUP(A186,'PLAN. COMP.'!$A$17:$K$24,9,0))-G186</f>
        <v>#N/A</v>
      </c>
    </row>
    <row r="187" spans="1:12" x14ac:dyDescent="0.3">
      <c r="A187" s="22" t="s">
        <v>254</v>
      </c>
      <c r="B187" s="23" t="e">
        <f>VLOOKUP(A187,'PLAN. COMP.'!$A$17:$K$24,2,0)</f>
        <v>#N/A</v>
      </c>
      <c r="C187" s="24" t="e">
        <f>VLOOKUP(A187,'PLAN. COMP.'!$A$17:$K$24,3,0)</f>
        <v>#N/A</v>
      </c>
      <c r="D187" s="23" t="e">
        <f>VLOOKUP(A187,'PLAN. COMP.'!$A$17:$K$24,4,0)</f>
        <v>#N/A</v>
      </c>
      <c r="E187" s="25" t="e">
        <f>SUMIF(#REF!,B187,#REF!)</f>
        <v>#REF!</v>
      </c>
      <c r="F187" s="25" t="e">
        <f>IF('PLAN. COMP.'!$H$34&lt;'PLAN. COMP.'!$K$34,VLOOKUP(A187,'PLAN. COMP.'!$A$17:$K$24,6,0),VLOOKUP(A187,'PLAN. COMP.'!$A$17:$K$24,8,0))</f>
        <v>#N/A</v>
      </c>
      <c r="G187" s="26" t="e">
        <f t="shared" si="29"/>
        <v>#REF!</v>
      </c>
      <c r="L187" s="25" t="e">
        <f>IF('PLAN. COMP.'!$H$34&lt;'PLAN. COMP.'!$K$34,VLOOKUP(A187,'PLAN. COMP.'!$A$17:$K$24,7,0),VLOOKUP(A187,'PLAN. COMP.'!$A$17:$K$24,9,0))-G187</f>
        <v>#N/A</v>
      </c>
    </row>
    <row r="188" spans="1:12" x14ac:dyDescent="0.3">
      <c r="A188" s="22" t="s">
        <v>342</v>
      </c>
      <c r="B188" s="23" t="e">
        <f>VLOOKUP(A188,'PLAN. COMP.'!$A$17:$K$24,2,0)</f>
        <v>#N/A</v>
      </c>
      <c r="C188" s="24" t="e">
        <f>VLOOKUP(A188,'PLAN. COMP.'!$A$17:$K$24,3,0)</f>
        <v>#N/A</v>
      </c>
      <c r="D188" s="23" t="e">
        <f>VLOOKUP(A188,'PLAN. COMP.'!$A$17:$K$24,4,0)</f>
        <v>#N/A</v>
      </c>
      <c r="E188" s="25" t="e">
        <f>SUMIF(#REF!,B188,#REF!)</f>
        <v>#REF!</v>
      </c>
      <c r="F188" s="25" t="e">
        <f>IF('PLAN. COMP.'!$H$34&lt;'PLAN. COMP.'!$K$34,VLOOKUP(A188,'PLAN. COMP.'!$A$17:$K$24,6,0),VLOOKUP(A188,'PLAN. COMP.'!$A$17:$K$24,8,0))</f>
        <v>#N/A</v>
      </c>
      <c r="G188" s="26" t="e">
        <f t="shared" si="29"/>
        <v>#REF!</v>
      </c>
      <c r="L188" s="25" t="e">
        <f>IF('PLAN. COMP.'!$H$34&lt;'PLAN. COMP.'!$K$34,VLOOKUP(A188,'PLAN. COMP.'!$A$17:$K$24,7,0),VLOOKUP(A188,'PLAN. COMP.'!$A$17:$K$24,9,0))-G188</f>
        <v>#N/A</v>
      </c>
    </row>
    <row r="189" spans="1:12" x14ac:dyDescent="0.3">
      <c r="A189" s="22" t="s">
        <v>257</v>
      </c>
      <c r="B189" s="23" t="e">
        <f>VLOOKUP(A189,'PLAN. COMP.'!$A$17:$K$24,2,0)</f>
        <v>#N/A</v>
      </c>
      <c r="C189" s="24" t="e">
        <f>VLOOKUP(A189,'PLAN. COMP.'!$A$17:$K$24,3,0)</f>
        <v>#N/A</v>
      </c>
      <c r="D189" s="23" t="e">
        <f>VLOOKUP(A189,'PLAN. COMP.'!$A$17:$K$24,4,0)</f>
        <v>#N/A</v>
      </c>
      <c r="E189" s="25" t="e">
        <f>SUMIF(#REF!,B189,#REF!)</f>
        <v>#REF!</v>
      </c>
      <c r="F189" s="25" t="e">
        <f>IF('PLAN. COMP.'!$H$34&lt;'PLAN. COMP.'!$K$34,VLOOKUP(A189,'PLAN. COMP.'!$A$17:$K$24,6,0),VLOOKUP(A189,'PLAN. COMP.'!$A$17:$K$24,8,0))</f>
        <v>#N/A</v>
      </c>
      <c r="G189" s="26" t="e">
        <f t="shared" si="29"/>
        <v>#REF!</v>
      </c>
      <c r="L189" s="25" t="e">
        <f>IF('PLAN. COMP.'!$H$34&lt;'PLAN. COMP.'!$K$34,VLOOKUP(A189,'PLAN. COMP.'!$A$17:$K$24,7,0),VLOOKUP(A189,'PLAN. COMP.'!$A$17:$K$24,9,0))-G189</f>
        <v>#N/A</v>
      </c>
    </row>
    <row r="190" spans="1:12" x14ac:dyDescent="0.3">
      <c r="A190" s="22" t="s">
        <v>210</v>
      </c>
      <c r="B190" s="23" t="e">
        <f>VLOOKUP(A190,'PLAN. COMP.'!$A$17:$K$24,2,0)</f>
        <v>#N/A</v>
      </c>
      <c r="C190" s="24" t="e">
        <f>VLOOKUP(A190,'PLAN. COMP.'!$A$17:$K$24,3,0)</f>
        <v>#N/A</v>
      </c>
      <c r="D190" s="23" t="e">
        <f>VLOOKUP(A190,'PLAN. COMP.'!$A$17:$K$24,4,0)</f>
        <v>#N/A</v>
      </c>
      <c r="E190" s="25" t="e">
        <f>SUMIF(#REF!,B190,#REF!)</f>
        <v>#REF!</v>
      </c>
      <c r="F190" s="25" t="e">
        <f>IF('PLAN. COMP.'!$H$34&lt;'PLAN. COMP.'!$K$34,VLOOKUP(A190,'PLAN. COMP.'!$A$17:$K$24,6,0),VLOOKUP(A190,'PLAN. COMP.'!$A$17:$K$24,8,0))</f>
        <v>#N/A</v>
      </c>
      <c r="G190" s="26" t="e">
        <f t="shared" si="29"/>
        <v>#REF!</v>
      </c>
      <c r="L190" s="25" t="e">
        <f>IF('PLAN. COMP.'!$H$34&lt;'PLAN. COMP.'!$K$34,VLOOKUP(A190,'PLAN. COMP.'!$A$17:$K$24,7,0),VLOOKUP(A190,'PLAN. COMP.'!$A$17:$K$24,9,0))-G190</f>
        <v>#N/A</v>
      </c>
    </row>
    <row r="191" spans="1:12" x14ac:dyDescent="0.3">
      <c r="A191" s="22" t="s">
        <v>359</v>
      </c>
      <c r="B191" s="23" t="e">
        <f>VLOOKUP(A191,'PLAN. COMP.'!$A$17:$K$24,2,0)</f>
        <v>#N/A</v>
      </c>
      <c r="C191" s="24" t="e">
        <f>VLOOKUP(A191,'PLAN. COMP.'!$A$17:$K$24,3,0)</f>
        <v>#N/A</v>
      </c>
      <c r="D191" s="23" t="e">
        <f>VLOOKUP(A191,'PLAN. COMP.'!$A$17:$K$24,4,0)</f>
        <v>#N/A</v>
      </c>
      <c r="E191" s="25" t="e">
        <f>SUMIF(#REF!,B191,#REF!)</f>
        <v>#REF!</v>
      </c>
      <c r="F191" s="25" t="e">
        <f>IF('PLAN. COMP.'!$H$34&lt;'PLAN. COMP.'!$K$34,VLOOKUP(A191,'PLAN. COMP.'!$A$17:$K$24,6,0),VLOOKUP(A191,'PLAN. COMP.'!$A$17:$K$24,8,0))</f>
        <v>#N/A</v>
      </c>
      <c r="G191" s="26" t="e">
        <f t="shared" si="29"/>
        <v>#REF!</v>
      </c>
      <c r="L191" s="25" t="e">
        <f>IF('PLAN. COMP.'!$H$34&lt;'PLAN. COMP.'!$K$34,VLOOKUP(A191,'PLAN. COMP.'!$A$17:$K$24,7,0),VLOOKUP(A191,'PLAN. COMP.'!$A$17:$K$24,9,0))-G191</f>
        <v>#N/A</v>
      </c>
    </row>
    <row r="192" spans="1:12" x14ac:dyDescent="0.3">
      <c r="A192" s="22" t="s">
        <v>367</v>
      </c>
      <c r="B192" s="23" t="e">
        <f>VLOOKUP(A192,'PLAN. COMP.'!$A$17:$K$24,2,0)</f>
        <v>#N/A</v>
      </c>
      <c r="C192" s="24" t="e">
        <f>VLOOKUP(A192,'PLAN. COMP.'!$A$17:$K$24,3,0)</f>
        <v>#N/A</v>
      </c>
      <c r="D192" s="23" t="e">
        <f>VLOOKUP(A192,'PLAN. COMP.'!$A$17:$K$24,4,0)</f>
        <v>#N/A</v>
      </c>
      <c r="E192" s="25" t="e">
        <f>SUMIF(#REF!,B192,#REF!)</f>
        <v>#REF!</v>
      </c>
      <c r="F192" s="25" t="e">
        <f>IF('PLAN. COMP.'!$H$34&lt;'PLAN. COMP.'!$K$34,VLOOKUP(A192,'PLAN. COMP.'!$A$17:$K$24,6,0),VLOOKUP(A192,'PLAN. COMP.'!$A$17:$K$24,8,0))</f>
        <v>#N/A</v>
      </c>
      <c r="G192" s="26" t="e">
        <f t="shared" si="29"/>
        <v>#REF!</v>
      </c>
      <c r="L192" s="25" t="e">
        <f>IF('PLAN. COMP.'!$H$34&lt;'PLAN. COMP.'!$K$34,VLOOKUP(A192,'PLAN. COMP.'!$A$17:$K$24,7,0),VLOOKUP(A192,'PLAN. COMP.'!$A$17:$K$24,9,0))-G192</f>
        <v>#N/A</v>
      </c>
    </row>
    <row r="193" spans="1:12" ht="51.6" customHeight="1" x14ac:dyDescent="0.3">
      <c r="A193" s="22" t="s">
        <v>245</v>
      </c>
      <c r="B193" s="23" t="e">
        <f>VLOOKUP(A193,'PLAN. COMP.'!$A$17:$K$24,2,0)</f>
        <v>#N/A</v>
      </c>
      <c r="C193" s="24" t="e">
        <f>VLOOKUP(A193,'PLAN. COMP.'!$A$17:$K$24,3,0)</f>
        <v>#N/A</v>
      </c>
      <c r="D193" s="23" t="e">
        <f>VLOOKUP(A193,'PLAN. COMP.'!$A$17:$K$24,4,0)</f>
        <v>#N/A</v>
      </c>
      <c r="E193" s="25" t="e">
        <f>SUMIF(#REF!,B193,#REF!)</f>
        <v>#REF!</v>
      </c>
      <c r="F193" s="25" t="e">
        <f>IF('PLAN. COMP.'!$H$34&lt;'PLAN. COMP.'!$K$34,VLOOKUP(A193,'PLAN. COMP.'!$A$17:$K$24,6,0),VLOOKUP(A193,'PLAN. COMP.'!$A$17:$K$24,8,0))</f>
        <v>#N/A</v>
      </c>
      <c r="G193" s="26" t="e">
        <f t="shared" ref="G193:G214" si="36">ROUND(E193*F193,2)</f>
        <v>#REF!</v>
      </c>
      <c r="L193" s="25" t="e">
        <f>IF('PLAN. COMP.'!$H$34&lt;'PLAN. COMP.'!$K$34,VLOOKUP(A193,'PLAN. COMP.'!$A$17:$K$24,7,0),VLOOKUP(A193,'PLAN. COMP.'!$A$17:$K$24,9,0))-G193</f>
        <v>#N/A</v>
      </c>
    </row>
    <row r="194" spans="1:12" x14ac:dyDescent="0.3">
      <c r="A194" s="22" t="s">
        <v>249</v>
      </c>
      <c r="B194" s="23" t="e">
        <f>VLOOKUP(A194,'PLAN. COMP.'!$A$17:$K$24,2,0)</f>
        <v>#N/A</v>
      </c>
      <c r="C194" s="24" t="e">
        <f>VLOOKUP(A194,'PLAN. COMP.'!$A$17:$K$24,3,0)</f>
        <v>#N/A</v>
      </c>
      <c r="D194" s="23" t="e">
        <f>VLOOKUP(A194,'PLAN. COMP.'!$A$17:$K$24,4,0)</f>
        <v>#N/A</v>
      </c>
      <c r="E194" s="25" t="e">
        <f>SUMIF(#REF!,B194,#REF!)</f>
        <v>#REF!</v>
      </c>
      <c r="F194" s="25" t="e">
        <f>IF('PLAN. COMP.'!$H$34&lt;'PLAN. COMP.'!$K$34,VLOOKUP(A194,'PLAN. COMP.'!$A$17:$K$24,6,0),VLOOKUP(A194,'PLAN. COMP.'!$A$17:$K$24,8,0))</f>
        <v>#N/A</v>
      </c>
      <c r="G194" s="26" t="e">
        <f t="shared" si="36"/>
        <v>#REF!</v>
      </c>
      <c r="L194" s="25" t="e">
        <f>IF('PLAN. COMP.'!$H$34&lt;'PLAN. COMP.'!$K$34,VLOOKUP(A194,'PLAN. COMP.'!$A$17:$K$24,7,0),VLOOKUP(A194,'PLAN. COMP.'!$A$17:$K$24,9,0))-G194</f>
        <v>#N/A</v>
      </c>
    </row>
    <row r="195" spans="1:12" x14ac:dyDescent="0.3">
      <c r="A195" s="22" t="s">
        <v>250</v>
      </c>
      <c r="B195" s="23" t="e">
        <f>VLOOKUP(A195,'PLAN. COMP.'!$A$17:$K$24,2,0)</f>
        <v>#N/A</v>
      </c>
      <c r="C195" s="24" t="e">
        <f>VLOOKUP(A195,'PLAN. COMP.'!$A$17:$K$24,3,0)</f>
        <v>#N/A</v>
      </c>
      <c r="D195" s="23" t="e">
        <f>VLOOKUP(A195,'PLAN. COMP.'!$A$17:$K$24,4,0)</f>
        <v>#N/A</v>
      </c>
      <c r="E195" s="25" t="e">
        <f>SUMIF(#REF!,B195,#REF!)</f>
        <v>#REF!</v>
      </c>
      <c r="F195" s="25" t="e">
        <f>IF('PLAN. COMP.'!$H$34&lt;'PLAN. COMP.'!$K$34,VLOOKUP(A195,'PLAN. COMP.'!$A$17:$K$24,6,0),VLOOKUP(A195,'PLAN. COMP.'!$A$17:$K$24,8,0))</f>
        <v>#N/A</v>
      </c>
      <c r="G195" s="26" t="e">
        <f t="shared" si="36"/>
        <v>#REF!</v>
      </c>
      <c r="L195" s="25" t="e">
        <f>IF('PLAN. COMP.'!$H$34&lt;'PLAN. COMP.'!$K$34,VLOOKUP(A195,'PLAN. COMP.'!$A$17:$K$24,7,0),VLOOKUP(A195,'PLAN. COMP.'!$A$17:$K$24,9,0))-G195</f>
        <v>#N/A</v>
      </c>
    </row>
    <row r="196" spans="1:12" x14ac:dyDescent="0.3">
      <c r="A196" s="22" t="s">
        <v>260</v>
      </c>
      <c r="B196" s="23" t="e">
        <f>VLOOKUP(A196,'PLAN. COMP.'!$A$17:$K$24,2,0)</f>
        <v>#N/A</v>
      </c>
      <c r="C196" s="24" t="e">
        <f>VLOOKUP(A196,'PLAN. COMP.'!$A$17:$K$24,3,0)</f>
        <v>#N/A</v>
      </c>
      <c r="D196" s="23" t="e">
        <f>VLOOKUP(A196,'PLAN. COMP.'!$A$17:$K$24,4,0)</f>
        <v>#N/A</v>
      </c>
      <c r="E196" s="25" t="e">
        <f>SUMIF(#REF!,B196,#REF!)</f>
        <v>#REF!</v>
      </c>
      <c r="F196" s="25" t="e">
        <f>IF('PLAN. COMP.'!$H$34&lt;'PLAN. COMP.'!$K$34,VLOOKUP(A196,'PLAN. COMP.'!$A$17:$K$24,6,0),VLOOKUP(A196,'PLAN. COMP.'!$A$17:$K$24,8,0))</f>
        <v>#N/A</v>
      </c>
      <c r="G196" s="26" t="e">
        <f t="shared" si="36"/>
        <v>#REF!</v>
      </c>
      <c r="L196" s="25" t="e">
        <f>IF('PLAN. COMP.'!$H$34&lt;'PLAN. COMP.'!$K$34,VLOOKUP(A196,'PLAN. COMP.'!$A$17:$K$24,7,0),VLOOKUP(A196,'PLAN. COMP.'!$A$17:$K$24,9,0))-G196</f>
        <v>#N/A</v>
      </c>
    </row>
    <row r="197" spans="1:12" x14ac:dyDescent="0.3">
      <c r="A197" s="22" t="s">
        <v>369</v>
      </c>
      <c r="B197" s="131" t="e">
        <f>VLOOKUP(A197,'PLAN. COMP.'!$A$17:$K$24,2,0)</f>
        <v>#N/A</v>
      </c>
      <c r="C197" s="132" t="e">
        <f>VLOOKUP(A197,'PLAN. COMP.'!$A$17:$K$24,3,0)</f>
        <v>#N/A</v>
      </c>
      <c r="D197" s="131" t="e">
        <f>VLOOKUP(A197,'PLAN. COMP.'!$A$17:$K$24,4,0)</f>
        <v>#N/A</v>
      </c>
      <c r="E197" s="25" t="e">
        <f>SUMIF(#REF!,B197,#REF!)</f>
        <v>#REF!</v>
      </c>
      <c r="F197" s="133" t="e">
        <f>IF('PLAN. COMP.'!$H$34&lt;'PLAN. COMP.'!$K$34,VLOOKUP(A197,'PLAN. COMP.'!$A$17:$K$24,6,0),VLOOKUP(A197,'PLAN. COMP.'!$A$17:$K$24,8,0))</f>
        <v>#N/A</v>
      </c>
      <c r="G197" s="134" t="e">
        <f t="shared" si="36"/>
        <v>#REF!</v>
      </c>
      <c r="L197" s="25" t="e">
        <f>IF('PLAN. COMP.'!$H$34&lt;'PLAN. COMP.'!$K$34,VLOOKUP(A197,'PLAN. COMP.'!$A$17:$K$24,7,0),VLOOKUP(A197,'PLAN. COMP.'!$A$17:$K$24,9,0))-G197</f>
        <v>#N/A</v>
      </c>
    </row>
    <row r="198" spans="1:12" x14ac:dyDescent="0.3">
      <c r="A198" s="22" t="s">
        <v>368</v>
      </c>
      <c r="B198" s="23" t="e">
        <f>VLOOKUP(A198,'PLAN. COMP.'!$A$17:$K$24,2,0)</f>
        <v>#N/A</v>
      </c>
      <c r="C198" s="24" t="e">
        <f>VLOOKUP(A198,'PLAN. COMP.'!$A$17:$K$24,3,0)</f>
        <v>#N/A</v>
      </c>
      <c r="D198" s="23" t="e">
        <f>VLOOKUP(A198,'PLAN. COMP.'!$A$17:$K$24,4,0)</f>
        <v>#N/A</v>
      </c>
      <c r="E198" s="25" t="e">
        <f>SUMIF(#REF!,B198,#REF!)</f>
        <v>#REF!</v>
      </c>
      <c r="F198" s="25" t="e">
        <f>IF('PLAN. COMP.'!$H$34&lt;'PLAN. COMP.'!$K$34,VLOOKUP(A198,'PLAN. COMP.'!$A$17:$K$24,6,0),VLOOKUP(A198,'PLAN. COMP.'!$A$17:$K$24,8,0))</f>
        <v>#N/A</v>
      </c>
      <c r="G198" s="26" t="e">
        <f t="shared" si="36"/>
        <v>#REF!</v>
      </c>
      <c r="L198" s="25" t="e">
        <f>IF('PLAN. COMP.'!$H$34&lt;'PLAN. COMP.'!$K$34,VLOOKUP(A198,'PLAN. COMP.'!$A$17:$K$24,7,0),VLOOKUP(A198,'PLAN. COMP.'!$A$17:$K$24,9,0))-G198</f>
        <v>#N/A</v>
      </c>
    </row>
    <row r="199" spans="1:12" x14ac:dyDescent="0.3">
      <c r="A199" s="22" t="s">
        <v>341</v>
      </c>
      <c r="B199" s="23" t="e">
        <f>VLOOKUP(A199,'PLAN. COMP.'!$A$17:$K$24,2,0)</f>
        <v>#N/A</v>
      </c>
      <c r="C199" s="24" t="e">
        <f>VLOOKUP(A199,'PLAN. COMP.'!$A$17:$K$24,3,0)</f>
        <v>#N/A</v>
      </c>
      <c r="D199" s="23" t="e">
        <f>VLOOKUP(A199,'PLAN. COMP.'!$A$17:$K$24,4,0)</f>
        <v>#N/A</v>
      </c>
      <c r="E199" s="25" t="e">
        <f>SUMIF(#REF!,B199,#REF!)</f>
        <v>#REF!</v>
      </c>
      <c r="F199" s="25" t="e">
        <f>IF('PLAN. COMP.'!$H$34&lt;'PLAN. COMP.'!$K$34,VLOOKUP(A199,'PLAN. COMP.'!$A$17:$K$24,6,0),VLOOKUP(A199,'PLAN. COMP.'!$A$17:$K$24,8,0))</f>
        <v>#N/A</v>
      </c>
      <c r="G199" s="26" t="e">
        <f t="shared" si="36"/>
        <v>#REF!</v>
      </c>
      <c r="L199" s="25" t="e">
        <f>IF('PLAN. COMP.'!$H$34&lt;'PLAN. COMP.'!$K$34,VLOOKUP(A199,'PLAN. COMP.'!$A$17:$K$24,7,0),VLOOKUP(A199,'PLAN. COMP.'!$A$17:$K$24,9,0))-G199</f>
        <v>#N/A</v>
      </c>
    </row>
    <row r="200" spans="1:12" x14ac:dyDescent="0.3">
      <c r="A200" s="22" t="s">
        <v>371</v>
      </c>
      <c r="B200" s="23" t="e">
        <f>VLOOKUP(A200,'PLAN. COMP.'!$A$17:$K$24,2,0)</f>
        <v>#N/A</v>
      </c>
      <c r="C200" s="24" t="e">
        <f>VLOOKUP(A200,'PLAN. COMP.'!$A$17:$K$24,3,0)</f>
        <v>#N/A</v>
      </c>
      <c r="D200" s="23" t="e">
        <f>VLOOKUP(A200,'PLAN. COMP.'!$A$17:$K$24,4,0)</f>
        <v>#N/A</v>
      </c>
      <c r="E200" s="25" t="e">
        <f>SUMIF(#REF!,B200,#REF!)</f>
        <v>#REF!</v>
      </c>
      <c r="F200" s="25" t="e">
        <f>IF('PLAN. COMP.'!$H$34&lt;'PLAN. COMP.'!$K$34,VLOOKUP(A200,'PLAN. COMP.'!$A$17:$K$24,6,0),VLOOKUP(A200,'PLAN. COMP.'!$A$17:$K$24,8,0))</f>
        <v>#N/A</v>
      </c>
      <c r="G200" s="26" t="e">
        <f t="shared" si="36"/>
        <v>#REF!</v>
      </c>
      <c r="L200" s="25" t="e">
        <f>IF('PLAN. COMP.'!$H$34&lt;'PLAN. COMP.'!$K$34,VLOOKUP(A200,'PLAN. COMP.'!$A$17:$K$24,7,0),VLOOKUP(A200,'PLAN. COMP.'!$A$17:$K$24,9,0))-G200</f>
        <v>#N/A</v>
      </c>
    </row>
    <row r="201" spans="1:12" x14ac:dyDescent="0.3">
      <c r="A201" s="22" t="s">
        <v>296</v>
      </c>
      <c r="B201" s="23" t="e">
        <f>VLOOKUP(A201,'PLAN. COMP.'!$A$17:$K$24,2,0)</f>
        <v>#N/A</v>
      </c>
      <c r="C201" s="24" t="e">
        <f>VLOOKUP(A201,'PLAN. COMP.'!$A$17:$K$24,3,0)</f>
        <v>#N/A</v>
      </c>
      <c r="D201" s="23" t="e">
        <f>VLOOKUP(A201,'PLAN. COMP.'!$A$17:$K$24,4,0)</f>
        <v>#N/A</v>
      </c>
      <c r="E201" s="25" t="e">
        <f>SUMIF(#REF!,B201,#REF!)</f>
        <v>#REF!</v>
      </c>
      <c r="F201" s="25" t="e">
        <f>IF('PLAN. COMP.'!$H$34&lt;'PLAN. COMP.'!$K$34,VLOOKUP(A201,'PLAN. COMP.'!$A$17:$K$24,6,0),VLOOKUP(A201,'PLAN. COMP.'!$A$17:$K$24,8,0))</f>
        <v>#N/A</v>
      </c>
      <c r="G201" s="26" t="e">
        <f t="shared" si="36"/>
        <v>#REF!</v>
      </c>
      <c r="L201" s="25" t="e">
        <f>IF('PLAN. COMP.'!$H$34&lt;'PLAN. COMP.'!$K$34,VLOOKUP(A201,'PLAN. COMP.'!$A$17:$K$24,7,0),VLOOKUP(A201,'PLAN. COMP.'!$A$17:$K$24,9,0))-G201</f>
        <v>#N/A</v>
      </c>
    </row>
    <row r="202" spans="1:12" x14ac:dyDescent="0.3">
      <c r="A202" s="22" t="s">
        <v>361</v>
      </c>
      <c r="B202" s="23" t="e">
        <f>VLOOKUP(A202,'PLAN. COMP.'!$A$17:$K$24,2,0)</f>
        <v>#N/A</v>
      </c>
      <c r="C202" s="24" t="e">
        <f>VLOOKUP(A202,'PLAN. COMP.'!$A$17:$K$24,3,0)</f>
        <v>#N/A</v>
      </c>
      <c r="D202" s="23" t="e">
        <f>VLOOKUP(A202,'PLAN. COMP.'!$A$17:$K$24,4,0)</f>
        <v>#N/A</v>
      </c>
      <c r="E202" s="25" t="e">
        <f>SUMIF(#REF!,B202,#REF!)</f>
        <v>#REF!</v>
      </c>
      <c r="F202" s="25" t="e">
        <f>IF('PLAN. COMP.'!$H$34&lt;'PLAN. COMP.'!$K$34,VLOOKUP(A202,'PLAN. COMP.'!$A$17:$K$24,6,0),VLOOKUP(A202,'PLAN. COMP.'!$A$17:$K$24,8,0))</f>
        <v>#N/A</v>
      </c>
      <c r="G202" s="26" t="e">
        <f t="shared" si="36"/>
        <v>#REF!</v>
      </c>
      <c r="L202" s="25" t="e">
        <f>IF('PLAN. COMP.'!$H$34&lt;'PLAN. COMP.'!$K$34,VLOOKUP(A202,'PLAN. COMP.'!$A$17:$K$24,7,0),VLOOKUP(A202,'PLAN. COMP.'!$A$17:$K$24,9,0))-G202</f>
        <v>#N/A</v>
      </c>
    </row>
    <row r="203" spans="1:12" x14ac:dyDescent="0.3">
      <c r="A203" s="22" t="s">
        <v>264</v>
      </c>
      <c r="B203" s="23" t="e">
        <f>VLOOKUP(A203,'PLAN. COMP.'!$A$17:$K$24,2,0)</f>
        <v>#N/A</v>
      </c>
      <c r="C203" s="24" t="e">
        <f>VLOOKUP(A203,'PLAN. COMP.'!$A$17:$K$24,3,0)</f>
        <v>#N/A</v>
      </c>
      <c r="D203" s="23" t="e">
        <f>VLOOKUP(A203,'PLAN. COMP.'!$A$17:$K$24,4,0)</f>
        <v>#N/A</v>
      </c>
      <c r="E203" s="25" t="e">
        <f>SUMIF(#REF!,B203,#REF!)</f>
        <v>#REF!</v>
      </c>
      <c r="F203" s="25" t="e">
        <f>IF('PLAN. COMP.'!$H$34&lt;'PLAN. COMP.'!$K$34,VLOOKUP(A203,'PLAN. COMP.'!$A$17:$K$24,6,0),VLOOKUP(A203,'PLAN. COMP.'!$A$17:$K$24,8,0))</f>
        <v>#N/A</v>
      </c>
      <c r="G203" s="26" t="e">
        <f t="shared" si="36"/>
        <v>#REF!</v>
      </c>
      <c r="L203" s="25" t="e">
        <f>IF('PLAN. COMP.'!$H$34&lt;'PLAN. COMP.'!$K$34,VLOOKUP(A203,'PLAN. COMP.'!$A$17:$K$24,7,0),VLOOKUP(A203,'PLAN. COMP.'!$A$17:$K$24,9,0))-G203</f>
        <v>#N/A</v>
      </c>
    </row>
    <row r="204" spans="1:12" x14ac:dyDescent="0.3">
      <c r="A204" s="22" t="s">
        <v>261</v>
      </c>
      <c r="B204" s="23" t="e">
        <f>VLOOKUP(A204,'PLAN. COMP.'!$A$17:$K$24,2,0)</f>
        <v>#N/A</v>
      </c>
      <c r="C204" s="24" t="e">
        <f>VLOOKUP(A204,'PLAN. COMP.'!$A$17:$K$24,3,0)</f>
        <v>#N/A</v>
      </c>
      <c r="D204" s="23" t="e">
        <f>VLOOKUP(A204,'PLAN. COMP.'!$A$17:$K$24,4,0)</f>
        <v>#N/A</v>
      </c>
      <c r="E204" s="25" t="e">
        <f>SUMIF(#REF!,B204,#REF!)</f>
        <v>#REF!</v>
      </c>
      <c r="F204" s="25" t="e">
        <f>IF('PLAN. COMP.'!$H$34&lt;'PLAN. COMP.'!$K$34,VLOOKUP(A204,'PLAN. COMP.'!$A$17:$K$24,6,0),VLOOKUP(A204,'PLAN. COMP.'!$A$17:$K$24,8,0))</f>
        <v>#N/A</v>
      </c>
      <c r="G204" s="26" t="e">
        <f t="shared" si="36"/>
        <v>#REF!</v>
      </c>
      <c r="L204" s="25" t="e">
        <f>IF('PLAN. COMP.'!$H$34&lt;'PLAN. COMP.'!$K$34,VLOOKUP(A204,'PLAN. COMP.'!$A$17:$K$24,7,0),VLOOKUP(A204,'PLAN. COMP.'!$A$17:$K$24,9,0))-G204</f>
        <v>#N/A</v>
      </c>
    </row>
    <row r="205" spans="1:12" x14ac:dyDescent="0.3">
      <c r="A205" s="22" t="s">
        <v>330</v>
      </c>
      <c r="B205" s="23" t="e">
        <f>VLOOKUP(A205,'PLAN. COMP.'!$A$17:$K$24,2,0)</f>
        <v>#N/A</v>
      </c>
      <c r="C205" s="24" t="e">
        <f>VLOOKUP(A205,'PLAN. COMP.'!$A$17:$K$24,3,0)</f>
        <v>#N/A</v>
      </c>
      <c r="D205" s="23" t="e">
        <f>VLOOKUP(A205,'PLAN. COMP.'!$A$17:$K$24,4,0)</f>
        <v>#N/A</v>
      </c>
      <c r="E205" s="25" t="e">
        <f>SUMIF(#REF!,B205,#REF!)</f>
        <v>#REF!</v>
      </c>
      <c r="F205" s="25" t="e">
        <f>IF('PLAN. COMP.'!$H$34&lt;'PLAN. COMP.'!$K$34,VLOOKUP(A205,'PLAN. COMP.'!$A$17:$K$24,6,0),VLOOKUP(A205,'PLAN. COMP.'!$A$17:$K$24,8,0))</f>
        <v>#N/A</v>
      </c>
      <c r="G205" s="26" t="e">
        <f t="shared" si="36"/>
        <v>#REF!</v>
      </c>
      <c r="L205" s="25" t="e">
        <f>IF('PLAN. COMP.'!$H$34&lt;'PLAN. COMP.'!$K$34,VLOOKUP(A205,'PLAN. COMP.'!$A$17:$K$24,7,0),VLOOKUP(A205,'PLAN. COMP.'!$A$17:$K$24,9,0))-G205</f>
        <v>#N/A</v>
      </c>
    </row>
    <row r="206" spans="1:12" x14ac:dyDescent="0.3">
      <c r="A206" s="22" t="s">
        <v>252</v>
      </c>
      <c r="B206" s="23" t="e">
        <f>VLOOKUP(A206,'PLAN. COMP.'!$A$17:$K$24,2,0)</f>
        <v>#N/A</v>
      </c>
      <c r="C206" s="24" t="e">
        <f>VLOOKUP(A206,'PLAN. COMP.'!$A$17:$K$24,3,0)</f>
        <v>#N/A</v>
      </c>
      <c r="D206" s="23" t="e">
        <f>VLOOKUP(A206,'PLAN. COMP.'!$A$17:$K$24,4,0)</f>
        <v>#N/A</v>
      </c>
      <c r="E206" s="25" t="e">
        <f>SUMIF(#REF!,B206,#REF!)</f>
        <v>#REF!</v>
      </c>
      <c r="F206" s="25" t="e">
        <f>IF('PLAN. COMP.'!$H$34&lt;'PLAN. COMP.'!$K$34,VLOOKUP(A206,'PLAN. COMP.'!$A$17:$K$24,6,0),VLOOKUP(A206,'PLAN. COMP.'!$A$17:$K$24,8,0))</f>
        <v>#N/A</v>
      </c>
      <c r="G206" s="26" t="e">
        <f t="shared" si="36"/>
        <v>#REF!</v>
      </c>
      <c r="L206" s="25" t="e">
        <f>IF('PLAN. COMP.'!$H$34&lt;'PLAN. COMP.'!$K$34,VLOOKUP(A206,'PLAN. COMP.'!$A$17:$K$24,7,0),VLOOKUP(A206,'PLAN. COMP.'!$A$17:$K$24,9,0))-G206</f>
        <v>#N/A</v>
      </c>
    </row>
    <row r="207" spans="1:12" x14ac:dyDescent="0.3">
      <c r="A207" s="22" t="s">
        <v>258</v>
      </c>
      <c r="B207" s="23" t="e">
        <f>VLOOKUP(A207,'PLAN. COMP.'!$A$17:$K$24,2,0)</f>
        <v>#N/A</v>
      </c>
      <c r="C207" s="24" t="e">
        <f>VLOOKUP(A207,'PLAN. COMP.'!$A$17:$K$24,3,0)</f>
        <v>#N/A</v>
      </c>
      <c r="D207" s="23" t="e">
        <f>VLOOKUP(A207,'PLAN. COMP.'!$A$17:$K$24,4,0)</f>
        <v>#N/A</v>
      </c>
      <c r="E207" s="25" t="e">
        <f>SUMIF(#REF!,B207,#REF!)</f>
        <v>#REF!</v>
      </c>
      <c r="F207" s="25" t="e">
        <f>IF('PLAN. COMP.'!$H$34&lt;'PLAN. COMP.'!$K$34,VLOOKUP(A207,'PLAN. COMP.'!$A$17:$K$24,6,0),VLOOKUP(A207,'PLAN. COMP.'!$A$17:$K$24,8,0))</f>
        <v>#N/A</v>
      </c>
      <c r="G207" s="26" t="e">
        <f t="shared" si="36"/>
        <v>#REF!</v>
      </c>
      <c r="L207" s="25" t="e">
        <f>IF('PLAN. COMP.'!$H$34&lt;'PLAN. COMP.'!$K$34,VLOOKUP(A207,'PLAN. COMP.'!$A$17:$K$24,7,0),VLOOKUP(A207,'PLAN. COMP.'!$A$17:$K$24,9,0))-G207</f>
        <v>#N/A</v>
      </c>
    </row>
    <row r="208" spans="1:12" x14ac:dyDescent="0.3">
      <c r="A208" s="22" t="s">
        <v>253</v>
      </c>
      <c r="B208" s="23" t="e">
        <f>VLOOKUP(A208,'PLAN. COMP.'!$A$17:$K$24,2,0)</f>
        <v>#N/A</v>
      </c>
      <c r="C208" s="24" t="e">
        <f>VLOOKUP(A208,'PLAN. COMP.'!$A$17:$K$24,3,0)</f>
        <v>#N/A</v>
      </c>
      <c r="D208" s="23" t="e">
        <f>VLOOKUP(A208,'PLAN. COMP.'!$A$17:$K$24,4,0)</f>
        <v>#N/A</v>
      </c>
      <c r="E208" s="25" t="e">
        <f>SUMIF(#REF!,B208,#REF!)</f>
        <v>#REF!</v>
      </c>
      <c r="F208" s="25" t="e">
        <f>IF('PLAN. COMP.'!$H$34&lt;'PLAN. COMP.'!$K$34,VLOOKUP(A208,'PLAN. COMP.'!$A$17:$K$24,6,0),VLOOKUP(A208,'PLAN. COMP.'!$A$17:$K$24,8,0))</f>
        <v>#N/A</v>
      </c>
      <c r="G208" s="26" t="e">
        <f t="shared" si="36"/>
        <v>#REF!</v>
      </c>
      <c r="L208" s="25" t="e">
        <f>IF('PLAN. COMP.'!$H$34&lt;'PLAN. COMP.'!$K$34,VLOOKUP(A208,'PLAN. COMP.'!$A$17:$K$24,7,0),VLOOKUP(A208,'PLAN. COMP.'!$A$17:$K$24,9,0))-G208</f>
        <v>#N/A</v>
      </c>
    </row>
    <row r="209" spans="1:45" x14ac:dyDescent="0.3">
      <c r="A209" s="22" t="s">
        <v>251</v>
      </c>
      <c r="B209" s="23" t="e">
        <f>VLOOKUP(A209,'PLAN. COMP.'!$A$17:$K$24,2,0)</f>
        <v>#N/A</v>
      </c>
      <c r="C209" s="24" t="e">
        <f>VLOOKUP(A209,'PLAN. COMP.'!$A$17:$K$24,3,0)</f>
        <v>#N/A</v>
      </c>
      <c r="D209" s="23" t="e">
        <f>VLOOKUP(A209,'PLAN. COMP.'!$A$17:$K$24,4,0)</f>
        <v>#N/A</v>
      </c>
      <c r="E209" s="25" t="e">
        <f>SUMIF(#REF!,B209,#REF!)</f>
        <v>#REF!</v>
      </c>
      <c r="F209" s="25" t="e">
        <f>IF('PLAN. COMP.'!$H$34&lt;'PLAN. COMP.'!$K$34,VLOOKUP(A209,'PLAN. COMP.'!$A$17:$K$24,6,0),VLOOKUP(A209,'PLAN. COMP.'!$A$17:$K$24,8,0))</f>
        <v>#N/A</v>
      </c>
      <c r="G209" s="26" t="e">
        <f t="shared" si="36"/>
        <v>#REF!</v>
      </c>
      <c r="L209" s="25" t="e">
        <f>IF('PLAN. COMP.'!$H$34&lt;'PLAN. COMP.'!$K$34,VLOOKUP(A209,'PLAN. COMP.'!$A$17:$K$24,7,0),VLOOKUP(A209,'PLAN. COMP.'!$A$17:$K$24,9,0))-G209</f>
        <v>#N/A</v>
      </c>
    </row>
    <row r="210" spans="1:45" x14ac:dyDescent="0.3">
      <c r="A210" s="22" t="s">
        <v>246</v>
      </c>
      <c r="B210" s="23" t="e">
        <f>VLOOKUP(A210,'PLAN. COMP.'!$A$17:$K$24,2,0)</f>
        <v>#N/A</v>
      </c>
      <c r="C210" s="24" t="e">
        <f>VLOOKUP(A210,'PLAN. COMP.'!$A$17:$K$24,3,0)</f>
        <v>#N/A</v>
      </c>
      <c r="D210" s="23" t="e">
        <f>VLOOKUP(A210,'PLAN. COMP.'!$A$17:$K$24,4,0)</f>
        <v>#N/A</v>
      </c>
      <c r="E210" s="25" t="e">
        <f>SUMIF(#REF!,B210,#REF!)</f>
        <v>#REF!</v>
      </c>
      <c r="F210" s="25" t="e">
        <f>IF('PLAN. COMP.'!$H$34&lt;'PLAN. COMP.'!$K$34,VLOOKUP(A210,'PLAN. COMP.'!$A$17:$K$24,6,0),VLOOKUP(A210,'PLAN. COMP.'!$A$17:$K$24,8,0))</f>
        <v>#N/A</v>
      </c>
      <c r="G210" s="26" t="e">
        <f t="shared" si="36"/>
        <v>#REF!</v>
      </c>
      <c r="L210" s="25" t="e">
        <f>IF('PLAN. COMP.'!$H$34&lt;'PLAN. COMP.'!$K$34,VLOOKUP(A210,'PLAN. COMP.'!$A$17:$K$24,7,0),VLOOKUP(A210,'PLAN. COMP.'!$A$17:$K$24,9,0))-G210</f>
        <v>#N/A</v>
      </c>
    </row>
    <row r="211" spans="1:45" x14ac:dyDescent="0.3">
      <c r="A211" s="22" t="s">
        <v>360</v>
      </c>
      <c r="B211" s="23" t="e">
        <f>VLOOKUP(A211,'PLAN. COMP.'!$A$17:$K$24,2,0)</f>
        <v>#N/A</v>
      </c>
      <c r="C211" s="24" t="e">
        <f>VLOOKUP(A211,'PLAN. COMP.'!$A$17:$K$24,3,0)</f>
        <v>#N/A</v>
      </c>
      <c r="D211" s="23" t="e">
        <f>VLOOKUP(A211,'PLAN. COMP.'!$A$17:$K$24,4,0)</f>
        <v>#N/A</v>
      </c>
      <c r="E211" s="25" t="e">
        <f>SUMIF(#REF!,B211,#REF!)</f>
        <v>#REF!</v>
      </c>
      <c r="F211" s="25" t="e">
        <f>IF('PLAN. COMP.'!$H$34&lt;'PLAN. COMP.'!$K$34,VLOOKUP(A211,'PLAN. COMP.'!$A$17:$K$24,6,0),VLOOKUP(A211,'PLAN. COMP.'!$A$17:$K$24,8,0))</f>
        <v>#N/A</v>
      </c>
      <c r="G211" s="26" t="e">
        <f t="shared" si="36"/>
        <v>#REF!</v>
      </c>
      <c r="L211" s="25" t="e">
        <f>IF('PLAN. COMP.'!$H$34&lt;'PLAN. COMP.'!$K$34,VLOOKUP(A211,'PLAN. COMP.'!$A$17:$K$24,7,0),VLOOKUP(A211,'PLAN. COMP.'!$A$17:$K$24,9,0))-G211</f>
        <v>#N/A</v>
      </c>
    </row>
    <row r="212" spans="1:45" x14ac:dyDescent="0.3">
      <c r="A212" s="22" t="s">
        <v>331</v>
      </c>
      <c r="B212" s="23" t="e">
        <f>VLOOKUP(A212,'PLAN. COMP.'!$A$17:$K$24,2,0)</f>
        <v>#N/A</v>
      </c>
      <c r="C212" s="24" t="e">
        <f>VLOOKUP(A212,'PLAN. COMP.'!$A$17:$K$24,3,0)</f>
        <v>#N/A</v>
      </c>
      <c r="D212" s="23" t="e">
        <f>VLOOKUP(A212,'PLAN. COMP.'!$A$17:$K$24,4,0)</f>
        <v>#N/A</v>
      </c>
      <c r="E212" s="25" t="e">
        <f>SUMIF(#REF!,B212,#REF!)</f>
        <v>#REF!</v>
      </c>
      <c r="F212" s="25" t="e">
        <f>IF('PLAN. COMP.'!$H$34&lt;'PLAN. COMP.'!$K$34,VLOOKUP(A212,'PLAN. COMP.'!$A$17:$K$24,6,0),VLOOKUP(A212,'PLAN. COMP.'!$A$17:$K$24,8,0))</f>
        <v>#N/A</v>
      </c>
      <c r="G212" s="26" t="e">
        <f t="shared" si="36"/>
        <v>#REF!</v>
      </c>
      <c r="L212" s="25" t="e">
        <f>IF('PLAN. COMP.'!$H$34&lt;'PLAN. COMP.'!$K$34,VLOOKUP(A212,'PLAN. COMP.'!$A$17:$K$24,7,0),VLOOKUP(A212,'PLAN. COMP.'!$A$17:$K$24,9,0))-G212</f>
        <v>#N/A</v>
      </c>
    </row>
    <row r="213" spans="1:45" x14ac:dyDescent="0.3">
      <c r="A213" s="22" t="s">
        <v>497</v>
      </c>
      <c r="B213" s="23" t="e">
        <f>VLOOKUP(A213,'PLAN. COMP.'!$A$17:$K$24,2,0)</f>
        <v>#N/A</v>
      </c>
      <c r="C213" s="24" t="e">
        <f>VLOOKUP(A213,'PLAN. COMP.'!$A$17:$K$24,3,0)</f>
        <v>#N/A</v>
      </c>
      <c r="D213" s="23" t="e">
        <f>VLOOKUP(A213,'PLAN. COMP.'!$A$17:$K$24,4,0)</f>
        <v>#N/A</v>
      </c>
      <c r="E213" s="25" t="e">
        <f>SUMIF(#REF!,B213,#REF!)</f>
        <v>#REF!</v>
      </c>
      <c r="F213" s="25" t="e">
        <f>IF('PLAN. COMP.'!$H$34&lt;'PLAN. COMP.'!$K$34,VLOOKUP(A213,'PLAN. COMP.'!$A$17:$K$24,6,0),VLOOKUP(A213,'PLAN. COMP.'!$A$17:$K$24,8,0))</f>
        <v>#N/A</v>
      </c>
      <c r="G213" s="26" t="e">
        <f t="shared" si="36"/>
        <v>#REF!</v>
      </c>
      <c r="L213" s="25" t="e">
        <f>IF('PLAN. COMP.'!$H$34&lt;'PLAN. COMP.'!$K$34,VLOOKUP(A213,'PLAN. COMP.'!$A$17:$K$24,7,0),VLOOKUP(A213,'PLAN. COMP.'!$A$17:$K$24,9,0))-G213</f>
        <v>#N/A</v>
      </c>
    </row>
    <row r="214" spans="1:45" x14ac:dyDescent="0.3">
      <c r="A214" s="22" t="s">
        <v>338</v>
      </c>
      <c r="B214" s="23" t="e">
        <f>VLOOKUP(A214,'PLAN. COMP.'!$A$17:$K$24,2,0)</f>
        <v>#N/A</v>
      </c>
      <c r="C214" s="24" t="e">
        <f>VLOOKUP(A214,'PLAN. COMP.'!$A$17:$K$24,3,0)</f>
        <v>#N/A</v>
      </c>
      <c r="D214" s="23" t="e">
        <f>VLOOKUP(A214,'PLAN. COMP.'!$A$17:$K$24,4,0)</f>
        <v>#N/A</v>
      </c>
      <c r="E214" s="25" t="e">
        <f>SUMIF(#REF!,B214,#REF!)</f>
        <v>#REF!</v>
      </c>
      <c r="F214" s="25" t="e">
        <f>IF('PLAN. COMP.'!$H$34&lt;'PLAN. COMP.'!$K$34,VLOOKUP(A214,'PLAN. COMP.'!$A$17:$K$24,6,0),VLOOKUP(A214,'PLAN. COMP.'!$A$17:$K$24,8,0))</f>
        <v>#N/A</v>
      </c>
      <c r="G214" s="26" t="e">
        <f t="shared" si="36"/>
        <v>#REF!</v>
      </c>
      <c r="L214" s="25" t="e">
        <f>IF('PLAN. COMP.'!$H$34&lt;'PLAN. COMP.'!$K$34,VLOOKUP(A214,'PLAN. COMP.'!$A$17:$K$24,7,0),VLOOKUP(A214,'PLAN. COMP.'!$A$17:$K$24,9,0))-G214</f>
        <v>#N/A</v>
      </c>
    </row>
    <row r="215" spans="1:45" x14ac:dyDescent="0.3">
      <c r="A215"/>
      <c r="B215"/>
      <c r="C215"/>
      <c r="D215"/>
      <c r="E215"/>
      <c r="F215"/>
      <c r="G215" s="96" t="e">
        <f>SUM(G1:G214)</f>
        <v>#REF!</v>
      </c>
      <c r="L215" s="25" t="e">
        <f>IF('PLAN. COMP.'!$H$34&lt;'PLAN. COMP.'!$K$34,VLOOKUP(A215,'PLAN. COMP.'!$A$17:$K$24,7,0),VLOOKUP(A215,'PLAN. COMP.'!$A$17:$K$24,9,0))-G215</f>
        <v>#N/A</v>
      </c>
    </row>
    <row r="216" spans="1:45" x14ac:dyDescent="0.3">
      <c r="A216"/>
      <c r="B216"/>
      <c r="C216"/>
      <c r="D216"/>
      <c r="E216"/>
      <c r="F216"/>
      <c r="G216"/>
      <c r="L216" s="25" t="e">
        <f>IF('PLAN. COMP.'!$H$34&lt;'PLAN. COMP.'!$K$34,VLOOKUP(A216,'PLAN. COMP.'!$A$17:$K$24,7,0),VLOOKUP(A216,'PLAN. COMP.'!$A$17:$K$24,9,0))-G216</f>
        <v>#N/A</v>
      </c>
    </row>
    <row r="217" spans="1:45" x14ac:dyDescent="0.3">
      <c r="A217" s="280"/>
      <c r="B217" s="281"/>
      <c r="C217" s="281"/>
      <c r="D217" s="281"/>
      <c r="E217" s="281"/>
      <c r="F217" s="281"/>
      <c r="G217" s="279"/>
      <c r="L217" s="16" t="e">
        <f>G217-#REF!</f>
        <v>#REF!</v>
      </c>
    </row>
    <row r="218" spans="1:45" s="8" customFormat="1" ht="13.8" x14ac:dyDescent="0.3">
      <c r="A218" s="22" t="s">
        <v>16</v>
      </c>
      <c r="B218" s="23" t="e">
        <f>VLOOKUP(A218,'PLAN. COMP.'!$A$17:$K$24,2,0)</f>
        <v>#N/A</v>
      </c>
      <c r="C218" s="24" t="e">
        <f>VLOOKUP(A218,'PLAN. COMP.'!$A$17:$K$24,3,0)</f>
        <v>#N/A</v>
      </c>
      <c r="D218" s="23" t="e">
        <f>VLOOKUP(A218,'PLAN. COMP.'!$A$17:$K$24,4,0)</f>
        <v>#N/A</v>
      </c>
      <c r="E218" s="25" t="e">
        <f>VLOOKUP(A218,'PLAN. COMP.'!$A$17:$K$24,5,0)</f>
        <v>#N/A</v>
      </c>
      <c r="F218" s="25" t="e">
        <f>IF('PLAN. COMP.'!$H$34&lt;'PLAN. COMP.'!$K$34,VLOOKUP(A218,'PLAN. COMP.'!$A$17:$K$24,6,0),VLOOKUP(A218,'PLAN. COMP.'!$A$17:$K$24,8,0))</f>
        <v>#N/A</v>
      </c>
      <c r="G218" s="26" t="e">
        <f>ROUND(E218*F218,2)</f>
        <v>#N/A</v>
      </c>
      <c r="H218" s="26" t="e">
        <f>'PLAN. COMP.'!#REF!</f>
        <v>#REF!</v>
      </c>
      <c r="I218" s="7" t="e">
        <f>H218-F218</f>
        <v>#REF!</v>
      </c>
      <c r="J218" s="7" t="e">
        <f>'PLAN. COMP.'!#REF!</f>
        <v>#REF!</v>
      </c>
      <c r="K218" s="7" t="e">
        <f>J218-G218</f>
        <v>#REF!</v>
      </c>
      <c r="L218" s="25" t="e">
        <f>IF('PLAN. COMP.'!$H$34&lt;'PLAN. COMP.'!$K$34,VLOOKUP(A218,'PLAN. COMP.'!$A$17:$K$24,7,0),VLOOKUP(A218,'PLAN. COMP.'!$A$17:$K$24,9,0))-G218</f>
        <v>#N/A</v>
      </c>
      <c r="AO218" s="27" t="e">
        <f>TRUNC(E218*F218,2)</f>
        <v>#N/A</v>
      </c>
      <c r="AR218" s="7"/>
      <c r="AS218" s="7"/>
    </row>
    <row r="219" spans="1:45" s="8" customFormat="1" ht="67.5" customHeight="1" x14ac:dyDescent="0.3">
      <c r="A219" s="22" t="s">
        <v>128</v>
      </c>
      <c r="B219" s="23" t="e">
        <f>VLOOKUP(A219,'PLAN. COMP.'!$A$17:$K$24,2,0)</f>
        <v>#N/A</v>
      </c>
      <c r="C219" s="24" t="e">
        <f>VLOOKUP(A219,'PLAN. COMP.'!$A$17:$K$24,3,0)</f>
        <v>#N/A</v>
      </c>
      <c r="D219" s="23" t="e">
        <f>VLOOKUP(A219,'PLAN. COMP.'!$A$17:$K$24,4,0)</f>
        <v>#N/A</v>
      </c>
      <c r="E219" s="25" t="e">
        <f>VLOOKUP(A219,'PLAN. COMP.'!$A$17:$K$24,5,0)</f>
        <v>#N/A</v>
      </c>
      <c r="F219" s="25" t="e">
        <f>IF('PLAN. COMP.'!$H$34&lt;'PLAN. COMP.'!$K$34,VLOOKUP(A219,'PLAN. COMP.'!$A$17:$K$24,6,0),VLOOKUP(A219,'PLAN. COMP.'!$A$17:$K$24,8,0))</f>
        <v>#N/A</v>
      </c>
      <c r="G219" s="26" t="e">
        <f>ROUND(E219*F219,2)</f>
        <v>#N/A</v>
      </c>
      <c r="H219" s="26" t="e">
        <f>'PLAN. COMP.'!#REF!</f>
        <v>#REF!</v>
      </c>
      <c r="I219" s="7" t="e">
        <f>H219-F219</f>
        <v>#REF!</v>
      </c>
      <c r="J219" s="7" t="e">
        <f>'PLAN. COMP.'!#REF!</f>
        <v>#REF!</v>
      </c>
      <c r="K219" s="7" t="e">
        <f>J219-G219</f>
        <v>#REF!</v>
      </c>
      <c r="L219" s="25" t="e">
        <f>IF('PLAN. COMP.'!$H$34&lt;'PLAN. COMP.'!$K$34,VLOOKUP(A219,'PLAN. COMP.'!$A$17:$K$24,7,0),VLOOKUP(A219,'PLAN. COMP.'!$A$17:$K$24,9,0))-G219</f>
        <v>#N/A</v>
      </c>
      <c r="AO219" s="27" t="e">
        <f>TRUNC(E219*F219,2)</f>
        <v>#N/A</v>
      </c>
      <c r="AR219" s="7"/>
      <c r="AS219" s="7"/>
    </row>
    <row r="220" spans="1:45" s="8" customFormat="1" ht="18.75" customHeight="1" x14ac:dyDescent="0.3">
      <c r="A220" s="22" t="s">
        <v>141</v>
      </c>
      <c r="B220" s="23" t="e">
        <f>VLOOKUP(A220,'PLAN. COMP.'!$A$17:$K$24,2,0)</f>
        <v>#N/A</v>
      </c>
      <c r="C220" s="24" t="e">
        <f>VLOOKUP(A220,'PLAN. COMP.'!$A$17:$K$24,3,0)</f>
        <v>#N/A</v>
      </c>
      <c r="D220" s="23" t="e">
        <f>VLOOKUP(A220,'PLAN. COMP.'!$A$17:$K$24,4,0)</f>
        <v>#N/A</v>
      </c>
      <c r="E220" s="25" t="e">
        <f>VLOOKUP(A220,'PLAN. COMP.'!$A$17:$K$24,5,0)</f>
        <v>#N/A</v>
      </c>
      <c r="F220" s="25" t="e">
        <f>IF('PLAN. COMP.'!$H$34&lt;'PLAN. COMP.'!$K$34,VLOOKUP(A220,'PLAN. COMP.'!$A$17:$K$24,6,0),VLOOKUP(A220,'PLAN. COMP.'!$A$17:$K$24,8,0))</f>
        <v>#N/A</v>
      </c>
      <c r="G220" s="26" t="e">
        <f>ROUND(E220*F220,2)</f>
        <v>#N/A</v>
      </c>
      <c r="H220" s="26" t="e">
        <f>'PLAN. COMP.'!#REF!</f>
        <v>#REF!</v>
      </c>
      <c r="I220" s="7" t="e">
        <f>H220-F220</f>
        <v>#REF!</v>
      </c>
      <c r="J220" s="7" t="e">
        <f>'PLAN. COMP.'!#REF!</f>
        <v>#REF!</v>
      </c>
      <c r="K220" s="7" t="e">
        <f>J220-G220</f>
        <v>#REF!</v>
      </c>
      <c r="L220" s="25" t="e">
        <f>IF('PLAN. COMP.'!$H$34&lt;'PLAN. COMP.'!$K$34,VLOOKUP(A220,'PLAN. COMP.'!$A$17:$K$24,7,0),VLOOKUP(A220,'PLAN. COMP.'!$A$17:$K$24,9,0))-G220</f>
        <v>#N/A</v>
      </c>
      <c r="AO220" s="27" t="e">
        <f>TRUNC(E220*F220,2)</f>
        <v>#N/A</v>
      </c>
      <c r="AR220" s="7"/>
      <c r="AS220" s="7"/>
    </row>
    <row r="221" spans="1:45" s="8" customFormat="1" ht="13.8" x14ac:dyDescent="0.3">
      <c r="A221" s="22" t="s">
        <v>143</v>
      </c>
      <c r="B221" s="23" t="e">
        <f>VLOOKUP(A221,'PLAN. COMP.'!$A$17:$K$24,2,0)</f>
        <v>#N/A</v>
      </c>
      <c r="C221" s="24" t="e">
        <f>VLOOKUP(A221,'PLAN. COMP.'!$A$17:$K$24,3,0)</f>
        <v>#N/A</v>
      </c>
      <c r="D221" s="23" t="e">
        <f>VLOOKUP(A221,'PLAN. COMP.'!$A$17:$K$24,4,0)</f>
        <v>#N/A</v>
      </c>
      <c r="E221" s="25" t="e">
        <f>VLOOKUP(A221,'PLAN. COMP.'!$A$17:$K$24,5,0)</f>
        <v>#N/A</v>
      </c>
      <c r="F221" s="25" t="e">
        <f>IF('PLAN. COMP.'!$H$34&lt;'PLAN. COMP.'!$K$34,VLOOKUP(A221,'PLAN. COMP.'!$A$17:$K$24,6,0),VLOOKUP(A221,'PLAN. COMP.'!$A$17:$K$24,8,0))</f>
        <v>#N/A</v>
      </c>
      <c r="G221" s="26" t="e">
        <f>ROUND(E221*F221,2)</f>
        <v>#N/A</v>
      </c>
      <c r="H221" s="26" t="e">
        <f>'PLAN. COMP.'!#REF!</f>
        <v>#REF!</v>
      </c>
      <c r="I221" s="7" t="e">
        <f>H221-F221</f>
        <v>#REF!</v>
      </c>
      <c r="J221" s="7" t="e">
        <f>'PLAN. COMP.'!#REF!</f>
        <v>#REF!</v>
      </c>
      <c r="K221" s="7" t="e">
        <f>J221-G221</f>
        <v>#REF!</v>
      </c>
      <c r="L221" s="25" t="e">
        <f>IF('PLAN. COMP.'!$H$34&lt;'PLAN. COMP.'!$K$34,VLOOKUP(A221,'PLAN. COMP.'!$A$17:$K$24,7,0),VLOOKUP(A221,'PLAN. COMP.'!$A$17:$K$24,9,0))-G221</f>
        <v>#N/A</v>
      </c>
      <c r="AO221" s="27" t="e">
        <f>TRUNC(E221*F221,2)</f>
        <v>#N/A</v>
      </c>
      <c r="AR221" s="7"/>
      <c r="AS221" s="7"/>
    </row>
    <row r="222" spans="1:45" ht="28.5" customHeight="1" x14ac:dyDescent="0.3">
      <c r="A222" s="22" t="s">
        <v>431</v>
      </c>
      <c r="B222" s="131" t="e">
        <f>VLOOKUP(A222,'PLAN. COMP.'!$A$17:$K$24,2,0)</f>
        <v>#N/A</v>
      </c>
      <c r="C222" s="132" t="e">
        <f>VLOOKUP(A222,'PLAN. COMP.'!$A$17:$K$24,3,0)</f>
        <v>#N/A</v>
      </c>
      <c r="D222" s="131" t="e">
        <f>VLOOKUP(A222,'PLAN. COMP.'!$A$17:$K$24,4,0)</f>
        <v>#N/A</v>
      </c>
      <c r="E222" s="133" t="e">
        <f>VLOOKUP(A222,'PLAN. COMP.'!$A$17:$K$24,5,0)</f>
        <v>#N/A</v>
      </c>
      <c r="F222" s="133" t="e">
        <f>IF('PLAN. COMP.'!$H$34&lt;'PLAN. COMP.'!$K$34,VLOOKUP(A222,'PLAN. COMP.'!$A$17:$K$24,6,0),VLOOKUP(A222,'PLAN. COMP.'!$A$17:$K$24,8,0))</f>
        <v>#N/A</v>
      </c>
      <c r="G222" s="134" t="e">
        <f>ROUND(E222*F222,2)</f>
        <v>#N/A</v>
      </c>
      <c r="L222" s="25" t="e">
        <f>IF('PLAN. COMP.'!$H$34&lt;'PLAN. COMP.'!$K$34,VLOOKUP(A222,'PLAN. COMP.'!$A$17:$K$24,7,0),VLOOKUP(A222,'PLAN. COMP.'!$A$17:$K$24,9,0))-G222</f>
        <v>#N/A</v>
      </c>
    </row>
    <row r="223" spans="1:45" x14ac:dyDescent="0.3">
      <c r="A223" s="280"/>
      <c r="B223" s="281"/>
      <c r="C223" s="281"/>
      <c r="D223" s="281"/>
      <c r="E223" s="281"/>
      <c r="F223" s="281"/>
      <c r="G223" s="279" t="e">
        <f>SUBTOTAL(9,G218:G222)</f>
        <v>#N/A</v>
      </c>
      <c r="L223" s="16" t="e">
        <f>G223-#REF!</f>
        <v>#N/A</v>
      </c>
    </row>
    <row r="224" spans="1:45" x14ac:dyDescent="0.3"/>
    <row r="225" spans="7:7" x14ac:dyDescent="0.3">
      <c r="G225" s="16" t="e">
        <f>G223+G215</f>
        <v>#N/A</v>
      </c>
    </row>
    <row r="226" spans="7:7" x14ac:dyDescent="0.3">
      <c r="G226" s="16" t="e">
        <f>#REF!</f>
        <v>#REF!</v>
      </c>
    </row>
    <row r="227" spans="7:7" x14ac:dyDescent="0.3">
      <c r="G227" s="16" t="e">
        <f>G225-G226</f>
        <v>#N/A</v>
      </c>
    </row>
    <row r="228" spans="7:7" x14ac:dyDescent="0.3"/>
    <row r="229" spans="7:7" x14ac:dyDescent="0.3"/>
    <row r="230" spans="7:7" x14ac:dyDescent="0.3"/>
    <row r="231" spans="7:7" x14ac:dyDescent="0.3"/>
    <row r="232" spans="7:7" x14ac:dyDescent="0.3"/>
    <row r="233" spans="7:7" x14ac:dyDescent="0.3"/>
    <row r="234" spans="7:7" x14ac:dyDescent="0.3"/>
    <row r="235" spans="7:7" x14ac:dyDescent="0.3"/>
    <row r="236" spans="7:7" x14ac:dyDescent="0.3"/>
    <row r="237" spans="7:7" x14ac:dyDescent="0.3"/>
    <row r="238" spans="7:7" x14ac:dyDescent="0.3"/>
    <row r="239" spans="7:7" x14ac:dyDescent="0.3"/>
    <row r="240" spans="7:7" x14ac:dyDescent="0.3"/>
    <row r="241" x14ac:dyDescent="0.3"/>
    <row r="242" x14ac:dyDescent="0.3"/>
    <row r="243" x14ac:dyDescent="0.3"/>
    <row r="244" x14ac:dyDescent="0.3"/>
    <row r="245" x14ac:dyDescent="0.3"/>
    <row r="246" x14ac:dyDescent="0.3"/>
    <row r="247" x14ac:dyDescent="0.3"/>
    <row r="248" x14ac:dyDescent="0.3"/>
    <row r="249" x14ac:dyDescent="0.3"/>
    <row r="250" x14ac:dyDescent="0.3"/>
    <row r="251" x14ac:dyDescent="0.3"/>
    <row r="252" x14ac:dyDescent="0.3"/>
    <row r="253" x14ac:dyDescent="0.3"/>
    <row r="254" x14ac:dyDescent="0.3"/>
    <row r="255" x14ac:dyDescent="0.3"/>
    <row r="256" x14ac:dyDescent="0.3"/>
    <row r="257" x14ac:dyDescent="0.3"/>
    <row r="258" x14ac:dyDescent="0.3"/>
    <row r="259" x14ac:dyDescent="0.3"/>
    <row r="260" x14ac:dyDescent="0.3"/>
    <row r="261" x14ac:dyDescent="0.3"/>
    <row r="262" x14ac:dyDescent="0.3"/>
    <row r="263" x14ac:dyDescent="0.3"/>
    <row r="264" x14ac:dyDescent="0.3"/>
    <row r="265" x14ac:dyDescent="0.3"/>
    <row r="266" x14ac:dyDescent="0.3"/>
    <row r="267" x14ac:dyDescent="0.3"/>
    <row r="268" x14ac:dyDescent="0.3"/>
    <row r="269" x14ac:dyDescent="0.3"/>
    <row r="270" x14ac:dyDescent="0.3"/>
    <row r="271" x14ac:dyDescent="0.3"/>
    <row r="272" x14ac:dyDescent="0.3"/>
    <row r="273" x14ac:dyDescent="0.3"/>
    <row r="274" x14ac:dyDescent="0.3"/>
    <row r="275" x14ac:dyDescent="0.3"/>
    <row r="276" x14ac:dyDescent="0.3"/>
    <row r="277" x14ac:dyDescent="0.3"/>
    <row r="278" x14ac:dyDescent="0.3"/>
    <row r="279" x14ac:dyDescent="0.3"/>
    <row r="280" x14ac:dyDescent="0.3"/>
    <row r="281" x14ac:dyDescent="0.3"/>
    <row r="282" x14ac:dyDescent="0.3"/>
    <row r="283" x14ac:dyDescent="0.3"/>
    <row r="284" x14ac:dyDescent="0.3"/>
    <row r="285" x14ac:dyDescent="0.3"/>
    <row r="286" x14ac:dyDescent="0.3"/>
    <row r="287" x14ac:dyDescent="0.3"/>
    <row r="288" x14ac:dyDescent="0.3"/>
    <row r="289" x14ac:dyDescent="0.3"/>
    <row r="290" x14ac:dyDescent="0.3"/>
    <row r="291" x14ac:dyDescent="0.3"/>
    <row r="292" x14ac:dyDescent="0.3"/>
    <row r="293" x14ac:dyDescent="0.3"/>
    <row r="294" x14ac:dyDescent="0.3"/>
    <row r="295" x14ac:dyDescent="0.3"/>
    <row r="296" x14ac:dyDescent="0.3"/>
    <row r="297" x14ac:dyDescent="0.3"/>
    <row r="298" x14ac:dyDescent="0.3"/>
    <row r="299" x14ac:dyDescent="0.3"/>
    <row r="300" x14ac:dyDescent="0.3"/>
    <row r="301" x14ac:dyDescent="0.3"/>
    <row r="302" x14ac:dyDescent="0.3"/>
    <row r="303" x14ac:dyDescent="0.3"/>
    <row r="304" x14ac:dyDescent="0.3"/>
    <row r="305" x14ac:dyDescent="0.3"/>
    <row r="306" x14ac:dyDescent="0.3"/>
    <row r="307" x14ac:dyDescent="0.3"/>
    <row r="308" x14ac:dyDescent="0.3"/>
    <row r="309" x14ac:dyDescent="0.3"/>
    <row r="310" x14ac:dyDescent="0.3"/>
    <row r="311" x14ac:dyDescent="0.3"/>
    <row r="312" x14ac:dyDescent="0.3"/>
    <row r="313" x14ac:dyDescent="0.3"/>
    <row r="314" x14ac:dyDescent="0.3"/>
    <row r="315" x14ac:dyDescent="0.3"/>
    <row r="316" x14ac:dyDescent="0.3"/>
    <row r="317" x14ac:dyDescent="0.3"/>
    <row r="318" x14ac:dyDescent="0.3"/>
    <row r="319" x14ac:dyDescent="0.3"/>
    <row r="320" x14ac:dyDescent="0.3"/>
    <row r="321" x14ac:dyDescent="0.3"/>
    <row r="322" x14ac:dyDescent="0.3"/>
    <row r="323" x14ac:dyDescent="0.3"/>
    <row r="324" x14ac:dyDescent="0.3"/>
    <row r="325" x14ac:dyDescent="0.3"/>
    <row r="326" x14ac:dyDescent="0.3"/>
    <row r="327" x14ac:dyDescent="0.3"/>
    <row r="328" x14ac:dyDescent="0.3"/>
    <row r="329" x14ac:dyDescent="0.3"/>
    <row r="330" x14ac:dyDescent="0.3"/>
    <row r="331" x14ac:dyDescent="0.3"/>
    <row r="332" x14ac:dyDescent="0.3"/>
    <row r="333" x14ac:dyDescent="0.3"/>
    <row r="334" x14ac:dyDescent="0.3"/>
    <row r="335" x14ac:dyDescent="0.3"/>
    <row r="336" x14ac:dyDescent="0.3"/>
    <row r="337" x14ac:dyDescent="0.3"/>
    <row r="338" x14ac:dyDescent="0.3"/>
    <row r="339" x14ac:dyDescent="0.3"/>
    <row r="340" x14ac:dyDescent="0.3"/>
    <row r="341" x14ac:dyDescent="0.3"/>
    <row r="342" x14ac:dyDescent="0.3"/>
    <row r="343" x14ac:dyDescent="0.3"/>
    <row r="344" x14ac:dyDescent="0.3"/>
    <row r="345" x14ac:dyDescent="0.3"/>
    <row r="346" x14ac:dyDescent="0.3"/>
    <row r="347" x14ac:dyDescent="0.3"/>
    <row r="348" x14ac:dyDescent="0.3"/>
    <row r="349" x14ac:dyDescent="0.3"/>
    <row r="350" x14ac:dyDescent="0.3"/>
    <row r="351" x14ac:dyDescent="0.3"/>
    <row r="352" x14ac:dyDescent="0.3"/>
    <row r="353" x14ac:dyDescent="0.3"/>
    <row r="354" x14ac:dyDescent="0.3"/>
    <row r="355" x14ac:dyDescent="0.3"/>
    <row r="356" x14ac:dyDescent="0.3"/>
    <row r="357" x14ac:dyDescent="0.3"/>
    <row r="358" x14ac:dyDescent="0.3"/>
    <row r="359" x14ac:dyDescent="0.3"/>
    <row r="360" x14ac:dyDescent="0.3"/>
    <row r="361" x14ac:dyDescent="0.3"/>
    <row r="362" x14ac:dyDescent="0.3"/>
    <row r="363" x14ac:dyDescent="0.3"/>
    <row r="364" x14ac:dyDescent="0.3"/>
    <row r="365" x14ac:dyDescent="0.3"/>
    <row r="366" x14ac:dyDescent="0.3"/>
    <row r="367" x14ac:dyDescent="0.3"/>
    <row r="368" x14ac:dyDescent="0.3"/>
    <row r="369" x14ac:dyDescent="0.3"/>
    <row r="370" x14ac:dyDescent="0.3"/>
    <row r="371" x14ac:dyDescent="0.3"/>
    <row r="372" x14ac:dyDescent="0.3"/>
    <row r="373" x14ac:dyDescent="0.3"/>
    <row r="374" x14ac:dyDescent="0.3"/>
    <row r="375" x14ac:dyDescent="0.3"/>
    <row r="376" x14ac:dyDescent="0.3"/>
    <row r="377" x14ac:dyDescent="0.3"/>
    <row r="378" x14ac:dyDescent="0.3"/>
    <row r="379" x14ac:dyDescent="0.3"/>
    <row r="380" x14ac:dyDescent="0.3"/>
    <row r="381" x14ac:dyDescent="0.3"/>
    <row r="382" x14ac:dyDescent="0.3"/>
    <row r="383" x14ac:dyDescent="0.3"/>
    <row r="384" x14ac:dyDescent="0.3"/>
    <row r="385" x14ac:dyDescent="0.3"/>
    <row r="386" x14ac:dyDescent="0.3"/>
    <row r="387" x14ac:dyDescent="0.3"/>
    <row r="388" x14ac:dyDescent="0.3"/>
    <row r="389" x14ac:dyDescent="0.3"/>
    <row r="390" x14ac:dyDescent="0.3"/>
    <row r="391" x14ac:dyDescent="0.3"/>
    <row r="392" x14ac:dyDescent="0.3"/>
    <row r="393" x14ac:dyDescent="0.3"/>
    <row r="394" x14ac:dyDescent="0.3"/>
    <row r="395" x14ac:dyDescent="0.3"/>
    <row r="396" x14ac:dyDescent="0.3"/>
    <row r="397" x14ac:dyDescent="0.3"/>
    <row r="398" x14ac:dyDescent="0.3"/>
    <row r="399" x14ac:dyDescent="0.3"/>
    <row r="400" x14ac:dyDescent="0.3"/>
    <row r="401" x14ac:dyDescent="0.3"/>
    <row r="402" x14ac:dyDescent="0.3"/>
    <row r="403" x14ac:dyDescent="0.3"/>
    <row r="404" x14ac:dyDescent="0.3"/>
    <row r="405" x14ac:dyDescent="0.3"/>
    <row r="406" x14ac:dyDescent="0.3"/>
    <row r="407" x14ac:dyDescent="0.3"/>
    <row r="408" x14ac:dyDescent="0.3"/>
    <row r="409" x14ac:dyDescent="0.3"/>
    <row r="410" x14ac:dyDescent="0.3"/>
    <row r="411" x14ac:dyDescent="0.3"/>
    <row r="412" x14ac:dyDescent="0.3"/>
    <row r="413" x14ac:dyDescent="0.3"/>
    <row r="414" x14ac:dyDescent="0.3"/>
    <row r="415" x14ac:dyDescent="0.3"/>
    <row r="416" x14ac:dyDescent="0.3"/>
    <row r="417" x14ac:dyDescent="0.3"/>
    <row r="418" x14ac:dyDescent="0.3"/>
    <row r="419" x14ac:dyDescent="0.3"/>
    <row r="420" x14ac:dyDescent="0.3"/>
    <row r="421" x14ac:dyDescent="0.3"/>
    <row r="422" x14ac:dyDescent="0.3"/>
    <row r="423" x14ac:dyDescent="0.3"/>
    <row r="424" x14ac:dyDescent="0.3"/>
    <row r="425" x14ac:dyDescent="0.3"/>
    <row r="426" x14ac:dyDescent="0.3"/>
    <row r="427" x14ac:dyDescent="0.3"/>
    <row r="428" x14ac:dyDescent="0.3"/>
    <row r="429" x14ac:dyDescent="0.3"/>
    <row r="430" x14ac:dyDescent="0.3"/>
    <row r="431" x14ac:dyDescent="0.3"/>
    <row r="432" x14ac:dyDescent="0.3"/>
    <row r="433" x14ac:dyDescent="0.3"/>
    <row r="434" x14ac:dyDescent="0.3"/>
    <row r="435" x14ac:dyDescent="0.3"/>
    <row r="436" x14ac:dyDescent="0.3"/>
    <row r="437" x14ac:dyDescent="0.3"/>
    <row r="438" x14ac:dyDescent="0.3"/>
    <row r="439" x14ac:dyDescent="0.3"/>
    <row r="440" x14ac:dyDescent="0.3"/>
    <row r="441" x14ac:dyDescent="0.3"/>
    <row r="442" x14ac:dyDescent="0.3"/>
    <row r="443" x14ac:dyDescent="0.3"/>
    <row r="444" x14ac:dyDescent="0.3"/>
    <row r="445" x14ac:dyDescent="0.3"/>
    <row r="446" x14ac:dyDescent="0.3"/>
    <row r="447" x14ac:dyDescent="0.3"/>
    <row r="448" x14ac:dyDescent="0.3"/>
    <row r="449" x14ac:dyDescent="0.3"/>
    <row r="450" x14ac:dyDescent="0.3"/>
    <row r="451" x14ac:dyDescent="0.3"/>
    <row r="452" x14ac:dyDescent="0.3"/>
    <row r="453" x14ac:dyDescent="0.3"/>
    <row r="454" x14ac:dyDescent="0.3"/>
    <row r="455" x14ac:dyDescent="0.3"/>
    <row r="456" x14ac:dyDescent="0.3"/>
    <row r="457" x14ac:dyDescent="0.3"/>
    <row r="458" x14ac:dyDescent="0.3"/>
    <row r="459" x14ac:dyDescent="0.3"/>
    <row r="460" x14ac:dyDescent="0.3"/>
    <row r="461" x14ac:dyDescent="0.3"/>
    <row r="462" x14ac:dyDescent="0.3"/>
    <row r="463" x14ac:dyDescent="0.3"/>
    <row r="464" x14ac:dyDescent="0.3"/>
    <row r="465" x14ac:dyDescent="0.3"/>
    <row r="466" x14ac:dyDescent="0.3"/>
    <row r="467" x14ac:dyDescent="0.3"/>
    <row r="468" x14ac:dyDescent="0.3"/>
    <row r="469" x14ac:dyDescent="0.3"/>
    <row r="470" x14ac:dyDescent="0.3"/>
    <row r="471" x14ac:dyDescent="0.3"/>
    <row r="472" x14ac:dyDescent="0.3"/>
    <row r="473" x14ac:dyDescent="0.3"/>
    <row r="474" x14ac:dyDescent="0.3"/>
    <row r="475" x14ac:dyDescent="0.3"/>
    <row r="476" x14ac:dyDescent="0.3"/>
    <row r="477" x14ac:dyDescent="0.3"/>
    <row r="478" x14ac:dyDescent="0.3"/>
    <row r="479" x14ac:dyDescent="0.3"/>
    <row r="480" x14ac:dyDescent="0.3"/>
    <row r="481" x14ac:dyDescent="0.3"/>
    <row r="482" x14ac:dyDescent="0.3"/>
    <row r="483" x14ac:dyDescent="0.3"/>
    <row r="484" x14ac:dyDescent="0.3"/>
    <row r="485" x14ac:dyDescent="0.3"/>
    <row r="486" x14ac:dyDescent="0.3"/>
    <row r="487" x14ac:dyDescent="0.3"/>
    <row r="488" x14ac:dyDescent="0.3"/>
    <row r="489" x14ac:dyDescent="0.3"/>
    <row r="490" x14ac:dyDescent="0.3"/>
    <row r="491" x14ac:dyDescent="0.3"/>
    <row r="492" x14ac:dyDescent="0.3"/>
    <row r="493" x14ac:dyDescent="0.3"/>
    <row r="494" x14ac:dyDescent="0.3"/>
    <row r="495" x14ac:dyDescent="0.3"/>
    <row r="496" x14ac:dyDescent="0.3"/>
    <row r="497" x14ac:dyDescent="0.3"/>
    <row r="498" x14ac:dyDescent="0.3"/>
    <row r="499" x14ac:dyDescent="0.3"/>
    <row r="500" x14ac:dyDescent="0.3"/>
    <row r="501" x14ac:dyDescent="0.3"/>
    <row r="502" x14ac:dyDescent="0.3"/>
    <row r="503" x14ac:dyDescent="0.3"/>
    <row r="504" x14ac:dyDescent="0.3"/>
    <row r="505" x14ac:dyDescent="0.3"/>
    <row r="506" x14ac:dyDescent="0.3"/>
    <row r="507" x14ac:dyDescent="0.3"/>
    <row r="508" x14ac:dyDescent="0.3"/>
    <row r="509" x14ac:dyDescent="0.3"/>
    <row r="510" x14ac:dyDescent="0.3"/>
    <row r="511" x14ac:dyDescent="0.3"/>
    <row r="512" x14ac:dyDescent="0.3"/>
    <row r="513" x14ac:dyDescent="0.3"/>
    <row r="514" x14ac:dyDescent="0.3"/>
    <row r="515" x14ac:dyDescent="0.3"/>
    <row r="516" x14ac:dyDescent="0.3"/>
    <row r="517" x14ac:dyDescent="0.3"/>
    <row r="518" x14ac:dyDescent="0.3"/>
    <row r="519" x14ac:dyDescent="0.3"/>
    <row r="520" x14ac:dyDescent="0.3"/>
    <row r="521" x14ac:dyDescent="0.3"/>
    <row r="522" x14ac:dyDescent="0.3"/>
    <row r="523" x14ac:dyDescent="0.3"/>
    <row r="524" x14ac:dyDescent="0.3"/>
    <row r="525" x14ac:dyDescent="0.3"/>
    <row r="526" x14ac:dyDescent="0.3"/>
    <row r="527" x14ac:dyDescent="0.3"/>
    <row r="528" x14ac:dyDescent="0.3"/>
    <row r="529" x14ac:dyDescent="0.3"/>
    <row r="530" x14ac:dyDescent="0.3"/>
    <row r="531" x14ac:dyDescent="0.3"/>
    <row r="532" x14ac:dyDescent="0.3"/>
    <row r="533" x14ac:dyDescent="0.3"/>
    <row r="534" x14ac:dyDescent="0.3"/>
    <row r="535" x14ac:dyDescent="0.3"/>
    <row r="536" x14ac:dyDescent="0.3"/>
    <row r="537" x14ac:dyDescent="0.3"/>
    <row r="538" x14ac:dyDescent="0.3"/>
    <row r="539" x14ac:dyDescent="0.3"/>
    <row r="540" x14ac:dyDescent="0.3"/>
    <row r="541" x14ac:dyDescent="0.3"/>
    <row r="542" x14ac:dyDescent="0.3"/>
    <row r="543" x14ac:dyDescent="0.3"/>
    <row r="544" x14ac:dyDescent="0.3"/>
    <row r="545" x14ac:dyDescent="0.3"/>
    <row r="546" x14ac:dyDescent="0.3"/>
    <row r="547" x14ac:dyDescent="0.3"/>
    <row r="548" x14ac:dyDescent="0.3"/>
    <row r="549" x14ac:dyDescent="0.3"/>
    <row r="550" x14ac:dyDescent="0.3"/>
    <row r="551" x14ac:dyDescent="0.3"/>
    <row r="552" x14ac:dyDescent="0.3"/>
    <row r="553" x14ac:dyDescent="0.3"/>
    <row r="554" x14ac:dyDescent="0.3"/>
    <row r="555" x14ac:dyDescent="0.3"/>
    <row r="556" x14ac:dyDescent="0.3"/>
    <row r="557" x14ac:dyDescent="0.3"/>
    <row r="558" x14ac:dyDescent="0.3"/>
    <row r="559" x14ac:dyDescent="0.3"/>
    <row r="560" x14ac:dyDescent="0.3"/>
    <row r="561" x14ac:dyDescent="0.3"/>
    <row r="562" x14ac:dyDescent="0.3"/>
    <row r="563" x14ac:dyDescent="0.3"/>
    <row r="564" x14ac:dyDescent="0.3"/>
    <row r="565" x14ac:dyDescent="0.3"/>
    <row r="566" x14ac:dyDescent="0.3"/>
    <row r="567" x14ac:dyDescent="0.3"/>
    <row r="568" x14ac:dyDescent="0.3"/>
    <row r="569" x14ac:dyDescent="0.3"/>
    <row r="570" x14ac:dyDescent="0.3"/>
    <row r="571" x14ac:dyDescent="0.3"/>
    <row r="572" x14ac:dyDescent="0.3"/>
    <row r="573" x14ac:dyDescent="0.3"/>
    <row r="574" x14ac:dyDescent="0.3"/>
    <row r="575" x14ac:dyDescent="0.3"/>
    <row r="576" x14ac:dyDescent="0.3"/>
    <row r="577" x14ac:dyDescent="0.3"/>
    <row r="578" x14ac:dyDescent="0.3"/>
    <row r="579" x14ac:dyDescent="0.3"/>
    <row r="580" x14ac:dyDescent="0.3"/>
    <row r="581" x14ac:dyDescent="0.3"/>
    <row r="582" x14ac:dyDescent="0.3"/>
    <row r="583" x14ac:dyDescent="0.3"/>
    <row r="584" x14ac:dyDescent="0.3"/>
    <row r="585" x14ac:dyDescent="0.3"/>
    <row r="586" x14ac:dyDescent="0.3"/>
    <row r="587" x14ac:dyDescent="0.3"/>
    <row r="588" x14ac:dyDescent="0.3"/>
    <row r="589" x14ac:dyDescent="0.3"/>
    <row r="590" x14ac:dyDescent="0.3"/>
    <row r="591" x14ac:dyDescent="0.3"/>
    <row r="592" x14ac:dyDescent="0.3"/>
    <row r="593" x14ac:dyDescent="0.3"/>
    <row r="594" x14ac:dyDescent="0.3"/>
    <row r="595" x14ac:dyDescent="0.3"/>
    <row r="596" x14ac:dyDescent="0.3"/>
    <row r="597" x14ac:dyDescent="0.3"/>
    <row r="598" x14ac:dyDescent="0.3"/>
    <row r="599" x14ac:dyDescent="0.3"/>
    <row r="600" x14ac:dyDescent="0.3"/>
    <row r="601" x14ac:dyDescent="0.3"/>
    <row r="602" x14ac:dyDescent="0.3"/>
    <row r="603" x14ac:dyDescent="0.3"/>
    <row r="604" x14ac:dyDescent="0.3"/>
    <row r="605" x14ac:dyDescent="0.3"/>
    <row r="606" x14ac:dyDescent="0.3"/>
    <row r="607" x14ac:dyDescent="0.3"/>
    <row r="608" x14ac:dyDescent="0.3"/>
    <row r="609" x14ac:dyDescent="0.3"/>
    <row r="610" x14ac:dyDescent="0.3"/>
    <row r="611" x14ac:dyDescent="0.3"/>
    <row r="612" x14ac:dyDescent="0.3"/>
    <row r="613" x14ac:dyDescent="0.3"/>
    <row r="614" x14ac:dyDescent="0.3"/>
    <row r="615" x14ac:dyDescent="0.3"/>
    <row r="616" x14ac:dyDescent="0.3"/>
    <row r="617" x14ac:dyDescent="0.3"/>
    <row r="618" x14ac:dyDescent="0.3"/>
    <row r="619" x14ac:dyDescent="0.3"/>
    <row r="620" x14ac:dyDescent="0.3"/>
    <row r="621" x14ac:dyDescent="0.3"/>
    <row r="622" x14ac:dyDescent="0.3"/>
    <row r="623" x14ac:dyDescent="0.3"/>
    <row r="624" x14ac:dyDescent="0.3"/>
    <row r="625" x14ac:dyDescent="0.3"/>
    <row r="626" x14ac:dyDescent="0.3"/>
    <row r="627" x14ac:dyDescent="0.3"/>
    <row r="628" x14ac:dyDescent="0.3"/>
    <row r="629" x14ac:dyDescent="0.3"/>
    <row r="630" x14ac:dyDescent="0.3"/>
    <row r="631" x14ac:dyDescent="0.3"/>
    <row r="632" x14ac:dyDescent="0.3"/>
    <row r="633" x14ac:dyDescent="0.3"/>
    <row r="634" x14ac:dyDescent="0.3"/>
    <row r="635" x14ac:dyDescent="0.3"/>
    <row r="636" x14ac:dyDescent="0.3"/>
    <row r="637" x14ac:dyDescent="0.3"/>
    <row r="638" x14ac:dyDescent="0.3"/>
    <row r="639" x14ac:dyDescent="0.3"/>
    <row r="640" x14ac:dyDescent="0.3"/>
    <row r="641" x14ac:dyDescent="0.3"/>
    <row r="642" x14ac:dyDescent="0.3"/>
    <row r="643" x14ac:dyDescent="0.3"/>
    <row r="644" x14ac:dyDescent="0.3"/>
    <row r="645" x14ac:dyDescent="0.3"/>
    <row r="646" x14ac:dyDescent="0.3"/>
    <row r="647" x14ac:dyDescent="0.3"/>
    <row r="648" x14ac:dyDescent="0.3"/>
    <row r="649" x14ac:dyDescent="0.3"/>
    <row r="650" x14ac:dyDescent="0.3"/>
    <row r="651" x14ac:dyDescent="0.3"/>
    <row r="652" x14ac:dyDescent="0.3"/>
    <row r="653" x14ac:dyDescent="0.3"/>
    <row r="654" x14ac:dyDescent="0.3"/>
    <row r="655" x14ac:dyDescent="0.3"/>
    <row r="656" x14ac:dyDescent="0.3"/>
    <row r="658" x14ac:dyDescent="0.3"/>
    <row r="659" x14ac:dyDescent="0.3"/>
    <row r="661" x14ac:dyDescent="0.3"/>
    <row r="662" x14ac:dyDescent="0.3"/>
    <row r="663" x14ac:dyDescent="0.3"/>
    <row r="664" x14ac:dyDescent="0.3"/>
    <row r="665" x14ac:dyDescent="0.3"/>
    <row r="666" x14ac:dyDescent="0.3"/>
    <row r="667" x14ac:dyDescent="0.3"/>
    <row r="668" x14ac:dyDescent="0.3"/>
    <row r="669" x14ac:dyDescent="0.3"/>
    <row r="670" x14ac:dyDescent="0.3"/>
    <row r="672" x14ac:dyDescent="0.3"/>
    <row r="673" x14ac:dyDescent="0.3"/>
    <row r="675" x14ac:dyDescent="0.3"/>
    <row r="676" x14ac:dyDescent="0.3"/>
    <row r="677" x14ac:dyDescent="0.3"/>
    <row r="678" x14ac:dyDescent="0.3"/>
    <row r="679" x14ac:dyDescent="0.3"/>
    <row r="680" x14ac:dyDescent="0.3"/>
    <row r="681" x14ac:dyDescent="0.3"/>
    <row r="682" x14ac:dyDescent="0.3"/>
    <row r="683" x14ac:dyDescent="0.3"/>
    <row r="684" x14ac:dyDescent="0.3"/>
    <row r="686" x14ac:dyDescent="0.3"/>
    <row r="687" x14ac:dyDescent="0.3"/>
    <row r="688" x14ac:dyDescent="0.3"/>
    <row r="689" x14ac:dyDescent="0.3"/>
    <row r="690" x14ac:dyDescent="0.3"/>
    <row r="691" x14ac:dyDescent="0.3"/>
    <row r="692" x14ac:dyDescent="0.3"/>
    <row r="693" x14ac:dyDescent="0.3"/>
    <row r="694" x14ac:dyDescent="0.3"/>
    <row r="695" x14ac:dyDescent="0.3"/>
    <row r="696" x14ac:dyDescent="0.3"/>
    <row r="697" x14ac:dyDescent="0.3"/>
    <row r="698" x14ac:dyDescent="0.3"/>
    <row r="699" x14ac:dyDescent="0.3"/>
    <row r="700" x14ac:dyDescent="0.3"/>
    <row r="701" x14ac:dyDescent="0.3"/>
    <row r="702" x14ac:dyDescent="0.3"/>
    <row r="703" x14ac:dyDescent="0.3"/>
    <row r="705" x14ac:dyDescent="0.3"/>
  </sheetData>
  <sortState ref="A1:G214">
    <sortCondition descending="1" ref="G1:G214"/>
  </sortState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111"/>
  <sheetViews>
    <sheetView view="pageBreakPreview" zoomScale="70" zoomScaleNormal="100" zoomScaleSheetLayoutView="70" workbookViewId="0">
      <pane ySplit="10" topLeftCell="A11" activePane="bottomLeft" state="frozen"/>
      <selection pane="bottomLeft" activeCell="C12" sqref="C12:C14"/>
    </sheetView>
  </sheetViews>
  <sheetFormatPr defaultColWidth="0" defaultRowHeight="14.4" zeroHeight="1" x14ac:dyDescent="0.3"/>
  <cols>
    <col min="1" max="1" width="12.88671875" customWidth="1"/>
    <col min="2" max="2" width="16.6640625" customWidth="1"/>
    <col min="3" max="3" width="79" customWidth="1"/>
    <col min="4" max="4" width="9.109375" customWidth="1"/>
    <col min="5" max="5" width="11" customWidth="1"/>
    <col min="6" max="6" width="10.6640625" customWidth="1"/>
    <col min="7" max="7" width="15.88671875" customWidth="1"/>
    <col min="8" max="10" width="17" customWidth="1"/>
    <col min="11" max="11" width="17.5546875" hidden="1" customWidth="1"/>
    <col min="12" max="12" width="15.44140625" hidden="1" customWidth="1"/>
    <col min="13" max="47" width="0" hidden="1" customWidth="1"/>
    <col min="48" max="16384" width="9.109375" hidden="1"/>
  </cols>
  <sheetData>
    <row r="1" spans="1:45" s="6" customFormat="1" x14ac:dyDescent="0.3">
      <c r="A1" s="266" t="s">
        <v>19</v>
      </c>
      <c r="B1" s="94"/>
      <c r="C1" s="94"/>
      <c r="D1" s="113"/>
      <c r="E1" s="267"/>
      <c r="F1" s="268"/>
      <c r="G1" s="94"/>
      <c r="H1" s="94"/>
      <c r="I1" s="238" t="s">
        <v>17</v>
      </c>
      <c r="J1" s="239" t="e">
        <f>#REF!</f>
        <v>#REF!</v>
      </c>
      <c r="P1" s="6" t="s">
        <v>98</v>
      </c>
      <c r="X1" s="9"/>
      <c r="Y1" s="10"/>
      <c r="Z1" s="11"/>
      <c r="AA1" s="12"/>
    </row>
    <row r="2" spans="1:45" s="6" customFormat="1" ht="15" customHeight="1" x14ac:dyDescent="0.3">
      <c r="A2" s="282" t="e">
        <f>#REF!</f>
        <v>#REF!</v>
      </c>
      <c r="B2" s="282"/>
      <c r="C2" s="282"/>
      <c r="D2" s="282"/>
      <c r="E2" s="282"/>
      <c r="F2" s="282"/>
      <c r="G2" s="282"/>
      <c r="H2" s="282"/>
      <c r="I2" s="238" t="s">
        <v>13</v>
      </c>
      <c r="J2" s="240" t="e">
        <f>#REF!</f>
        <v>#REF!</v>
      </c>
      <c r="P2" s="6" t="s">
        <v>0</v>
      </c>
      <c r="X2" s="13"/>
      <c r="Y2" s="14"/>
      <c r="Z2" s="15"/>
      <c r="AA2" s="12"/>
    </row>
    <row r="3" spans="1:45" s="6" customFormat="1" x14ac:dyDescent="0.3">
      <c r="A3" s="282"/>
      <c r="B3" s="282"/>
      <c r="C3" s="282"/>
      <c r="D3" s="282"/>
      <c r="E3" s="282"/>
      <c r="F3" s="282"/>
      <c r="G3" s="282"/>
      <c r="H3" s="282"/>
      <c r="I3" s="238" t="s">
        <v>12</v>
      </c>
      <c r="J3" s="241" t="e">
        <f>#REF!</f>
        <v>#REF!</v>
      </c>
      <c r="P3" s="6" t="s">
        <v>99</v>
      </c>
      <c r="X3" s="13"/>
      <c r="Y3" s="14"/>
      <c r="Z3" s="15"/>
      <c r="AA3" s="12"/>
    </row>
    <row r="4" spans="1:45" s="6" customFormat="1" x14ac:dyDescent="0.3">
      <c r="A4" s="282"/>
      <c r="B4" s="282"/>
      <c r="C4" s="282"/>
      <c r="D4" s="282"/>
      <c r="E4" s="282"/>
      <c r="F4" s="282"/>
      <c r="G4" s="282"/>
      <c r="H4" s="282"/>
      <c r="I4" s="238" t="s">
        <v>14</v>
      </c>
      <c r="J4" s="228"/>
      <c r="X4" s="13"/>
      <c r="Y4" s="14"/>
      <c r="Z4" s="15"/>
      <c r="AA4" s="12"/>
    </row>
    <row r="5" spans="1:45" s="6" customFormat="1" x14ac:dyDescent="0.3">
      <c r="A5" s="269" t="s">
        <v>28</v>
      </c>
      <c r="B5" s="270"/>
      <c r="C5" s="270"/>
      <c r="D5" s="270"/>
      <c r="E5" s="270"/>
      <c r="F5" s="270"/>
      <c r="G5" s="270"/>
      <c r="H5" s="94"/>
      <c r="I5" s="238" t="s">
        <v>11</v>
      </c>
      <c r="J5" s="229"/>
      <c r="X5" s="13"/>
      <c r="Y5" s="14"/>
      <c r="Z5" s="15"/>
      <c r="AA5" s="12"/>
    </row>
    <row r="6" spans="1:45" s="6" customFormat="1" x14ac:dyDescent="0.3">
      <c r="A6" s="283" t="e">
        <f>#REF!</f>
        <v>#REF!</v>
      </c>
      <c r="B6" s="282"/>
      <c r="C6" s="282"/>
      <c r="D6" s="282"/>
      <c r="E6" s="282"/>
      <c r="F6" s="268"/>
      <c r="G6" s="94"/>
      <c r="H6" s="94"/>
      <c r="I6" s="242"/>
      <c r="J6" s="243"/>
      <c r="X6" s="13"/>
      <c r="Y6" s="14"/>
      <c r="Z6" s="15"/>
      <c r="AA6" s="12"/>
      <c r="AL6" s="4">
        <f>1+J6</f>
        <v>1</v>
      </c>
    </row>
    <row r="7" spans="1:45" s="51" customFormat="1" ht="14.4" customHeight="1" x14ac:dyDescent="0.3">
      <c r="A7" s="615" t="s">
        <v>168</v>
      </c>
      <c r="B7" s="616"/>
      <c r="C7" s="616"/>
      <c r="D7" s="616"/>
      <c r="E7" s="616"/>
      <c r="F7" s="616"/>
      <c r="G7" s="616"/>
      <c r="H7" s="616"/>
      <c r="I7" s="616"/>
      <c r="J7" s="616"/>
    </row>
    <row r="8" spans="1:45" s="51" customFormat="1" ht="23.25" customHeight="1" x14ac:dyDescent="0.3">
      <c r="A8" s="621" t="s">
        <v>206</v>
      </c>
      <c r="B8" s="621"/>
      <c r="C8" s="621"/>
      <c r="D8" s="621"/>
      <c r="E8" s="621"/>
      <c r="F8" s="621"/>
      <c r="G8" s="621"/>
      <c r="H8" s="617" t="s">
        <v>207</v>
      </c>
      <c r="I8" s="618"/>
      <c r="J8" s="618"/>
    </row>
    <row r="9" spans="1:45" s="51" customFormat="1" ht="11.25" customHeight="1" x14ac:dyDescent="0.3">
      <c r="A9" s="622" t="s">
        <v>0</v>
      </c>
      <c r="B9" s="624" t="s">
        <v>129</v>
      </c>
      <c r="C9" s="626" t="s">
        <v>15</v>
      </c>
      <c r="D9" s="622" t="s">
        <v>1</v>
      </c>
      <c r="E9" s="628" t="s">
        <v>2</v>
      </c>
      <c r="F9" s="630" t="s">
        <v>3</v>
      </c>
      <c r="G9" s="630"/>
      <c r="H9" s="630">
        <v>1</v>
      </c>
      <c r="I9" s="630">
        <v>2</v>
      </c>
      <c r="J9" s="630">
        <v>3</v>
      </c>
      <c r="K9" s="51">
        <f>COUNT(H9:J10)</f>
        <v>3</v>
      </c>
    </row>
    <row r="10" spans="1:45" s="51" customFormat="1" x14ac:dyDescent="0.3">
      <c r="A10" s="623"/>
      <c r="B10" s="625"/>
      <c r="C10" s="627"/>
      <c r="D10" s="623"/>
      <c r="E10" s="629"/>
      <c r="F10" s="100" t="s">
        <v>4</v>
      </c>
      <c r="G10" s="101" t="s">
        <v>5</v>
      </c>
      <c r="H10" s="631"/>
      <c r="I10" s="631"/>
      <c r="J10" s="631"/>
    </row>
    <row r="11" spans="1:45" s="8" customFormat="1" x14ac:dyDescent="0.3">
      <c r="A11" s="151" t="s">
        <v>6</v>
      </c>
      <c r="B11" s="145" t="e">
        <f>(VLOOKUP(A11,#REF!,2,0))</f>
        <v>#REF!</v>
      </c>
      <c r="C11" s="145"/>
      <c r="D11" s="146"/>
      <c r="E11" s="147"/>
      <c r="F11" s="148"/>
      <c r="G11" s="147" t="e">
        <f>(VLOOKUP(A11,#REF!,7,0))</f>
        <v>#REF!</v>
      </c>
      <c r="H11" s="149" t="e">
        <f>H12+H15+H18+H21</f>
        <v>#REF!</v>
      </c>
      <c r="I11" s="149" t="e">
        <f>I12+I15+I18+I21</f>
        <v>#REF!</v>
      </c>
      <c r="J11" s="149" t="e">
        <f>J12+J15+J18+J21</f>
        <v>#REF!</v>
      </c>
      <c r="K11" s="7" t="e">
        <f>SUM(H11:J11)-G11</f>
        <v>#REF!</v>
      </c>
      <c r="T11" s="7" t="e">
        <f>#REF!</f>
        <v>#REF!</v>
      </c>
      <c r="U11" s="7" t="e">
        <f>#REF!</f>
        <v>#REF!</v>
      </c>
      <c r="V11" s="7" t="e">
        <f>T11+U11</f>
        <v>#REF!</v>
      </c>
      <c r="W11" s="7" t="e">
        <f>V11-G11</f>
        <v>#REF!</v>
      </c>
      <c r="AJ11" s="28" t="e">
        <f>SUBTOTAL(9,#REF!)</f>
        <v>#REF!</v>
      </c>
      <c r="AK11" s="28" t="e">
        <f>SUBTOTAL(9,#REF!)</f>
        <v>#REF!</v>
      </c>
      <c r="AM11" s="7"/>
      <c r="AS11" s="7" t="e">
        <f>#REF!+#REF!+#REF!</f>
        <v>#REF!</v>
      </c>
    </row>
    <row r="12" spans="1:45" s="8" customFormat="1" ht="18" customHeight="1" x14ac:dyDescent="0.3">
      <c r="A12" s="609"/>
      <c r="B12" s="611" t="e">
        <f>(VLOOKUP(A12,#REF!,2,0))</f>
        <v>#REF!</v>
      </c>
      <c r="C12" s="613" t="e">
        <f>(VLOOKUP(A12,#REF!,3,0))</f>
        <v>#REF!</v>
      </c>
      <c r="D12" s="611" t="e">
        <f>(VLOOKUP(A12,#REF!,4,0))</f>
        <v>#REF!</v>
      </c>
      <c r="E12" s="607" t="e">
        <f>(VLOOKUP(A12,#REF!,5,0))</f>
        <v>#REF!</v>
      </c>
      <c r="F12" s="607" t="e">
        <f>(VLOOKUP(A12,#REF!,6,0))</f>
        <v>#REF!</v>
      </c>
      <c r="G12" s="607" t="e">
        <f>(VLOOKUP(A12,#REF!,7,0))</f>
        <v>#REF!</v>
      </c>
      <c r="H12" s="102" t="e">
        <f>ROUND(G12*H13,2)</f>
        <v>#REF!</v>
      </c>
      <c r="I12" s="102" t="e">
        <f>ROUND(G12*I13,2)</f>
        <v>#REF!</v>
      </c>
      <c r="J12" s="102" t="e">
        <f>ROUND(G12*J13,2)</f>
        <v>#REF!</v>
      </c>
      <c r="K12" s="7" t="e">
        <f>SUM(H12:J12)-G12</f>
        <v>#REF!</v>
      </c>
      <c r="T12" s="7" t="e">
        <f>#REF!</f>
        <v>#REF!</v>
      </c>
      <c r="U12" s="7" t="e">
        <f>#REF!</f>
        <v>#REF!</v>
      </c>
      <c r="V12" s="7" t="e">
        <f>T12+U12</f>
        <v>#REF!</v>
      </c>
      <c r="W12" s="7" t="e">
        <f>V12-G12</f>
        <v>#REF!</v>
      </c>
      <c r="AJ12" s="27" t="e">
        <f>TRUNC(E12*F12,2)</f>
        <v>#REF!</v>
      </c>
      <c r="AK12" s="29">
        <f>IFERROR(TRUNC((AG12*AI12),2),"-")</f>
        <v>0</v>
      </c>
      <c r="AM12" s="7"/>
      <c r="AN12" s="7"/>
    </row>
    <row r="13" spans="1:45" s="8" customFormat="1" ht="30" customHeight="1" x14ac:dyDescent="0.3">
      <c r="A13" s="609"/>
      <c r="B13" s="611"/>
      <c r="C13" s="613"/>
      <c r="D13" s="611"/>
      <c r="E13" s="607"/>
      <c r="F13" s="607"/>
      <c r="G13" s="607"/>
      <c r="H13" s="98">
        <v>1</v>
      </c>
      <c r="I13" s="98"/>
      <c r="J13" s="98"/>
      <c r="K13" s="7"/>
      <c r="T13" s="7"/>
      <c r="U13" s="7"/>
      <c r="V13" s="7"/>
      <c r="W13" s="7"/>
      <c r="AJ13" s="27"/>
      <c r="AK13" s="29"/>
      <c r="AM13" s="7"/>
      <c r="AN13" s="7"/>
    </row>
    <row r="14" spans="1:45" s="8" customFormat="1" ht="6.9" customHeight="1" x14ac:dyDescent="0.3">
      <c r="A14" s="610"/>
      <c r="B14" s="612"/>
      <c r="C14" s="614"/>
      <c r="D14" s="612"/>
      <c r="E14" s="608"/>
      <c r="F14" s="608"/>
      <c r="G14" s="608"/>
      <c r="H14" s="99"/>
      <c r="I14" s="99"/>
      <c r="J14" s="99"/>
      <c r="K14" s="7">
        <f>SUM(H14:J14)-G14</f>
        <v>0</v>
      </c>
      <c r="T14" s="7"/>
      <c r="U14" s="7"/>
      <c r="V14" s="7"/>
      <c r="W14" s="7"/>
      <c r="AJ14" s="27"/>
      <c r="AK14" s="29"/>
      <c r="AM14" s="7"/>
      <c r="AN14" s="7"/>
    </row>
    <row r="15" spans="1:45" s="8" customFormat="1" ht="18" customHeight="1" x14ac:dyDescent="0.3">
      <c r="A15" s="609"/>
      <c r="B15" s="611" t="e">
        <f>(VLOOKUP(A15,#REF!,2,0))</f>
        <v>#REF!</v>
      </c>
      <c r="C15" s="613" t="e">
        <f>(VLOOKUP(A15,#REF!,3,0))</f>
        <v>#REF!</v>
      </c>
      <c r="D15" s="611" t="e">
        <f>(VLOOKUP(A15,#REF!,4,0))</f>
        <v>#REF!</v>
      </c>
      <c r="E15" s="607" t="e">
        <f>(VLOOKUP(A15,#REF!,5,0))</f>
        <v>#REF!</v>
      </c>
      <c r="F15" s="607" t="e">
        <f>(VLOOKUP(A15,#REF!,6,0))</f>
        <v>#REF!</v>
      </c>
      <c r="G15" s="607" t="e">
        <f>(VLOOKUP(A15,#REF!,7,0))</f>
        <v>#REF!</v>
      </c>
      <c r="H15" s="102" t="e">
        <f>ROUND(G15*H16,2)</f>
        <v>#REF!</v>
      </c>
      <c r="I15" s="102" t="e">
        <f>ROUND(F15*I16,2)</f>
        <v>#REF!</v>
      </c>
      <c r="J15" s="102" t="e">
        <f>ROUND(G15*J16,2)</f>
        <v>#REF!</v>
      </c>
      <c r="K15" s="7" t="e">
        <f>SUM(H15:J15)-G15</f>
        <v>#REF!</v>
      </c>
      <c r="T15" s="7" t="e">
        <f>#REF!</f>
        <v>#REF!</v>
      </c>
      <c r="U15" s="7" t="e">
        <f>#REF!</f>
        <v>#REF!</v>
      </c>
      <c r="V15" s="7" t="e">
        <f>T15+U15</f>
        <v>#REF!</v>
      </c>
      <c r="W15" s="7" t="e">
        <f>V15-G15</f>
        <v>#REF!</v>
      </c>
      <c r="AJ15" s="27" t="e">
        <f>TRUNC(E15*F15,2)</f>
        <v>#REF!</v>
      </c>
      <c r="AK15" s="29">
        <f>IFERROR(TRUNC((AG15*AI15),2),"-")</f>
        <v>0</v>
      </c>
      <c r="AM15" s="7"/>
      <c r="AN15" s="7"/>
    </row>
    <row r="16" spans="1:45" s="8" customFormat="1" ht="45" customHeight="1" x14ac:dyDescent="0.3">
      <c r="A16" s="609"/>
      <c r="B16" s="611"/>
      <c r="C16" s="613"/>
      <c r="D16" s="611"/>
      <c r="E16" s="607"/>
      <c r="F16" s="607"/>
      <c r="G16" s="607"/>
      <c r="H16" s="98">
        <v>1</v>
      </c>
      <c r="I16" s="98"/>
      <c r="J16" s="98"/>
      <c r="K16" s="7"/>
      <c r="T16" s="7"/>
      <c r="U16" s="7"/>
      <c r="V16" s="7"/>
      <c r="W16" s="7"/>
      <c r="AJ16" s="27"/>
      <c r="AK16" s="29"/>
      <c r="AM16" s="7"/>
      <c r="AN16" s="7"/>
    </row>
    <row r="17" spans="1:45" s="8" customFormat="1" ht="6.9" customHeight="1" x14ac:dyDescent="0.3">
      <c r="A17" s="610"/>
      <c r="B17" s="612"/>
      <c r="C17" s="614"/>
      <c r="D17" s="612"/>
      <c r="E17" s="608"/>
      <c r="F17" s="608"/>
      <c r="G17" s="608"/>
      <c r="H17" s="99"/>
      <c r="I17" s="99"/>
      <c r="J17" s="99"/>
      <c r="K17" s="7">
        <f>SUM(H17:J17)-G17</f>
        <v>0</v>
      </c>
      <c r="T17" s="7"/>
      <c r="U17" s="7"/>
      <c r="V17" s="7"/>
      <c r="W17" s="7"/>
      <c r="AJ17" s="27"/>
      <c r="AK17" s="29"/>
      <c r="AM17" s="7"/>
      <c r="AN17" s="7"/>
    </row>
    <row r="18" spans="1:45" s="8" customFormat="1" ht="18" customHeight="1" x14ac:dyDescent="0.3">
      <c r="A18" s="609"/>
      <c r="B18" s="611" t="e">
        <f>(VLOOKUP(A18,#REF!,2,0))</f>
        <v>#REF!</v>
      </c>
      <c r="C18" s="613" t="e">
        <f>(VLOOKUP(A18,#REF!,3,0))</f>
        <v>#REF!</v>
      </c>
      <c r="D18" s="611" t="e">
        <f>(VLOOKUP(A18,#REF!,4,0))</f>
        <v>#REF!</v>
      </c>
      <c r="E18" s="607" t="e">
        <f>(VLOOKUP(A18,#REF!,5,0))</f>
        <v>#REF!</v>
      </c>
      <c r="F18" s="607" t="e">
        <f>(VLOOKUP(A18,#REF!,6,0))</f>
        <v>#REF!</v>
      </c>
      <c r="G18" s="607" t="e">
        <f>(VLOOKUP(A18,#REF!,7,0))</f>
        <v>#REF!</v>
      </c>
      <c r="H18" s="102" t="e">
        <f>ROUND(G18*H19,2)</f>
        <v>#REF!</v>
      </c>
      <c r="I18" s="102" t="e">
        <f>ROUND(F18*I19,2)</f>
        <v>#REF!</v>
      </c>
      <c r="J18" s="102" t="e">
        <f>ROUND(G18*J19,2)</f>
        <v>#REF!</v>
      </c>
      <c r="K18" s="7" t="e">
        <f>SUM(H18:J18)-G18</f>
        <v>#REF!</v>
      </c>
      <c r="T18" s="7" t="e">
        <f>#REF!</f>
        <v>#REF!</v>
      </c>
      <c r="U18" s="7" t="e">
        <f>#REF!</f>
        <v>#REF!</v>
      </c>
      <c r="V18" s="7" t="e">
        <f>T18+U18</f>
        <v>#REF!</v>
      </c>
      <c r="W18" s="7" t="e">
        <f>V18-G18</f>
        <v>#REF!</v>
      </c>
      <c r="AJ18" s="27" t="e">
        <f>TRUNC(E18*F18,2)</f>
        <v>#REF!</v>
      </c>
      <c r="AK18" s="29">
        <f>IFERROR(TRUNC((AG18*AI18),2),"-")</f>
        <v>0</v>
      </c>
      <c r="AM18" s="7"/>
      <c r="AN18" s="7"/>
    </row>
    <row r="19" spans="1:45" s="8" customFormat="1" x14ac:dyDescent="0.3">
      <c r="A19" s="609"/>
      <c r="B19" s="611"/>
      <c r="C19" s="613"/>
      <c r="D19" s="611"/>
      <c r="E19" s="607"/>
      <c r="F19" s="607"/>
      <c r="G19" s="607"/>
      <c r="H19" s="98">
        <v>1</v>
      </c>
      <c r="I19" s="98"/>
      <c r="J19" s="98"/>
      <c r="K19" s="7"/>
      <c r="T19" s="7"/>
      <c r="U19" s="7"/>
      <c r="V19" s="7"/>
      <c r="W19" s="7"/>
      <c r="AJ19" s="27"/>
      <c r="AK19" s="29"/>
      <c r="AM19" s="7"/>
      <c r="AN19" s="7"/>
    </row>
    <row r="20" spans="1:45" s="8" customFormat="1" ht="6.9" customHeight="1" x14ac:dyDescent="0.3">
      <c r="A20" s="610"/>
      <c r="B20" s="612"/>
      <c r="C20" s="614"/>
      <c r="D20" s="612"/>
      <c r="E20" s="608"/>
      <c r="F20" s="608"/>
      <c r="G20" s="608"/>
      <c r="H20" s="99"/>
      <c r="I20" s="99"/>
      <c r="J20" s="99"/>
      <c r="K20" s="7">
        <f>SUM(H20:J20)-G20</f>
        <v>0</v>
      </c>
      <c r="T20" s="7"/>
      <c r="U20" s="7"/>
      <c r="V20" s="7"/>
      <c r="W20" s="7"/>
      <c r="AJ20" s="27"/>
      <c r="AK20" s="29"/>
      <c r="AM20" s="7"/>
      <c r="AN20" s="7"/>
    </row>
    <row r="21" spans="1:45" s="8" customFormat="1" ht="18" customHeight="1" x14ac:dyDescent="0.3">
      <c r="A21" s="609"/>
      <c r="B21" s="611" t="e">
        <f>(VLOOKUP(A21,#REF!,2,0))</f>
        <v>#REF!</v>
      </c>
      <c r="C21" s="613" t="e">
        <f>(VLOOKUP(A21,#REF!,3,0))</f>
        <v>#REF!</v>
      </c>
      <c r="D21" s="611" t="e">
        <f>(VLOOKUP(A21,#REF!,4,0))</f>
        <v>#REF!</v>
      </c>
      <c r="E21" s="607" t="e">
        <f>(VLOOKUP(A21,#REF!,5,0))</f>
        <v>#REF!</v>
      </c>
      <c r="F21" s="607" t="e">
        <f>(VLOOKUP(A21,#REF!,6,0))</f>
        <v>#REF!</v>
      </c>
      <c r="G21" s="607" t="e">
        <f>(VLOOKUP(A21,#REF!,7,0))</f>
        <v>#REF!</v>
      </c>
      <c r="H21" s="102" t="e">
        <f>ROUND(G21*H22,2)</f>
        <v>#REF!</v>
      </c>
      <c r="I21" s="102" t="e">
        <f>ROUND(F21*I22,2)</f>
        <v>#REF!</v>
      </c>
      <c r="J21" s="102" t="e">
        <f>ROUND(G21*J22,2)</f>
        <v>#REF!</v>
      </c>
      <c r="K21" s="7" t="e">
        <f>SUM(H21:J21)-G21</f>
        <v>#REF!</v>
      </c>
      <c r="T21" s="7" t="e">
        <f>#REF!</f>
        <v>#REF!</v>
      </c>
      <c r="U21" s="7" t="e">
        <f>#REF!</f>
        <v>#REF!</v>
      </c>
      <c r="V21" s="7" t="e">
        <f>T21+U21</f>
        <v>#REF!</v>
      </c>
      <c r="W21" s="7" t="e">
        <f>V21-G21</f>
        <v>#REF!</v>
      </c>
      <c r="AJ21" s="27" t="e">
        <f>TRUNC(E21*F21,2)</f>
        <v>#REF!</v>
      </c>
      <c r="AK21" s="29">
        <f>IFERROR(TRUNC((AG21*AI21),2),"-")</f>
        <v>0</v>
      </c>
      <c r="AM21" s="7"/>
      <c r="AN21" s="7"/>
    </row>
    <row r="22" spans="1:45" s="8" customFormat="1" x14ac:dyDescent="0.3">
      <c r="A22" s="609"/>
      <c r="B22" s="611"/>
      <c r="C22" s="613"/>
      <c r="D22" s="611"/>
      <c r="E22" s="607"/>
      <c r="F22" s="607"/>
      <c r="G22" s="607"/>
      <c r="H22" s="98">
        <v>1</v>
      </c>
      <c r="I22" s="98"/>
      <c r="J22" s="98"/>
      <c r="K22" s="7"/>
      <c r="T22" s="7"/>
      <c r="U22" s="7"/>
      <c r="V22" s="7"/>
      <c r="W22" s="7"/>
      <c r="AJ22" s="27"/>
      <c r="AK22" s="29"/>
      <c r="AM22" s="7"/>
      <c r="AN22" s="7"/>
    </row>
    <row r="23" spans="1:45" s="8" customFormat="1" ht="6.9" customHeight="1" x14ac:dyDescent="0.3">
      <c r="A23" s="610"/>
      <c r="B23" s="612"/>
      <c r="C23" s="614"/>
      <c r="D23" s="612"/>
      <c r="E23" s="608"/>
      <c r="F23" s="608"/>
      <c r="G23" s="608"/>
      <c r="H23" s="99"/>
      <c r="I23" s="99"/>
      <c r="J23" s="99"/>
      <c r="K23" s="7">
        <f>SUM(H23:J23)-G23</f>
        <v>0</v>
      </c>
      <c r="T23" s="7"/>
      <c r="U23" s="7"/>
      <c r="V23" s="7"/>
      <c r="W23" s="7"/>
      <c r="AJ23" s="27"/>
      <c r="AK23" s="29"/>
      <c r="AM23" s="7"/>
      <c r="AN23" s="7"/>
    </row>
    <row r="24" spans="1:45" s="8" customFormat="1" x14ac:dyDescent="0.3">
      <c r="A24" s="151" t="s">
        <v>7</v>
      </c>
      <c r="B24" s="145" t="e">
        <f>(VLOOKUP(A24,#REF!,2,0))</f>
        <v>#REF!</v>
      </c>
      <c r="C24" s="145"/>
      <c r="D24" s="146"/>
      <c r="E24" s="147"/>
      <c r="F24" s="148"/>
      <c r="G24" s="147" t="e">
        <f>(VLOOKUP(A24,#REF!,7,0))</f>
        <v>#REF!</v>
      </c>
      <c r="H24" s="149" t="e">
        <f>H25+H28+H31+H34+H37+H40</f>
        <v>#REF!</v>
      </c>
      <c r="I24" s="149" t="e">
        <f>I25+I28+I31+I34+I37+I40</f>
        <v>#REF!</v>
      </c>
      <c r="J24" s="149" t="e">
        <f>J25+J28+J31+J34+J37+J40</f>
        <v>#REF!</v>
      </c>
      <c r="K24" s="7" t="e">
        <f>SUM(H24:J24)-G24</f>
        <v>#REF!</v>
      </c>
      <c r="T24" s="7" t="e">
        <f>#REF!</f>
        <v>#REF!</v>
      </c>
      <c r="U24" s="7" t="e">
        <f>#REF!</f>
        <v>#REF!</v>
      </c>
      <c r="V24" s="7" t="e">
        <f>T24+U24</f>
        <v>#REF!</v>
      </c>
      <c r="W24" s="7" t="e">
        <f>V24-G24</f>
        <v>#REF!</v>
      </c>
      <c r="AJ24" s="28" t="e">
        <f>SUBTOTAL(9,#REF!)</f>
        <v>#REF!</v>
      </c>
      <c r="AK24" s="28" t="e">
        <f>SUBTOTAL(9,#REF!)</f>
        <v>#REF!</v>
      </c>
      <c r="AM24" s="7"/>
      <c r="AS24" s="7" t="e">
        <f>#REF!+#REF!+#REF!</f>
        <v>#REF!</v>
      </c>
    </row>
    <row r="25" spans="1:45" s="8" customFormat="1" ht="18" customHeight="1" x14ac:dyDescent="0.3">
      <c r="A25" s="609"/>
      <c r="B25" s="611" t="e">
        <f>(VLOOKUP(A25,#REF!,2,0))</f>
        <v>#REF!</v>
      </c>
      <c r="C25" s="613" t="e">
        <f>(VLOOKUP(A25,#REF!,3,0))</f>
        <v>#REF!</v>
      </c>
      <c r="D25" s="611" t="e">
        <f>(VLOOKUP(A25,#REF!,4,0))</f>
        <v>#REF!</v>
      </c>
      <c r="E25" s="607" t="e">
        <f>(VLOOKUP(A25,#REF!,5,0))</f>
        <v>#REF!</v>
      </c>
      <c r="F25" s="607" t="e">
        <f>(VLOOKUP(A25,#REF!,6,0))</f>
        <v>#REF!</v>
      </c>
      <c r="G25" s="607" t="e">
        <f>(VLOOKUP(A25,#REF!,7,0))</f>
        <v>#REF!</v>
      </c>
      <c r="H25" s="102" t="e">
        <f>ROUND(G25*H26,2)</f>
        <v>#REF!</v>
      </c>
      <c r="I25" s="102" t="e">
        <f>ROUND(G25*I26,2)</f>
        <v>#REF!</v>
      </c>
      <c r="J25" s="102" t="e">
        <f>ROUND(G25*J26,2)</f>
        <v>#REF!</v>
      </c>
      <c r="K25" s="7" t="e">
        <f>SUM(H25:J25)-G25</f>
        <v>#REF!</v>
      </c>
      <c r="T25" s="7" t="e">
        <f>#REF!</f>
        <v>#REF!</v>
      </c>
      <c r="U25" s="7" t="e">
        <f>#REF!</f>
        <v>#REF!</v>
      </c>
      <c r="V25" s="7" t="e">
        <f>T25+U25</f>
        <v>#REF!</v>
      </c>
      <c r="W25" s="7" t="e">
        <f>V25-G25</f>
        <v>#REF!</v>
      </c>
      <c r="AJ25" s="27" t="e">
        <f>TRUNC(E25*F25,2)</f>
        <v>#REF!</v>
      </c>
      <c r="AK25" s="29">
        <f>IFERROR(TRUNC((AG25*AI25),2),"-")</f>
        <v>0</v>
      </c>
      <c r="AM25" s="7"/>
      <c r="AN25" s="7"/>
    </row>
    <row r="26" spans="1:45" s="8" customFormat="1" x14ac:dyDescent="0.3">
      <c r="A26" s="609"/>
      <c r="B26" s="611"/>
      <c r="C26" s="613"/>
      <c r="D26" s="611"/>
      <c r="E26" s="607"/>
      <c r="F26" s="607"/>
      <c r="G26" s="607"/>
      <c r="H26" s="98">
        <v>1</v>
      </c>
      <c r="I26" s="98"/>
      <c r="J26" s="98"/>
      <c r="K26" s="7"/>
      <c r="T26" s="7"/>
      <c r="U26" s="7"/>
      <c r="V26" s="7"/>
      <c r="W26" s="7"/>
      <c r="AJ26" s="27"/>
      <c r="AK26" s="29"/>
      <c r="AM26" s="7"/>
      <c r="AN26" s="7"/>
    </row>
    <row r="27" spans="1:45" s="8" customFormat="1" ht="6.9" customHeight="1" x14ac:dyDescent="0.3">
      <c r="A27" s="610"/>
      <c r="B27" s="612"/>
      <c r="C27" s="614"/>
      <c r="D27" s="612"/>
      <c r="E27" s="608"/>
      <c r="F27" s="608"/>
      <c r="G27" s="608"/>
      <c r="H27" s="99"/>
      <c r="I27" s="99"/>
      <c r="J27" s="99"/>
      <c r="K27" s="7">
        <f>SUM(H27:J27)-G27</f>
        <v>0</v>
      </c>
      <c r="T27" s="7"/>
      <c r="U27" s="7"/>
      <c r="V27" s="7"/>
      <c r="W27" s="7"/>
      <c r="AJ27" s="27"/>
      <c r="AK27" s="29"/>
      <c r="AM27" s="7"/>
      <c r="AN27" s="7"/>
    </row>
    <row r="28" spans="1:45" s="8" customFormat="1" ht="18" customHeight="1" x14ac:dyDescent="0.3">
      <c r="A28" s="609"/>
      <c r="B28" s="611" t="e">
        <f>(VLOOKUP(A28,#REF!,2,0))</f>
        <v>#REF!</v>
      </c>
      <c r="C28" s="613" t="e">
        <f>(VLOOKUP(A28,#REF!,3,0))</f>
        <v>#REF!</v>
      </c>
      <c r="D28" s="611" t="e">
        <f>(VLOOKUP(A28,#REF!,4,0))</f>
        <v>#REF!</v>
      </c>
      <c r="E28" s="607" t="e">
        <f>(VLOOKUP(A28,#REF!,5,0))</f>
        <v>#REF!</v>
      </c>
      <c r="F28" s="607" t="e">
        <f>(VLOOKUP(A28,#REF!,6,0))</f>
        <v>#REF!</v>
      </c>
      <c r="G28" s="607" t="e">
        <f>(VLOOKUP(A28,#REF!,7,0))</f>
        <v>#REF!</v>
      </c>
      <c r="H28" s="102" t="e">
        <f>ROUND(G28*H29,2)</f>
        <v>#REF!</v>
      </c>
      <c r="I28" s="102" t="e">
        <f>ROUND(G28*I29,2)</f>
        <v>#REF!</v>
      </c>
      <c r="J28" s="102" t="e">
        <f>ROUND(G28*J29,2)</f>
        <v>#REF!</v>
      </c>
      <c r="K28" s="7" t="e">
        <f>SUM(H28:J28)-G28</f>
        <v>#REF!</v>
      </c>
      <c r="T28" s="7" t="e">
        <f>#REF!</f>
        <v>#REF!</v>
      </c>
      <c r="U28" s="7" t="e">
        <f>#REF!</f>
        <v>#REF!</v>
      </c>
      <c r="V28" s="7" t="e">
        <f>T28+U28</f>
        <v>#REF!</v>
      </c>
      <c r="W28" s="7" t="e">
        <f>V28-G28</f>
        <v>#REF!</v>
      </c>
      <c r="AJ28" s="27" t="e">
        <f>TRUNC(E28*F28,2)</f>
        <v>#REF!</v>
      </c>
      <c r="AK28" s="29">
        <f>IFERROR(TRUNC((AG28*AI28),2),"-")</f>
        <v>0</v>
      </c>
      <c r="AM28" s="7"/>
      <c r="AN28" s="7"/>
    </row>
    <row r="29" spans="1:45" s="8" customFormat="1" x14ac:dyDescent="0.3">
      <c r="A29" s="609"/>
      <c r="B29" s="611"/>
      <c r="C29" s="613"/>
      <c r="D29" s="611"/>
      <c r="E29" s="607"/>
      <c r="F29" s="607"/>
      <c r="G29" s="607"/>
      <c r="H29" s="98">
        <v>1</v>
      </c>
      <c r="I29" s="98"/>
      <c r="J29" s="98"/>
      <c r="K29" s="7"/>
      <c r="T29" s="7"/>
      <c r="U29" s="7"/>
      <c r="V29" s="7"/>
      <c r="W29" s="7"/>
      <c r="AJ29" s="27"/>
      <c r="AK29" s="29"/>
      <c r="AM29" s="7"/>
      <c r="AN29" s="7"/>
    </row>
    <row r="30" spans="1:45" s="8" customFormat="1" ht="6.9" customHeight="1" x14ac:dyDescent="0.3">
      <c r="A30" s="610"/>
      <c r="B30" s="612"/>
      <c r="C30" s="614"/>
      <c r="D30" s="612"/>
      <c r="E30" s="608"/>
      <c r="F30" s="608"/>
      <c r="G30" s="608"/>
      <c r="H30" s="99"/>
      <c r="I30" s="99"/>
      <c r="J30" s="99"/>
      <c r="K30" s="7">
        <f>SUM(H30:J30)-G30</f>
        <v>0</v>
      </c>
      <c r="T30" s="7"/>
      <c r="U30" s="7"/>
      <c r="V30" s="7"/>
      <c r="W30" s="7"/>
      <c r="AJ30" s="27"/>
      <c r="AK30" s="29"/>
      <c r="AM30" s="7"/>
      <c r="AN30" s="7"/>
    </row>
    <row r="31" spans="1:45" s="8" customFormat="1" ht="18" customHeight="1" x14ac:dyDescent="0.3">
      <c r="A31" s="609"/>
      <c r="B31" s="611" t="e">
        <f>(VLOOKUP(A31,#REF!,2,0))</f>
        <v>#REF!</v>
      </c>
      <c r="C31" s="613" t="e">
        <f>(VLOOKUP(A31,#REF!,3,0))</f>
        <v>#REF!</v>
      </c>
      <c r="D31" s="611" t="e">
        <f>(VLOOKUP(A31,#REF!,4,0))</f>
        <v>#REF!</v>
      </c>
      <c r="E31" s="607" t="e">
        <f>(VLOOKUP(A31,#REF!,5,0))</f>
        <v>#REF!</v>
      </c>
      <c r="F31" s="607" t="e">
        <f>(VLOOKUP(A31,#REF!,6,0))</f>
        <v>#REF!</v>
      </c>
      <c r="G31" s="607" t="e">
        <f>(VLOOKUP(A31,#REF!,7,0))</f>
        <v>#REF!</v>
      </c>
      <c r="H31" s="102" t="e">
        <f>ROUND(G31*H32,2)</f>
        <v>#REF!</v>
      </c>
      <c r="I31" s="102" t="e">
        <f>ROUND(G31*I32,2)</f>
        <v>#REF!</v>
      </c>
      <c r="J31" s="102" t="e">
        <f>ROUND(G31*J32,2)</f>
        <v>#REF!</v>
      </c>
      <c r="K31" s="7" t="e">
        <f>SUM(H31:J31)-G31</f>
        <v>#REF!</v>
      </c>
      <c r="T31" s="7" t="e">
        <f>#REF!</f>
        <v>#REF!</v>
      </c>
      <c r="U31" s="7" t="e">
        <f>#REF!</f>
        <v>#REF!</v>
      </c>
      <c r="V31" s="7" t="e">
        <f>T31+U31</f>
        <v>#REF!</v>
      </c>
      <c r="W31" s="7" t="e">
        <f>V31-G31</f>
        <v>#REF!</v>
      </c>
      <c r="AJ31" s="27" t="e">
        <f>TRUNC(E31*F31,2)</f>
        <v>#REF!</v>
      </c>
      <c r="AK31" s="29">
        <f>IFERROR(TRUNC((AG31*AI31),2),"-")</f>
        <v>0</v>
      </c>
      <c r="AM31" s="7"/>
      <c r="AN31" s="7"/>
    </row>
    <row r="32" spans="1:45" s="8" customFormat="1" x14ac:dyDescent="0.3">
      <c r="A32" s="609"/>
      <c r="B32" s="611"/>
      <c r="C32" s="613"/>
      <c r="D32" s="611"/>
      <c r="E32" s="607"/>
      <c r="F32" s="607"/>
      <c r="G32" s="607"/>
      <c r="H32" s="98">
        <v>1</v>
      </c>
      <c r="I32" s="98"/>
      <c r="J32" s="98"/>
      <c r="K32" s="7"/>
      <c r="T32" s="7"/>
      <c r="U32" s="7"/>
      <c r="V32" s="7"/>
      <c r="W32" s="7"/>
      <c r="AJ32" s="27"/>
      <c r="AK32" s="29"/>
      <c r="AM32" s="7"/>
      <c r="AN32" s="7"/>
    </row>
    <row r="33" spans="1:45" s="8" customFormat="1" ht="6.9" customHeight="1" x14ac:dyDescent="0.3">
      <c r="A33" s="610"/>
      <c r="B33" s="612"/>
      <c r="C33" s="614"/>
      <c r="D33" s="612"/>
      <c r="E33" s="608"/>
      <c r="F33" s="608"/>
      <c r="G33" s="608"/>
      <c r="H33" s="99"/>
      <c r="I33" s="99"/>
      <c r="J33" s="99"/>
      <c r="K33" s="7">
        <f>SUM(H33:J33)-G33</f>
        <v>0</v>
      </c>
      <c r="T33" s="7"/>
      <c r="U33" s="7"/>
      <c r="V33" s="7"/>
      <c r="W33" s="7"/>
      <c r="AJ33" s="27"/>
      <c r="AK33" s="29"/>
      <c r="AM33" s="7"/>
      <c r="AN33" s="7"/>
    </row>
    <row r="34" spans="1:45" s="8" customFormat="1" ht="18" customHeight="1" x14ac:dyDescent="0.3">
      <c r="A34" s="609"/>
      <c r="B34" s="611" t="e">
        <f>(VLOOKUP(A34,#REF!,2,0))</f>
        <v>#REF!</v>
      </c>
      <c r="C34" s="613" t="e">
        <f>(VLOOKUP(A34,#REF!,3,0))</f>
        <v>#REF!</v>
      </c>
      <c r="D34" s="611" t="e">
        <f>(VLOOKUP(A34,#REF!,4,0))</f>
        <v>#REF!</v>
      </c>
      <c r="E34" s="607" t="e">
        <f>(VLOOKUP(A34,#REF!,5,0))</f>
        <v>#REF!</v>
      </c>
      <c r="F34" s="607" t="e">
        <f>(VLOOKUP(A34,#REF!,6,0))</f>
        <v>#REF!</v>
      </c>
      <c r="G34" s="607" t="e">
        <f>(VLOOKUP(A34,#REF!,7,0))</f>
        <v>#REF!</v>
      </c>
      <c r="H34" s="102" t="e">
        <f>ROUND(G34*H35,2)</f>
        <v>#REF!</v>
      </c>
      <c r="I34" s="102" t="e">
        <f>ROUND(G34*I35,2)</f>
        <v>#REF!</v>
      </c>
      <c r="J34" s="102" t="e">
        <f>ROUND(G34*J35,2)</f>
        <v>#REF!</v>
      </c>
      <c r="K34" s="7" t="e">
        <f>SUM(H34:J34)-G34</f>
        <v>#REF!</v>
      </c>
      <c r="T34" s="7" t="e">
        <f>#REF!</f>
        <v>#REF!</v>
      </c>
      <c r="U34" s="7" t="e">
        <f>#REF!</f>
        <v>#REF!</v>
      </c>
      <c r="V34" s="7" t="e">
        <f>T34+U34</f>
        <v>#REF!</v>
      </c>
      <c r="W34" s="7" t="e">
        <f>V34-G34</f>
        <v>#REF!</v>
      </c>
      <c r="AJ34" s="27" t="e">
        <f>TRUNC(E34*F34,2)</f>
        <v>#REF!</v>
      </c>
      <c r="AK34" s="29">
        <f>IFERROR(TRUNC((AG34*AI34),2),"-")</f>
        <v>0</v>
      </c>
      <c r="AM34" s="7"/>
      <c r="AN34" s="7"/>
    </row>
    <row r="35" spans="1:45" s="8" customFormat="1" x14ac:dyDescent="0.3">
      <c r="A35" s="609"/>
      <c r="B35" s="611"/>
      <c r="C35" s="613"/>
      <c r="D35" s="611"/>
      <c r="E35" s="607"/>
      <c r="F35" s="607"/>
      <c r="G35" s="607"/>
      <c r="H35" s="98">
        <v>1</v>
      </c>
      <c r="I35" s="98"/>
      <c r="J35" s="98"/>
      <c r="K35" s="7"/>
      <c r="T35" s="7"/>
      <c r="U35" s="7"/>
      <c r="V35" s="7"/>
      <c r="W35" s="7"/>
      <c r="AJ35" s="27"/>
      <c r="AK35" s="29"/>
      <c r="AM35" s="7"/>
      <c r="AN35" s="7"/>
    </row>
    <row r="36" spans="1:45" s="8" customFormat="1" ht="6.9" customHeight="1" x14ac:dyDescent="0.3">
      <c r="A36" s="610"/>
      <c r="B36" s="612"/>
      <c r="C36" s="614"/>
      <c r="D36" s="612"/>
      <c r="E36" s="608"/>
      <c r="F36" s="608"/>
      <c r="G36" s="608"/>
      <c r="H36" s="99"/>
      <c r="I36" s="99"/>
      <c r="J36" s="99"/>
      <c r="K36" s="7">
        <f>SUM(H36:J36)-G36</f>
        <v>0</v>
      </c>
      <c r="T36" s="7"/>
      <c r="U36" s="7"/>
      <c r="V36" s="7"/>
      <c r="W36" s="7"/>
      <c r="AJ36" s="27"/>
      <c r="AK36" s="29"/>
      <c r="AM36" s="7"/>
      <c r="AN36" s="7"/>
    </row>
    <row r="37" spans="1:45" s="8" customFormat="1" ht="18" customHeight="1" x14ac:dyDescent="0.3">
      <c r="A37" s="609"/>
      <c r="B37" s="611" t="e">
        <f>(VLOOKUP(A37,#REF!,2,0))</f>
        <v>#REF!</v>
      </c>
      <c r="C37" s="613" t="e">
        <f>(VLOOKUP(A37,#REF!,3,0))</f>
        <v>#REF!</v>
      </c>
      <c r="D37" s="611" t="e">
        <f>(VLOOKUP(A37,#REF!,4,0))</f>
        <v>#REF!</v>
      </c>
      <c r="E37" s="607" t="e">
        <f>(VLOOKUP(A37,#REF!,5,0))</f>
        <v>#REF!</v>
      </c>
      <c r="F37" s="607" t="e">
        <f>(VLOOKUP(A37,#REF!,6,0))</f>
        <v>#REF!</v>
      </c>
      <c r="G37" s="607" t="e">
        <f>(VLOOKUP(A37,#REF!,7,0))</f>
        <v>#REF!</v>
      </c>
      <c r="H37" s="102" t="e">
        <f>ROUND(G37*H38,2)</f>
        <v>#REF!</v>
      </c>
      <c r="I37" s="102" t="e">
        <f>ROUND(G37*I38,2)</f>
        <v>#REF!</v>
      </c>
      <c r="J37" s="102" t="e">
        <f>ROUND(G37*J38,2)</f>
        <v>#REF!</v>
      </c>
      <c r="K37" s="7" t="e">
        <f>SUM(H37:J37)-G37</f>
        <v>#REF!</v>
      </c>
      <c r="T37" s="7" t="e">
        <f>#REF!</f>
        <v>#REF!</v>
      </c>
      <c r="U37" s="7" t="e">
        <f>#REF!</f>
        <v>#REF!</v>
      </c>
      <c r="V37" s="7" t="e">
        <f>T37+U37</f>
        <v>#REF!</v>
      </c>
      <c r="W37" s="7" t="e">
        <f>V37-G37</f>
        <v>#REF!</v>
      </c>
      <c r="AJ37" s="27" t="e">
        <f>TRUNC(E37*F37,2)</f>
        <v>#REF!</v>
      </c>
      <c r="AK37" s="29">
        <f>IFERROR(TRUNC((AG37*AI37),2),"-")</f>
        <v>0</v>
      </c>
      <c r="AM37" s="7"/>
      <c r="AN37" s="7"/>
    </row>
    <row r="38" spans="1:45" s="8" customFormat="1" ht="16.5" customHeight="1" x14ac:dyDescent="0.3">
      <c r="A38" s="609"/>
      <c r="B38" s="611"/>
      <c r="C38" s="613"/>
      <c r="D38" s="611"/>
      <c r="E38" s="607"/>
      <c r="F38" s="607"/>
      <c r="G38" s="607"/>
      <c r="H38" s="98">
        <v>1</v>
      </c>
      <c r="I38" s="98"/>
      <c r="J38" s="98"/>
      <c r="K38" s="7"/>
      <c r="T38" s="7"/>
      <c r="U38" s="7"/>
      <c r="V38" s="7"/>
      <c r="W38" s="7"/>
      <c r="AJ38" s="27"/>
      <c r="AK38" s="29"/>
      <c r="AM38" s="7"/>
      <c r="AN38" s="7"/>
    </row>
    <row r="39" spans="1:45" s="8" customFormat="1" ht="6.9" customHeight="1" x14ac:dyDescent="0.3">
      <c r="A39" s="610"/>
      <c r="B39" s="612"/>
      <c r="C39" s="614"/>
      <c r="D39" s="612"/>
      <c r="E39" s="608"/>
      <c r="F39" s="608"/>
      <c r="G39" s="608"/>
      <c r="H39" s="99"/>
      <c r="I39" s="99"/>
      <c r="J39" s="99"/>
      <c r="K39" s="7">
        <f>SUM(H39:J39)-G39</f>
        <v>0</v>
      </c>
      <c r="T39" s="7"/>
      <c r="U39" s="7"/>
      <c r="V39" s="7"/>
      <c r="W39" s="7"/>
      <c r="AJ39" s="27"/>
      <c r="AK39" s="29"/>
      <c r="AM39" s="7"/>
      <c r="AN39" s="7"/>
    </row>
    <row r="40" spans="1:45" s="8" customFormat="1" ht="18" customHeight="1" x14ac:dyDescent="0.3">
      <c r="A40" s="609"/>
      <c r="B40" s="611" t="e">
        <f>(VLOOKUP(A40,#REF!,2,0))</f>
        <v>#REF!</v>
      </c>
      <c r="C40" s="613" t="e">
        <f>(VLOOKUP(A40,#REF!,3,0))</f>
        <v>#REF!</v>
      </c>
      <c r="D40" s="611" t="e">
        <f>(VLOOKUP(A40,#REF!,4,0))</f>
        <v>#REF!</v>
      </c>
      <c r="E40" s="607" t="e">
        <f>(VLOOKUP(A40,#REF!,5,0))</f>
        <v>#REF!</v>
      </c>
      <c r="F40" s="607" t="e">
        <f>(VLOOKUP(A40,#REF!,6,0))</f>
        <v>#REF!</v>
      </c>
      <c r="G40" s="607" t="e">
        <f>(VLOOKUP(A40,#REF!,7,0))</f>
        <v>#REF!</v>
      </c>
      <c r="H40" s="102" t="e">
        <f>ROUND(G40*H41,2)</f>
        <v>#REF!</v>
      </c>
      <c r="I40" s="102" t="e">
        <f>ROUND(G40*I41,2)</f>
        <v>#REF!</v>
      </c>
      <c r="J40" s="102" t="e">
        <f>ROUND(G40*J41,2)</f>
        <v>#REF!</v>
      </c>
      <c r="K40" s="7" t="e">
        <f>SUM(H40:J40)-G40</f>
        <v>#REF!</v>
      </c>
      <c r="T40" s="7" t="e">
        <f>#REF!</f>
        <v>#REF!</v>
      </c>
      <c r="U40" s="7" t="e">
        <f>#REF!</f>
        <v>#REF!</v>
      </c>
      <c r="V40" s="7" t="e">
        <f>T40+U40</f>
        <v>#REF!</v>
      </c>
      <c r="W40" s="7" t="e">
        <f>V40-G40</f>
        <v>#REF!</v>
      </c>
      <c r="AJ40" s="27" t="e">
        <f>TRUNC(E40*F40,2)</f>
        <v>#REF!</v>
      </c>
      <c r="AK40" s="29">
        <f>IFERROR(TRUNC((AG40*AI40),2),"-")</f>
        <v>0</v>
      </c>
      <c r="AM40" s="7"/>
      <c r="AN40" s="7"/>
    </row>
    <row r="41" spans="1:45" s="8" customFormat="1" x14ac:dyDescent="0.3">
      <c r="A41" s="609"/>
      <c r="B41" s="611"/>
      <c r="C41" s="613"/>
      <c r="D41" s="611"/>
      <c r="E41" s="607"/>
      <c r="F41" s="607"/>
      <c r="G41" s="607"/>
      <c r="H41" s="98">
        <v>1</v>
      </c>
      <c r="I41" s="98"/>
      <c r="J41" s="98"/>
      <c r="K41" s="7"/>
      <c r="T41" s="7"/>
      <c r="U41" s="7"/>
      <c r="V41" s="7"/>
      <c r="W41" s="7"/>
      <c r="AJ41" s="27"/>
      <c r="AK41" s="29"/>
      <c r="AM41" s="7"/>
      <c r="AN41" s="7"/>
    </row>
    <row r="42" spans="1:45" s="8" customFormat="1" ht="6.9" customHeight="1" x14ac:dyDescent="0.3">
      <c r="A42" s="610"/>
      <c r="B42" s="612"/>
      <c r="C42" s="614"/>
      <c r="D42" s="612"/>
      <c r="E42" s="608"/>
      <c r="F42" s="608"/>
      <c r="G42" s="608"/>
      <c r="H42" s="99"/>
      <c r="I42" s="99"/>
      <c r="J42" s="99"/>
      <c r="K42" s="7">
        <f>SUM(H42:J42)-G42</f>
        <v>0</v>
      </c>
      <c r="T42" s="7"/>
      <c r="U42" s="7"/>
      <c r="V42" s="7"/>
      <c r="W42" s="7"/>
      <c r="AJ42" s="27"/>
      <c r="AK42" s="29"/>
      <c r="AM42" s="7"/>
      <c r="AN42" s="7"/>
    </row>
    <row r="43" spans="1:45" s="8" customFormat="1" x14ac:dyDescent="0.3">
      <c r="A43" s="135" t="s">
        <v>9</v>
      </c>
      <c r="B43" s="145" t="e">
        <f>(VLOOKUP(A43,#REF!,2,0))</f>
        <v>#REF!</v>
      </c>
      <c r="C43" s="145"/>
      <c r="D43" s="146"/>
      <c r="E43" s="147"/>
      <c r="F43" s="148"/>
      <c r="G43" s="147" t="e">
        <f>(VLOOKUP(A43,#REF!,7,0))</f>
        <v>#REF!</v>
      </c>
      <c r="H43" s="149" t="e">
        <f>H44+H47+H50+H53+H56+H59+H62+H65+H68+H71+H74+H77+H80+H83+H86+H89+H92+H95+H98</f>
        <v>#REF!</v>
      </c>
      <c r="I43" s="149" t="e">
        <f>I44+I47+I50+I53+I56+I59+I62+I65+I68+I71+I74+I77+I80+I83+I86+I89+I92+I95+I98</f>
        <v>#REF!</v>
      </c>
      <c r="J43" s="149" t="e">
        <f>J44+J47+J50+J53+J56+J59+J62+J65+J68+J71+J74+J77+J80+J83+J86+J89+J92+J95+J98</f>
        <v>#REF!</v>
      </c>
      <c r="K43" s="7" t="e">
        <f>SUM(H43:J43)-G43</f>
        <v>#REF!</v>
      </c>
      <c r="L43" s="7" t="e">
        <f>#REF!-K43</f>
        <v>#REF!</v>
      </c>
      <c r="T43" s="7" t="e">
        <f>#REF!</f>
        <v>#REF!</v>
      </c>
      <c r="U43" s="7" t="e">
        <f>#REF!</f>
        <v>#REF!</v>
      </c>
      <c r="V43" s="7" t="e">
        <f>T43+U43</f>
        <v>#REF!</v>
      </c>
      <c r="W43" s="7" t="e">
        <f>V43-G43</f>
        <v>#REF!</v>
      </c>
      <c r="AJ43" s="28" t="e">
        <f>SUBTOTAL(9,#REF!)</f>
        <v>#REF!</v>
      </c>
      <c r="AK43" s="28" t="e">
        <f>SUBTOTAL(9,#REF!)</f>
        <v>#REF!</v>
      </c>
      <c r="AM43" s="7"/>
      <c r="AS43" s="7" t="e">
        <f>#REF!+#REF!+#REF!</f>
        <v>#REF!</v>
      </c>
    </row>
    <row r="44" spans="1:45" s="8" customFormat="1" x14ac:dyDescent="0.3">
      <c r="A44" s="609"/>
      <c r="B44" s="611" t="e">
        <f>(VLOOKUP(A44,#REF!,2,0))</f>
        <v>#REF!</v>
      </c>
      <c r="C44" s="613" t="e">
        <f>(VLOOKUP(A44,#REF!,3,0))</f>
        <v>#REF!</v>
      </c>
      <c r="D44" s="611" t="e">
        <f>(VLOOKUP(A44,#REF!,4,0))</f>
        <v>#REF!</v>
      </c>
      <c r="E44" s="607" t="e">
        <f>(VLOOKUP(A44,#REF!,5,0))</f>
        <v>#REF!</v>
      </c>
      <c r="F44" s="607" t="e">
        <f>(VLOOKUP(A44,#REF!,6,0))</f>
        <v>#REF!</v>
      </c>
      <c r="G44" s="607" t="e">
        <f>(VLOOKUP(A44,#REF!,7,0))</f>
        <v>#REF!</v>
      </c>
      <c r="H44" s="102" t="e">
        <f>ROUND(G44*H45,2)</f>
        <v>#REF!</v>
      </c>
      <c r="I44" s="102" t="e">
        <f>ROUND(G44*I45,2)</f>
        <v>#REF!</v>
      </c>
      <c r="J44" s="102" t="e">
        <f>ROUND(G44*J45,2)</f>
        <v>#REF!</v>
      </c>
      <c r="K44" s="7" t="e">
        <f>SUM(H44:J44)-G44</f>
        <v>#REF!</v>
      </c>
      <c r="AJ44" s="27" t="e">
        <f>TRUNC(E44*F44,2)</f>
        <v>#REF!</v>
      </c>
      <c r="AK44" s="29">
        <f>IFERROR(TRUNC((AG44*AI44),2),"-")</f>
        <v>0</v>
      </c>
      <c r="AM44" s="7"/>
      <c r="AN44" s="7"/>
      <c r="AO44" s="7" t="e">
        <f>SUM(G44:G1708)</f>
        <v>#REF!</v>
      </c>
    </row>
    <row r="45" spans="1:45" s="8" customFormat="1" ht="36" customHeight="1" x14ac:dyDescent="0.3">
      <c r="A45" s="609"/>
      <c r="B45" s="611"/>
      <c r="C45" s="613"/>
      <c r="D45" s="611"/>
      <c r="E45" s="607"/>
      <c r="F45" s="607"/>
      <c r="G45" s="607"/>
      <c r="H45" s="98"/>
      <c r="I45" s="98"/>
      <c r="J45" s="98">
        <v>1</v>
      </c>
      <c r="K45" s="7"/>
      <c r="T45" s="7"/>
      <c r="U45" s="7"/>
      <c r="V45" s="7"/>
      <c r="W45" s="7"/>
      <c r="AJ45" s="27"/>
      <c r="AK45" s="29"/>
      <c r="AM45" s="7"/>
      <c r="AN45" s="7"/>
    </row>
    <row r="46" spans="1:45" s="8" customFormat="1" ht="6.75" customHeight="1" x14ac:dyDescent="0.3">
      <c r="A46" s="610"/>
      <c r="B46" s="612"/>
      <c r="C46" s="614"/>
      <c r="D46" s="612"/>
      <c r="E46" s="608"/>
      <c r="F46" s="608"/>
      <c r="G46" s="608"/>
      <c r="H46" s="99"/>
      <c r="I46" s="99"/>
      <c r="J46" s="99"/>
      <c r="K46" s="7">
        <f>SUM(H46:J46)-G46</f>
        <v>0</v>
      </c>
      <c r="T46" s="7"/>
      <c r="U46" s="7"/>
      <c r="V46" s="7"/>
      <c r="W46" s="7"/>
      <c r="AJ46" s="27"/>
      <c r="AK46" s="29"/>
      <c r="AM46" s="7"/>
      <c r="AN46" s="7"/>
    </row>
    <row r="47" spans="1:45" s="8" customFormat="1" x14ac:dyDescent="0.3">
      <c r="A47" s="609"/>
      <c r="B47" s="611" t="e">
        <f>(VLOOKUP(A47,#REF!,2,0))</f>
        <v>#REF!</v>
      </c>
      <c r="C47" s="613" t="e">
        <f>(VLOOKUP(A47,#REF!,3,0))</f>
        <v>#REF!</v>
      </c>
      <c r="D47" s="611" t="e">
        <f>(VLOOKUP(A47,#REF!,4,0))</f>
        <v>#REF!</v>
      </c>
      <c r="E47" s="607" t="e">
        <f>(VLOOKUP(A47,#REF!,5,0))</f>
        <v>#REF!</v>
      </c>
      <c r="F47" s="607" t="e">
        <f>(VLOOKUP(A47,#REF!,6,0))</f>
        <v>#REF!</v>
      </c>
      <c r="G47" s="607" t="e">
        <f>(VLOOKUP(A47,#REF!,7,0))</f>
        <v>#REF!</v>
      </c>
      <c r="H47" s="102" t="e">
        <f>ROUND(G47*H48,2)</f>
        <v>#REF!</v>
      </c>
      <c r="I47" s="102" t="e">
        <f>ROUND(G47*I48,2)</f>
        <v>#REF!</v>
      </c>
      <c r="J47" s="102" t="e">
        <f>ROUND(G47*J48,2)</f>
        <v>#REF!</v>
      </c>
      <c r="K47" s="7" t="e">
        <f>SUM(H47:J47)-G47</f>
        <v>#REF!</v>
      </c>
      <c r="AJ47" s="27" t="e">
        <f>TRUNC(E47*F47,2)</f>
        <v>#REF!</v>
      </c>
      <c r="AK47" s="29">
        <f>IFERROR(TRUNC((AG47*AI47),2),"-")</f>
        <v>0</v>
      </c>
      <c r="AM47" s="7"/>
      <c r="AN47" s="7"/>
      <c r="AO47" s="7" t="e">
        <f>SUM(G47:G1711)</f>
        <v>#REF!</v>
      </c>
    </row>
    <row r="48" spans="1:45" s="8" customFormat="1" ht="33" customHeight="1" x14ac:dyDescent="0.3">
      <c r="A48" s="609"/>
      <c r="B48" s="611"/>
      <c r="C48" s="613"/>
      <c r="D48" s="611"/>
      <c r="E48" s="607"/>
      <c r="F48" s="607"/>
      <c r="G48" s="607"/>
      <c r="H48" s="98"/>
      <c r="I48" s="98"/>
      <c r="J48" s="98">
        <v>1</v>
      </c>
      <c r="K48" s="7"/>
      <c r="T48" s="7"/>
      <c r="U48" s="7"/>
      <c r="V48" s="7"/>
      <c r="W48" s="7"/>
      <c r="AJ48" s="27"/>
      <c r="AK48" s="29"/>
      <c r="AM48" s="7"/>
      <c r="AN48" s="7"/>
    </row>
    <row r="49" spans="1:41" s="8" customFormat="1" ht="6.75" customHeight="1" x14ac:dyDescent="0.3">
      <c r="A49" s="610"/>
      <c r="B49" s="612"/>
      <c r="C49" s="614"/>
      <c r="D49" s="612"/>
      <c r="E49" s="608"/>
      <c r="F49" s="608"/>
      <c r="G49" s="608"/>
      <c r="H49" s="99"/>
      <c r="I49" s="99"/>
      <c r="J49" s="99"/>
      <c r="K49" s="7">
        <f>SUM(H49:J49)-G49</f>
        <v>0</v>
      </c>
      <c r="T49" s="7"/>
      <c r="U49" s="7"/>
      <c r="V49" s="7"/>
      <c r="W49" s="7"/>
      <c r="AJ49" s="27"/>
      <c r="AK49" s="29"/>
      <c r="AM49" s="7"/>
      <c r="AN49" s="7"/>
    </row>
    <row r="50" spans="1:41" s="8" customFormat="1" x14ac:dyDescent="0.3">
      <c r="A50" s="609"/>
      <c r="B50" s="611" t="e">
        <f>(VLOOKUP(A50,#REF!,2,0))</f>
        <v>#REF!</v>
      </c>
      <c r="C50" s="613" t="e">
        <f>(VLOOKUP(A50,#REF!,3,0))</f>
        <v>#REF!</v>
      </c>
      <c r="D50" s="611" t="e">
        <f>(VLOOKUP(A50,#REF!,4,0))</f>
        <v>#REF!</v>
      </c>
      <c r="E50" s="607" t="e">
        <f>(VLOOKUP(A50,#REF!,5,0))</f>
        <v>#REF!</v>
      </c>
      <c r="F50" s="607" t="e">
        <f>(VLOOKUP(A50,#REF!,6,0))</f>
        <v>#REF!</v>
      </c>
      <c r="G50" s="607" t="e">
        <f>(VLOOKUP(A50,#REF!,7,0))</f>
        <v>#REF!</v>
      </c>
      <c r="H50" s="102" t="e">
        <f>ROUND(G50*H51,2)</f>
        <v>#REF!</v>
      </c>
      <c r="I50" s="102" t="e">
        <f>ROUND(G50*I51,2)</f>
        <v>#REF!</v>
      </c>
      <c r="J50" s="102" t="e">
        <f>ROUND(G50*J51,2)</f>
        <v>#REF!</v>
      </c>
      <c r="K50" s="7" t="e">
        <f>SUM(H50:J50)-G50</f>
        <v>#REF!</v>
      </c>
      <c r="AJ50" s="27" t="e">
        <f>TRUNC(E50*F50,2)</f>
        <v>#REF!</v>
      </c>
      <c r="AK50" s="29">
        <f>IFERROR(TRUNC((AG50*AI50),2),"-")</f>
        <v>0</v>
      </c>
      <c r="AM50" s="7"/>
      <c r="AN50" s="7"/>
      <c r="AO50" s="7" t="e">
        <f>SUM(G50:G1714)</f>
        <v>#REF!</v>
      </c>
    </row>
    <row r="51" spans="1:41" s="8" customFormat="1" ht="33" customHeight="1" x14ac:dyDescent="0.3">
      <c r="A51" s="609"/>
      <c r="B51" s="611"/>
      <c r="C51" s="613"/>
      <c r="D51" s="611"/>
      <c r="E51" s="607"/>
      <c r="F51" s="607"/>
      <c r="G51" s="607"/>
      <c r="H51" s="98"/>
      <c r="I51" s="98"/>
      <c r="J51" s="98">
        <v>1</v>
      </c>
      <c r="K51" s="7"/>
      <c r="T51" s="7"/>
      <c r="U51" s="7"/>
      <c r="V51" s="7"/>
      <c r="W51" s="7"/>
      <c r="AJ51" s="27"/>
      <c r="AK51" s="29"/>
      <c r="AM51" s="7"/>
      <c r="AN51" s="7"/>
    </row>
    <row r="52" spans="1:41" s="8" customFormat="1" ht="6.75" customHeight="1" x14ac:dyDescent="0.3">
      <c r="A52" s="610"/>
      <c r="B52" s="612"/>
      <c r="C52" s="614"/>
      <c r="D52" s="612"/>
      <c r="E52" s="608"/>
      <c r="F52" s="608"/>
      <c r="G52" s="608"/>
      <c r="H52" s="99"/>
      <c r="I52" s="99"/>
      <c r="J52" s="99"/>
      <c r="K52" s="7">
        <f>SUM(H52:J52)-G52</f>
        <v>0</v>
      </c>
      <c r="T52" s="7"/>
      <c r="U52" s="7"/>
      <c r="V52" s="7"/>
      <c r="W52" s="7"/>
      <c r="AJ52" s="27"/>
      <c r="AK52" s="29"/>
      <c r="AM52" s="7"/>
      <c r="AN52" s="7"/>
    </row>
    <row r="53" spans="1:41" s="8" customFormat="1" x14ac:dyDescent="0.3">
      <c r="A53" s="609"/>
      <c r="B53" s="611" t="e">
        <f>(VLOOKUP(A53,#REF!,2,0))</f>
        <v>#REF!</v>
      </c>
      <c r="C53" s="613" t="e">
        <f>(VLOOKUP(A53,#REF!,3,0))</f>
        <v>#REF!</v>
      </c>
      <c r="D53" s="611" t="e">
        <f>(VLOOKUP(A53,#REF!,4,0))</f>
        <v>#REF!</v>
      </c>
      <c r="E53" s="607" t="e">
        <f>(VLOOKUP(A53,#REF!,5,0))</f>
        <v>#REF!</v>
      </c>
      <c r="F53" s="607" t="e">
        <f>(VLOOKUP(A53,#REF!,6,0))</f>
        <v>#REF!</v>
      </c>
      <c r="G53" s="607" t="e">
        <f>(VLOOKUP(A53,#REF!,7,0))</f>
        <v>#REF!</v>
      </c>
      <c r="H53" s="102" t="e">
        <f>ROUND(G53*H54,2)</f>
        <v>#REF!</v>
      </c>
      <c r="I53" s="102" t="e">
        <f>ROUND(G53*I54,2)</f>
        <v>#REF!</v>
      </c>
      <c r="J53" s="102" t="e">
        <f>ROUND(G53*J54,2)</f>
        <v>#REF!</v>
      </c>
      <c r="K53" s="7" t="e">
        <f>SUM(H53:J53)-G53</f>
        <v>#REF!</v>
      </c>
      <c r="AJ53" s="27" t="e">
        <f>TRUNC(E53*F53,2)</f>
        <v>#REF!</v>
      </c>
      <c r="AK53" s="29">
        <f>IFERROR(TRUNC((AG53*AI53),2),"-")</f>
        <v>0</v>
      </c>
      <c r="AM53" s="7"/>
      <c r="AN53" s="7"/>
      <c r="AO53" s="7" t="e">
        <f>SUM(G53:G1717)</f>
        <v>#REF!</v>
      </c>
    </row>
    <row r="54" spans="1:41" s="8" customFormat="1" ht="36" customHeight="1" x14ac:dyDescent="0.3">
      <c r="A54" s="609"/>
      <c r="B54" s="611"/>
      <c r="C54" s="613"/>
      <c r="D54" s="611"/>
      <c r="E54" s="607"/>
      <c r="F54" s="607"/>
      <c r="G54" s="607"/>
      <c r="H54" s="98"/>
      <c r="I54" s="98"/>
      <c r="J54" s="98">
        <v>1</v>
      </c>
      <c r="K54" s="7"/>
      <c r="T54" s="7"/>
      <c r="U54" s="7"/>
      <c r="V54" s="7"/>
      <c r="W54" s="7"/>
      <c r="AJ54" s="27"/>
      <c r="AK54" s="29"/>
      <c r="AM54" s="7"/>
      <c r="AN54" s="7"/>
    </row>
    <row r="55" spans="1:41" s="8" customFormat="1" ht="6.75" customHeight="1" x14ac:dyDescent="0.3">
      <c r="A55" s="610"/>
      <c r="B55" s="612"/>
      <c r="C55" s="614"/>
      <c r="D55" s="612"/>
      <c r="E55" s="608"/>
      <c r="F55" s="608"/>
      <c r="G55" s="608"/>
      <c r="H55" s="99"/>
      <c r="I55" s="99"/>
      <c r="J55" s="99"/>
      <c r="K55" s="7">
        <f>SUM(H55:J55)-G55</f>
        <v>0</v>
      </c>
      <c r="T55" s="7"/>
      <c r="U55" s="7"/>
      <c r="V55" s="7"/>
      <c r="W55" s="7"/>
      <c r="AJ55" s="27"/>
      <c r="AK55" s="29"/>
      <c r="AM55" s="7"/>
      <c r="AN55" s="7"/>
    </row>
    <row r="56" spans="1:41" s="8" customFormat="1" x14ac:dyDescent="0.3">
      <c r="A56" s="609"/>
      <c r="B56" s="611" t="e">
        <f>(VLOOKUP(A56,#REF!,2,0))</f>
        <v>#REF!</v>
      </c>
      <c r="C56" s="613" t="e">
        <f>(VLOOKUP(A56,#REF!,3,0))</f>
        <v>#REF!</v>
      </c>
      <c r="D56" s="611" t="e">
        <f>(VLOOKUP(A56,#REF!,4,0))</f>
        <v>#REF!</v>
      </c>
      <c r="E56" s="607" t="e">
        <f>(VLOOKUP(A56,#REF!,5,0))</f>
        <v>#REF!</v>
      </c>
      <c r="F56" s="607" t="e">
        <f>(VLOOKUP(A56,#REF!,6,0))</f>
        <v>#REF!</v>
      </c>
      <c r="G56" s="607" t="e">
        <f>(VLOOKUP(A56,#REF!,7,0))</f>
        <v>#REF!</v>
      </c>
      <c r="H56" s="102" t="e">
        <f>ROUND(G56*H57,2)</f>
        <v>#REF!</v>
      </c>
      <c r="I56" s="102" t="e">
        <f>ROUND(G56*I57,2)</f>
        <v>#REF!</v>
      </c>
      <c r="J56" s="102" t="e">
        <f>ROUND(G56*J57,2)</f>
        <v>#REF!</v>
      </c>
      <c r="K56" s="7" t="e">
        <f>SUM(H56:J56)-G56</f>
        <v>#REF!</v>
      </c>
      <c r="AJ56" s="27" t="e">
        <f>TRUNC(E56*F56,2)</f>
        <v>#REF!</v>
      </c>
      <c r="AK56" s="29">
        <f>IFERROR(TRUNC((AG56*AI56),2),"-")</f>
        <v>0</v>
      </c>
      <c r="AM56" s="7"/>
      <c r="AN56" s="7"/>
      <c r="AO56" s="7" t="e">
        <f>SUM(G56:G1720)</f>
        <v>#REF!</v>
      </c>
    </row>
    <row r="57" spans="1:41" s="8" customFormat="1" ht="20.25" customHeight="1" x14ac:dyDescent="0.3">
      <c r="A57" s="609"/>
      <c r="B57" s="611"/>
      <c r="C57" s="613"/>
      <c r="D57" s="611"/>
      <c r="E57" s="607"/>
      <c r="F57" s="607"/>
      <c r="G57" s="607"/>
      <c r="H57" s="98"/>
      <c r="I57" s="98"/>
      <c r="J57" s="98">
        <v>1</v>
      </c>
      <c r="K57" s="7"/>
      <c r="T57" s="7"/>
      <c r="U57" s="7"/>
      <c r="V57" s="7"/>
      <c r="W57" s="7"/>
      <c r="AJ57" s="27"/>
      <c r="AK57" s="29"/>
      <c r="AM57" s="7"/>
      <c r="AN57" s="7"/>
    </row>
    <row r="58" spans="1:41" s="8" customFormat="1" ht="6.75" customHeight="1" x14ac:dyDescent="0.3">
      <c r="A58" s="610"/>
      <c r="B58" s="612"/>
      <c r="C58" s="614"/>
      <c r="D58" s="612"/>
      <c r="E58" s="608"/>
      <c r="F58" s="608"/>
      <c r="G58" s="608"/>
      <c r="H58" s="99"/>
      <c r="I58" s="99"/>
      <c r="J58" s="99"/>
      <c r="K58" s="7">
        <f>SUM(H58:J58)-G58</f>
        <v>0</v>
      </c>
      <c r="T58" s="7"/>
      <c r="U58" s="7"/>
      <c r="V58" s="7"/>
      <c r="W58" s="7"/>
      <c r="AJ58" s="27"/>
      <c r="AK58" s="29"/>
      <c r="AM58" s="7"/>
      <c r="AN58" s="7"/>
    </row>
    <row r="59" spans="1:41" s="8" customFormat="1" x14ac:dyDescent="0.3">
      <c r="A59" s="609"/>
      <c r="B59" s="611" t="e">
        <f>(VLOOKUP(A59,#REF!,2,0))</f>
        <v>#REF!</v>
      </c>
      <c r="C59" s="613" t="e">
        <f>(VLOOKUP(A59,#REF!,3,0))</f>
        <v>#REF!</v>
      </c>
      <c r="D59" s="611" t="e">
        <f>(VLOOKUP(A59,#REF!,4,0))</f>
        <v>#REF!</v>
      </c>
      <c r="E59" s="607" t="e">
        <f>(VLOOKUP(A59,#REF!,5,0))</f>
        <v>#REF!</v>
      </c>
      <c r="F59" s="607" t="e">
        <f>(VLOOKUP(A59,#REF!,6,0))</f>
        <v>#REF!</v>
      </c>
      <c r="G59" s="607" t="e">
        <f>(VLOOKUP(A59,#REF!,7,0))</f>
        <v>#REF!</v>
      </c>
      <c r="H59" s="102" t="e">
        <f>ROUND(G59*H60,2)</f>
        <v>#REF!</v>
      </c>
      <c r="I59" s="102" t="e">
        <f>ROUND(G59*I60,2)</f>
        <v>#REF!</v>
      </c>
      <c r="J59" s="102" t="e">
        <f>ROUND(G59*J60,2)</f>
        <v>#REF!</v>
      </c>
      <c r="K59" s="7" t="e">
        <f>SUM(H59:J59)-G59</f>
        <v>#REF!</v>
      </c>
      <c r="AJ59" s="27" t="e">
        <f>TRUNC(E59*F59,2)</f>
        <v>#REF!</v>
      </c>
      <c r="AK59" s="29">
        <f>IFERROR(TRUNC((AG59*AI59),2),"-")</f>
        <v>0</v>
      </c>
      <c r="AM59" s="7"/>
      <c r="AN59" s="7"/>
      <c r="AO59" s="7" t="e">
        <f>SUM(G59:G1723)</f>
        <v>#REF!</v>
      </c>
    </row>
    <row r="60" spans="1:41" s="8" customFormat="1" ht="26.25" customHeight="1" x14ac:dyDescent="0.3">
      <c r="A60" s="609"/>
      <c r="B60" s="611"/>
      <c r="C60" s="613"/>
      <c r="D60" s="611"/>
      <c r="E60" s="607"/>
      <c r="F60" s="607"/>
      <c r="G60" s="607"/>
      <c r="H60" s="98"/>
      <c r="I60" s="98"/>
      <c r="J60" s="98">
        <v>1</v>
      </c>
      <c r="K60" s="7"/>
      <c r="T60" s="7"/>
      <c r="U60" s="7"/>
      <c r="V60" s="7"/>
      <c r="W60" s="7"/>
      <c r="AJ60" s="27"/>
      <c r="AK60" s="29"/>
      <c r="AM60" s="7"/>
      <c r="AN60" s="7"/>
    </row>
    <row r="61" spans="1:41" s="8" customFormat="1" ht="6.75" customHeight="1" x14ac:dyDescent="0.3">
      <c r="A61" s="610"/>
      <c r="B61" s="612"/>
      <c r="C61" s="614"/>
      <c r="D61" s="612"/>
      <c r="E61" s="608"/>
      <c r="F61" s="608"/>
      <c r="G61" s="608"/>
      <c r="H61" s="99"/>
      <c r="I61" s="99"/>
      <c r="J61" s="99"/>
      <c r="K61" s="7">
        <f>SUM(H61:J61)-G61</f>
        <v>0</v>
      </c>
      <c r="T61" s="7"/>
      <c r="U61" s="7"/>
      <c r="V61" s="7"/>
      <c r="W61" s="7"/>
      <c r="AJ61" s="27"/>
      <c r="AK61" s="29"/>
      <c r="AM61" s="7"/>
      <c r="AN61" s="7"/>
    </row>
    <row r="62" spans="1:41" s="8" customFormat="1" x14ac:dyDescent="0.3">
      <c r="A62" s="609"/>
      <c r="B62" s="611" t="e">
        <f>(VLOOKUP(A62,#REF!,2,0))</f>
        <v>#REF!</v>
      </c>
      <c r="C62" s="613" t="e">
        <f>(VLOOKUP(A62,#REF!,3,0))</f>
        <v>#REF!</v>
      </c>
      <c r="D62" s="611" t="e">
        <f>(VLOOKUP(A62,#REF!,4,0))</f>
        <v>#REF!</v>
      </c>
      <c r="E62" s="607" t="e">
        <f>(VLOOKUP(A62,#REF!,5,0))</f>
        <v>#REF!</v>
      </c>
      <c r="F62" s="607" t="e">
        <f>(VLOOKUP(A62,#REF!,6,0))</f>
        <v>#REF!</v>
      </c>
      <c r="G62" s="607" t="e">
        <f>(VLOOKUP(A62,#REF!,7,0))</f>
        <v>#REF!</v>
      </c>
      <c r="H62" s="102" t="e">
        <f>ROUND(G62*H63,2)</f>
        <v>#REF!</v>
      </c>
      <c r="I62" s="102" t="e">
        <f>ROUND(G62*I63,2)</f>
        <v>#REF!</v>
      </c>
      <c r="J62" s="102" t="e">
        <f>ROUND(G62*J63,2)</f>
        <v>#REF!</v>
      </c>
      <c r="K62" s="7" t="e">
        <f>SUM(H62:J62)-G62</f>
        <v>#REF!</v>
      </c>
      <c r="AJ62" s="27" t="e">
        <f>TRUNC(E62*F62,2)</f>
        <v>#REF!</v>
      </c>
      <c r="AK62" s="29">
        <f>IFERROR(TRUNC((AG62*AI62),2),"-")</f>
        <v>0</v>
      </c>
      <c r="AM62" s="7"/>
      <c r="AN62" s="7"/>
      <c r="AO62" s="7" t="e">
        <f>SUM(G62:G1726)</f>
        <v>#REF!</v>
      </c>
    </row>
    <row r="63" spans="1:41" s="8" customFormat="1" ht="24" customHeight="1" x14ac:dyDescent="0.3">
      <c r="A63" s="609"/>
      <c r="B63" s="611"/>
      <c r="C63" s="613"/>
      <c r="D63" s="611"/>
      <c r="E63" s="607"/>
      <c r="F63" s="607"/>
      <c r="G63" s="607"/>
      <c r="H63" s="98"/>
      <c r="I63" s="98"/>
      <c r="J63" s="98">
        <v>1</v>
      </c>
      <c r="K63" s="7"/>
      <c r="T63" s="7"/>
      <c r="U63" s="7"/>
      <c r="V63" s="7"/>
      <c r="W63" s="7"/>
      <c r="AJ63" s="27"/>
      <c r="AK63" s="29"/>
      <c r="AM63" s="7"/>
      <c r="AN63" s="7"/>
    </row>
    <row r="64" spans="1:41" s="8" customFormat="1" ht="6.75" customHeight="1" x14ac:dyDescent="0.3">
      <c r="A64" s="610"/>
      <c r="B64" s="612"/>
      <c r="C64" s="614"/>
      <c r="D64" s="612"/>
      <c r="E64" s="608"/>
      <c r="F64" s="608"/>
      <c r="G64" s="608"/>
      <c r="H64" s="99"/>
      <c r="I64" s="99"/>
      <c r="J64" s="99"/>
      <c r="K64" s="7">
        <f>SUM(H64:J64)-G64</f>
        <v>0</v>
      </c>
      <c r="T64" s="7"/>
      <c r="U64" s="7"/>
      <c r="V64" s="7"/>
      <c r="W64" s="7"/>
      <c r="AJ64" s="27"/>
      <c r="AK64" s="29"/>
      <c r="AM64" s="7"/>
      <c r="AN64" s="7"/>
    </row>
    <row r="65" spans="1:41" s="8" customFormat="1" x14ac:dyDescent="0.3">
      <c r="A65" s="609"/>
      <c r="B65" s="611" t="e">
        <f>(VLOOKUP(A65,#REF!,2,0))</f>
        <v>#REF!</v>
      </c>
      <c r="C65" s="613" t="e">
        <f>(VLOOKUP(A65,#REF!,3,0))</f>
        <v>#REF!</v>
      </c>
      <c r="D65" s="611" t="e">
        <f>(VLOOKUP(A65,#REF!,4,0))</f>
        <v>#REF!</v>
      </c>
      <c r="E65" s="607" t="e">
        <f>(VLOOKUP(A65,#REF!,5,0))</f>
        <v>#REF!</v>
      </c>
      <c r="F65" s="607" t="e">
        <f>(VLOOKUP(A65,#REF!,6,0))</f>
        <v>#REF!</v>
      </c>
      <c r="G65" s="607" t="e">
        <f>(VLOOKUP(A65,#REF!,7,0))</f>
        <v>#REF!</v>
      </c>
      <c r="H65" s="102" t="e">
        <f>ROUND(G65*H66,2)</f>
        <v>#REF!</v>
      </c>
      <c r="I65" s="102" t="e">
        <f>ROUND(G65*I66,2)</f>
        <v>#REF!</v>
      </c>
      <c r="J65" s="102" t="e">
        <f>ROUND(G65*J66,2)</f>
        <v>#REF!</v>
      </c>
      <c r="K65" s="7" t="e">
        <f>SUM(H65:J65)-G65</f>
        <v>#REF!</v>
      </c>
      <c r="AJ65" s="27" t="e">
        <f>TRUNC(E65*F65,2)</f>
        <v>#REF!</v>
      </c>
      <c r="AK65" s="29">
        <f>IFERROR(TRUNC((AG65*AI65),2),"-")</f>
        <v>0</v>
      </c>
      <c r="AM65" s="7"/>
      <c r="AN65" s="7"/>
      <c r="AO65" s="7" t="e">
        <f>SUM(G65:G1729)</f>
        <v>#REF!</v>
      </c>
    </row>
    <row r="66" spans="1:41" s="8" customFormat="1" ht="24" customHeight="1" x14ac:dyDescent="0.3">
      <c r="A66" s="609"/>
      <c r="B66" s="611"/>
      <c r="C66" s="613"/>
      <c r="D66" s="611"/>
      <c r="E66" s="607"/>
      <c r="F66" s="607"/>
      <c r="G66" s="607"/>
      <c r="H66" s="98"/>
      <c r="I66" s="98"/>
      <c r="J66" s="98">
        <v>1</v>
      </c>
      <c r="K66" s="7"/>
      <c r="T66" s="7"/>
      <c r="U66" s="7"/>
      <c r="V66" s="7"/>
      <c r="W66" s="7"/>
      <c r="AJ66" s="27"/>
      <c r="AK66" s="29"/>
      <c r="AM66" s="7"/>
      <c r="AN66" s="7"/>
    </row>
    <row r="67" spans="1:41" s="8" customFormat="1" ht="6.75" customHeight="1" x14ac:dyDescent="0.3">
      <c r="A67" s="610"/>
      <c r="B67" s="612"/>
      <c r="C67" s="614"/>
      <c r="D67" s="612"/>
      <c r="E67" s="608"/>
      <c r="F67" s="608"/>
      <c r="G67" s="608"/>
      <c r="H67" s="99"/>
      <c r="I67" s="99"/>
      <c r="J67" s="99"/>
      <c r="K67" s="7">
        <f>SUM(H67:J67)-G67</f>
        <v>0</v>
      </c>
      <c r="T67" s="7"/>
      <c r="U67" s="7"/>
      <c r="V67" s="7"/>
      <c r="W67" s="7"/>
      <c r="AJ67" s="27"/>
      <c r="AK67" s="29"/>
      <c r="AM67" s="7"/>
      <c r="AN67" s="7"/>
    </row>
    <row r="68" spans="1:41" s="8" customFormat="1" x14ac:dyDescent="0.3">
      <c r="A68" s="609"/>
      <c r="B68" s="611" t="e">
        <f>(VLOOKUP(A68,#REF!,2,0))</f>
        <v>#REF!</v>
      </c>
      <c r="C68" s="613" t="e">
        <f>(VLOOKUP(A68,#REF!,3,0))</f>
        <v>#REF!</v>
      </c>
      <c r="D68" s="611" t="e">
        <f>(VLOOKUP(A68,#REF!,4,0))</f>
        <v>#REF!</v>
      </c>
      <c r="E68" s="607" t="e">
        <f>(VLOOKUP(A68,#REF!,5,0))</f>
        <v>#REF!</v>
      </c>
      <c r="F68" s="607" t="e">
        <f>(VLOOKUP(A68,#REF!,6,0))</f>
        <v>#REF!</v>
      </c>
      <c r="G68" s="607" t="e">
        <f>(VLOOKUP(A68,#REF!,7,0))</f>
        <v>#REF!</v>
      </c>
      <c r="H68" s="102" t="e">
        <f>ROUND(G68*H69,2)</f>
        <v>#REF!</v>
      </c>
      <c r="I68" s="102" t="e">
        <f>ROUND(G68*I69,2)</f>
        <v>#REF!</v>
      </c>
      <c r="J68" s="102" t="e">
        <f>ROUND(G68*J69,2)</f>
        <v>#REF!</v>
      </c>
      <c r="K68" s="7" t="e">
        <f>SUM(H68:J68)-G68</f>
        <v>#REF!</v>
      </c>
      <c r="T68" s="7" t="e">
        <f>#REF!</f>
        <v>#REF!</v>
      </c>
      <c r="U68" s="7" t="e">
        <f>#REF!</f>
        <v>#REF!</v>
      </c>
      <c r="V68" s="7" t="e">
        <f>T68+U68</f>
        <v>#REF!</v>
      </c>
      <c r="W68" s="7" t="e">
        <f>V68-G68</f>
        <v>#REF!</v>
      </c>
      <c r="AJ68" s="27" t="e">
        <f>TRUNC(E68*F68,2)</f>
        <v>#REF!</v>
      </c>
      <c r="AK68" s="29">
        <f>IFERROR(TRUNC((AG68*AI68),2),"-")</f>
        <v>0</v>
      </c>
      <c r="AM68" s="7"/>
      <c r="AN68" s="7"/>
    </row>
    <row r="69" spans="1:41" s="8" customFormat="1" ht="30.75" customHeight="1" x14ac:dyDescent="0.3">
      <c r="A69" s="609"/>
      <c r="B69" s="611"/>
      <c r="C69" s="613"/>
      <c r="D69" s="611"/>
      <c r="E69" s="607"/>
      <c r="F69" s="607"/>
      <c r="G69" s="607"/>
      <c r="H69" s="98"/>
      <c r="I69" s="98"/>
      <c r="J69" s="98">
        <v>1</v>
      </c>
      <c r="K69" s="7"/>
      <c r="T69" s="7"/>
      <c r="U69" s="7"/>
      <c r="V69" s="7"/>
      <c r="W69" s="7"/>
      <c r="AJ69" s="27"/>
      <c r="AK69" s="29"/>
      <c r="AM69" s="7"/>
      <c r="AN69" s="7"/>
    </row>
    <row r="70" spans="1:41" s="8" customFormat="1" ht="6.75" customHeight="1" x14ac:dyDescent="0.3">
      <c r="A70" s="610"/>
      <c r="B70" s="612"/>
      <c r="C70" s="614"/>
      <c r="D70" s="612"/>
      <c r="E70" s="608"/>
      <c r="F70" s="608"/>
      <c r="G70" s="608"/>
      <c r="H70" s="99"/>
      <c r="I70" s="99"/>
      <c r="J70" s="99"/>
      <c r="K70" s="7">
        <f>SUM(H70:J70)-G70</f>
        <v>0</v>
      </c>
      <c r="T70" s="7"/>
      <c r="U70" s="7"/>
      <c r="V70" s="7"/>
      <c r="W70" s="7"/>
      <c r="AJ70" s="27"/>
      <c r="AK70" s="29"/>
      <c r="AM70" s="7"/>
      <c r="AN70" s="7"/>
    </row>
    <row r="71" spans="1:41" s="8" customFormat="1" x14ac:dyDescent="0.3">
      <c r="A71" s="609"/>
      <c r="B71" s="611" t="e">
        <f>(VLOOKUP(A71,#REF!,2,0))</f>
        <v>#REF!</v>
      </c>
      <c r="C71" s="613" t="e">
        <f>(VLOOKUP(A71,#REF!,3,0))</f>
        <v>#REF!</v>
      </c>
      <c r="D71" s="611" t="e">
        <f>(VLOOKUP(A71,#REF!,4,0))</f>
        <v>#REF!</v>
      </c>
      <c r="E71" s="607" t="e">
        <f>(VLOOKUP(A71,#REF!,5,0))</f>
        <v>#REF!</v>
      </c>
      <c r="F71" s="607" t="e">
        <f>(VLOOKUP(A71,#REF!,6,0))</f>
        <v>#REF!</v>
      </c>
      <c r="G71" s="607" t="e">
        <f>(VLOOKUP(A71,#REF!,7,0))</f>
        <v>#REF!</v>
      </c>
      <c r="H71" s="102" t="e">
        <f>ROUND(G71*H72,2)</f>
        <v>#REF!</v>
      </c>
      <c r="I71" s="102" t="e">
        <f>ROUND(G71*I72,2)</f>
        <v>#REF!</v>
      </c>
      <c r="J71" s="102" t="e">
        <f>ROUND(G71*J72,2)</f>
        <v>#REF!</v>
      </c>
      <c r="K71" s="7" t="e">
        <f>SUM(H71:J71)-G71</f>
        <v>#REF!</v>
      </c>
      <c r="T71" s="7" t="e">
        <f>#REF!</f>
        <v>#REF!</v>
      </c>
      <c r="U71" s="7" t="e">
        <f>#REF!</f>
        <v>#REF!</v>
      </c>
      <c r="V71" s="7" t="e">
        <f>T71+U71</f>
        <v>#REF!</v>
      </c>
      <c r="W71" s="7" t="e">
        <f>V71-G71</f>
        <v>#REF!</v>
      </c>
      <c r="AJ71" s="27" t="e">
        <f>TRUNC(E71*F71,2)</f>
        <v>#REF!</v>
      </c>
      <c r="AK71" s="29">
        <f>IFERROR(TRUNC((AG71*AI71),2),"-")</f>
        <v>0</v>
      </c>
      <c r="AM71" s="7"/>
      <c r="AN71" s="7"/>
    </row>
    <row r="72" spans="1:41" s="8" customFormat="1" ht="23.25" customHeight="1" x14ac:dyDescent="0.3">
      <c r="A72" s="609"/>
      <c r="B72" s="611"/>
      <c r="C72" s="613"/>
      <c r="D72" s="611"/>
      <c r="E72" s="607"/>
      <c r="F72" s="607"/>
      <c r="G72" s="607"/>
      <c r="H72" s="98"/>
      <c r="I72" s="98"/>
      <c r="J72" s="98">
        <v>1</v>
      </c>
      <c r="K72" s="7"/>
      <c r="T72" s="7"/>
      <c r="U72" s="7"/>
      <c r="V72" s="7"/>
      <c r="W72" s="7"/>
      <c r="AJ72" s="27"/>
      <c r="AK72" s="29"/>
      <c r="AM72" s="7"/>
      <c r="AN72" s="7"/>
    </row>
    <row r="73" spans="1:41" s="8" customFormat="1" ht="6.75" customHeight="1" x14ac:dyDescent="0.3">
      <c r="A73" s="610"/>
      <c r="B73" s="612"/>
      <c r="C73" s="614"/>
      <c r="D73" s="612"/>
      <c r="E73" s="608"/>
      <c r="F73" s="608"/>
      <c r="G73" s="608"/>
      <c r="H73" s="99"/>
      <c r="I73" s="99"/>
      <c r="J73" s="99"/>
      <c r="K73" s="7">
        <f>SUM(H73:J73)-G73</f>
        <v>0</v>
      </c>
      <c r="T73" s="7"/>
      <c r="U73" s="7"/>
      <c r="V73" s="7"/>
      <c r="W73" s="7"/>
      <c r="AJ73" s="27"/>
      <c r="AK73" s="29"/>
      <c r="AM73" s="7"/>
      <c r="AN73" s="7"/>
    </row>
    <row r="74" spans="1:41" s="8" customFormat="1" x14ac:dyDescent="0.3">
      <c r="A74" s="609"/>
      <c r="B74" s="611" t="e">
        <f>(VLOOKUP(A74,#REF!,2,0))</f>
        <v>#REF!</v>
      </c>
      <c r="C74" s="613" t="e">
        <f>(VLOOKUP(A74,#REF!,3,0))</f>
        <v>#REF!</v>
      </c>
      <c r="D74" s="611" t="e">
        <f>(VLOOKUP(A74,#REF!,4,0))</f>
        <v>#REF!</v>
      </c>
      <c r="E74" s="607" t="e">
        <f>(VLOOKUP(A74,#REF!,5,0))</f>
        <v>#REF!</v>
      </c>
      <c r="F74" s="607" t="e">
        <f>(VLOOKUP(A74,#REF!,6,0))</f>
        <v>#REF!</v>
      </c>
      <c r="G74" s="607" t="e">
        <f>(VLOOKUP(A74,#REF!,7,0))</f>
        <v>#REF!</v>
      </c>
      <c r="H74" s="102" t="e">
        <f>ROUND(G74*H75,2)</f>
        <v>#REF!</v>
      </c>
      <c r="I74" s="102" t="e">
        <f>ROUND(G74*I75,2)</f>
        <v>#REF!</v>
      </c>
      <c r="J74" s="102" t="e">
        <f>ROUND(G74*J75,2)</f>
        <v>#REF!</v>
      </c>
      <c r="K74" s="7" t="e">
        <f>SUM(H74:J74)-G74</f>
        <v>#REF!</v>
      </c>
      <c r="AJ74" s="27" t="e">
        <f>TRUNC(E74*F74,2)</f>
        <v>#REF!</v>
      </c>
      <c r="AK74" s="29">
        <f>IFERROR(TRUNC((AG74*AI74),2),"-")</f>
        <v>0</v>
      </c>
      <c r="AM74" s="7"/>
      <c r="AN74" s="7"/>
      <c r="AO74" s="7" t="e">
        <f>SUM(G74:G1762)</f>
        <v>#REF!</v>
      </c>
    </row>
    <row r="75" spans="1:41" s="8" customFormat="1" x14ac:dyDescent="0.3">
      <c r="A75" s="609"/>
      <c r="B75" s="611"/>
      <c r="C75" s="613"/>
      <c r="D75" s="611"/>
      <c r="E75" s="607"/>
      <c r="F75" s="607"/>
      <c r="G75" s="607"/>
      <c r="H75" s="98"/>
      <c r="I75" s="98"/>
      <c r="J75" s="98">
        <v>1</v>
      </c>
      <c r="K75" s="7"/>
      <c r="T75" s="7"/>
      <c r="U75" s="7"/>
      <c r="V75" s="7"/>
      <c r="W75" s="7"/>
      <c r="AJ75" s="27"/>
      <c r="AK75" s="29"/>
      <c r="AM75" s="7"/>
      <c r="AN75" s="7"/>
    </row>
    <row r="76" spans="1:41" s="8" customFormat="1" ht="6.75" customHeight="1" x14ac:dyDescent="0.3">
      <c r="A76" s="610"/>
      <c r="B76" s="612"/>
      <c r="C76" s="614"/>
      <c r="D76" s="612"/>
      <c r="E76" s="608"/>
      <c r="F76" s="608"/>
      <c r="G76" s="608"/>
      <c r="H76" s="99"/>
      <c r="I76" s="99"/>
      <c r="J76" s="99"/>
      <c r="K76" s="7">
        <f>SUM(H76:J76)-G76</f>
        <v>0</v>
      </c>
      <c r="T76" s="7"/>
      <c r="U76" s="7"/>
      <c r="V76" s="7"/>
      <c r="W76" s="7"/>
      <c r="AJ76" s="27"/>
      <c r="AK76" s="29"/>
      <c r="AM76" s="7"/>
      <c r="AN76" s="7"/>
    </row>
    <row r="77" spans="1:41" s="8" customFormat="1" ht="16.5" customHeight="1" x14ac:dyDescent="0.3">
      <c r="A77" s="609"/>
      <c r="B77" s="611" t="e">
        <f>(VLOOKUP(A77,#REF!,2,0))</f>
        <v>#REF!</v>
      </c>
      <c r="C77" s="613" t="e">
        <f>(VLOOKUP(A77,#REF!,3,0))</f>
        <v>#REF!</v>
      </c>
      <c r="D77" s="611" t="e">
        <f>(VLOOKUP(A77,#REF!,4,0))</f>
        <v>#REF!</v>
      </c>
      <c r="E77" s="607" t="e">
        <f>(VLOOKUP(A77,#REF!,5,0))</f>
        <v>#REF!</v>
      </c>
      <c r="F77" s="607" t="e">
        <f>(VLOOKUP(A77,#REF!,6,0))</f>
        <v>#REF!</v>
      </c>
      <c r="G77" s="607" t="e">
        <f>(VLOOKUP(A77,#REF!,7,0))</f>
        <v>#REF!</v>
      </c>
      <c r="H77" s="102" t="e">
        <f>ROUND(G77*H78,2)</f>
        <v>#REF!</v>
      </c>
      <c r="I77" s="102" t="e">
        <f>ROUND(G77*I78,2)</f>
        <v>#REF!</v>
      </c>
      <c r="J77" s="102" t="e">
        <f>ROUND(G77*J78,2)</f>
        <v>#REF!</v>
      </c>
      <c r="K77" s="7" t="e">
        <f>SUM(H77:J77)-G77</f>
        <v>#REF!</v>
      </c>
      <c r="T77" s="7" t="e">
        <f>#REF!</f>
        <v>#REF!</v>
      </c>
      <c r="U77" s="7" t="e">
        <f>#REF!</f>
        <v>#REF!</v>
      </c>
      <c r="V77" s="7" t="e">
        <f>T77+U77</f>
        <v>#REF!</v>
      </c>
      <c r="W77" s="7" t="e">
        <f>V77-G77</f>
        <v>#REF!</v>
      </c>
      <c r="AJ77" s="27" t="e">
        <f>TRUNC(E77*F77,2)</f>
        <v>#REF!</v>
      </c>
      <c r="AK77" s="29">
        <f>IFERROR(TRUNC((AG77*AI77),2),"-")</f>
        <v>0</v>
      </c>
      <c r="AM77" s="7"/>
      <c r="AN77" s="7"/>
    </row>
    <row r="78" spans="1:41" s="8" customFormat="1" ht="24.75" customHeight="1" x14ac:dyDescent="0.3">
      <c r="A78" s="609"/>
      <c r="B78" s="611"/>
      <c r="C78" s="613"/>
      <c r="D78" s="611"/>
      <c r="E78" s="607"/>
      <c r="F78" s="607"/>
      <c r="G78" s="607"/>
      <c r="H78" s="98"/>
      <c r="I78" s="98"/>
      <c r="J78" s="98">
        <v>1</v>
      </c>
      <c r="K78" s="7"/>
      <c r="T78" s="7"/>
      <c r="U78" s="7"/>
      <c r="V78" s="7"/>
      <c r="W78" s="7"/>
      <c r="AJ78" s="27"/>
      <c r="AK78" s="29"/>
      <c r="AM78" s="7"/>
      <c r="AN78" s="7"/>
    </row>
    <row r="79" spans="1:41" s="8" customFormat="1" ht="6.9" customHeight="1" x14ac:dyDescent="0.3">
      <c r="A79" s="610"/>
      <c r="B79" s="612"/>
      <c r="C79" s="614"/>
      <c r="D79" s="612"/>
      <c r="E79" s="608"/>
      <c r="F79" s="608"/>
      <c r="G79" s="608"/>
      <c r="H79" s="99"/>
      <c r="I79" s="99"/>
      <c r="J79" s="99"/>
      <c r="K79" s="7">
        <f>SUM(H79:J79)-G79</f>
        <v>0</v>
      </c>
      <c r="T79" s="7"/>
      <c r="U79" s="7"/>
      <c r="V79" s="7"/>
      <c r="W79" s="7"/>
      <c r="AJ79" s="27"/>
      <c r="AK79" s="29"/>
      <c r="AM79" s="7"/>
      <c r="AN79" s="7"/>
    </row>
    <row r="80" spans="1:41" s="8" customFormat="1" ht="19.5" customHeight="1" x14ac:dyDescent="0.3">
      <c r="A80" s="609"/>
      <c r="B80" s="611" t="e">
        <f>(VLOOKUP(A80,#REF!,2,0))</f>
        <v>#REF!</v>
      </c>
      <c r="C80" s="613" t="e">
        <f>(VLOOKUP(A80,#REF!,3,0))</f>
        <v>#REF!</v>
      </c>
      <c r="D80" s="611" t="e">
        <f>(VLOOKUP(A80,#REF!,4,0))</f>
        <v>#REF!</v>
      </c>
      <c r="E80" s="607" t="e">
        <f>(VLOOKUP(A80,#REF!,5,0))</f>
        <v>#REF!</v>
      </c>
      <c r="F80" s="607" t="e">
        <f>(VLOOKUP(A80,#REF!,6,0))</f>
        <v>#REF!</v>
      </c>
      <c r="G80" s="607" t="e">
        <f>(VLOOKUP(A80,#REF!,7,0))</f>
        <v>#REF!</v>
      </c>
      <c r="H80" s="102" t="e">
        <f>ROUND(G80*H81,2)</f>
        <v>#REF!</v>
      </c>
      <c r="I80" s="102" t="e">
        <f>ROUND(G80*I81,2)</f>
        <v>#REF!</v>
      </c>
      <c r="J80" s="102" t="e">
        <f>ROUND(G80*J81,2)</f>
        <v>#REF!</v>
      </c>
      <c r="K80" s="7" t="e">
        <f>SUM(H80:J80)-G80</f>
        <v>#REF!</v>
      </c>
      <c r="T80" s="7" t="e">
        <f>#REF!</f>
        <v>#REF!</v>
      </c>
      <c r="U80" s="7" t="e">
        <f>#REF!</f>
        <v>#REF!</v>
      </c>
      <c r="V80" s="7" t="e">
        <f>T80+U80</f>
        <v>#REF!</v>
      </c>
      <c r="W80" s="7" t="e">
        <f>V80-G80</f>
        <v>#REF!</v>
      </c>
      <c r="AJ80" s="27" t="e">
        <f>TRUNC(E80*F80,2)</f>
        <v>#REF!</v>
      </c>
      <c r="AK80" s="29">
        <f>IFERROR(TRUNC((AG80*AI80),2),"-")</f>
        <v>0</v>
      </c>
      <c r="AM80" s="7"/>
      <c r="AN80" s="7"/>
    </row>
    <row r="81" spans="1:41" s="8" customFormat="1" ht="21" customHeight="1" x14ac:dyDescent="0.3">
      <c r="A81" s="609"/>
      <c r="B81" s="611"/>
      <c r="C81" s="613"/>
      <c r="D81" s="611"/>
      <c r="E81" s="607"/>
      <c r="F81" s="607"/>
      <c r="G81" s="607"/>
      <c r="H81" s="98"/>
      <c r="I81" s="98"/>
      <c r="J81" s="98">
        <v>1</v>
      </c>
      <c r="K81" s="7"/>
      <c r="T81" s="7"/>
      <c r="U81" s="7"/>
      <c r="V81" s="7"/>
      <c r="W81" s="7"/>
      <c r="AJ81" s="27"/>
      <c r="AK81" s="29"/>
      <c r="AM81" s="7"/>
      <c r="AN81" s="7"/>
    </row>
    <row r="82" spans="1:41" s="8" customFormat="1" ht="6.9" customHeight="1" x14ac:dyDescent="0.3">
      <c r="A82" s="610"/>
      <c r="B82" s="612"/>
      <c r="C82" s="614"/>
      <c r="D82" s="612"/>
      <c r="E82" s="608"/>
      <c r="F82" s="608"/>
      <c r="G82" s="608"/>
      <c r="H82" s="99"/>
      <c r="I82" s="99"/>
      <c r="J82" s="99"/>
      <c r="K82" s="7">
        <f>SUM(H82:J82)-G82</f>
        <v>0</v>
      </c>
      <c r="T82" s="7"/>
      <c r="U82" s="7"/>
      <c r="V82" s="7"/>
      <c r="W82" s="7"/>
      <c r="AJ82" s="27"/>
      <c r="AK82" s="29"/>
      <c r="AM82" s="7"/>
      <c r="AN82" s="7"/>
    </row>
    <row r="83" spans="1:41" s="8" customFormat="1" ht="15" customHeight="1" x14ac:dyDescent="0.3">
      <c r="A83" s="609"/>
      <c r="B83" s="611" t="e">
        <f>(VLOOKUP(A83,#REF!,2,0))</f>
        <v>#REF!</v>
      </c>
      <c r="C83" s="613" t="e">
        <f>(VLOOKUP(A83,#REF!,3,0))</f>
        <v>#REF!</v>
      </c>
      <c r="D83" s="611" t="e">
        <f>(VLOOKUP(A83,#REF!,4,0))</f>
        <v>#REF!</v>
      </c>
      <c r="E83" s="607" t="e">
        <f>(VLOOKUP(A83,#REF!,5,0))</f>
        <v>#REF!</v>
      </c>
      <c r="F83" s="607" t="e">
        <f>(VLOOKUP(A83,#REF!,6,0))</f>
        <v>#REF!</v>
      </c>
      <c r="G83" s="607" t="e">
        <f>(VLOOKUP(A83,#REF!,7,0))</f>
        <v>#REF!</v>
      </c>
      <c r="H83" s="102" t="e">
        <f>ROUND(G83*H84,2)</f>
        <v>#REF!</v>
      </c>
      <c r="I83" s="102" t="e">
        <f>ROUND(G83*I84,2)</f>
        <v>#REF!</v>
      </c>
      <c r="J83" s="102" t="e">
        <f>ROUND(G83*J84,2)</f>
        <v>#REF!</v>
      </c>
      <c r="K83" s="7" t="e">
        <f>SUM(H83:J83)-G83</f>
        <v>#REF!</v>
      </c>
      <c r="AJ83" s="27" t="e">
        <f>TRUNC(E83*F83,2)</f>
        <v>#REF!</v>
      </c>
      <c r="AK83" s="29">
        <f>IFERROR(TRUNC((AG83*AI83),2),"-")</f>
        <v>0</v>
      </c>
      <c r="AM83" s="7"/>
      <c r="AN83" s="7"/>
      <c r="AO83" s="7" t="e">
        <f>SUM(G83:G1786)</f>
        <v>#REF!</v>
      </c>
    </row>
    <row r="84" spans="1:41" s="8" customFormat="1" ht="15.75" customHeight="1" x14ac:dyDescent="0.3">
      <c r="A84" s="609"/>
      <c r="B84" s="611"/>
      <c r="C84" s="613"/>
      <c r="D84" s="611"/>
      <c r="E84" s="607"/>
      <c r="F84" s="607"/>
      <c r="G84" s="607"/>
      <c r="H84" s="98"/>
      <c r="I84" s="98"/>
      <c r="J84" s="98">
        <v>1</v>
      </c>
      <c r="K84" s="7"/>
      <c r="T84" s="7"/>
      <c r="U84" s="7"/>
      <c r="V84" s="7"/>
      <c r="W84" s="7"/>
      <c r="AJ84" s="27"/>
      <c r="AK84" s="29"/>
      <c r="AM84" s="7"/>
      <c r="AN84" s="7"/>
    </row>
    <row r="85" spans="1:41" s="8" customFormat="1" ht="6.9" customHeight="1" x14ac:dyDescent="0.3">
      <c r="A85" s="610"/>
      <c r="B85" s="612"/>
      <c r="C85" s="614"/>
      <c r="D85" s="612"/>
      <c r="E85" s="608"/>
      <c r="F85" s="608"/>
      <c r="G85" s="608"/>
      <c r="H85" s="99"/>
      <c r="I85" s="99"/>
      <c r="J85" s="99"/>
      <c r="K85" s="7">
        <f>SUM(H85:J85)-G85</f>
        <v>0</v>
      </c>
      <c r="T85" s="7"/>
      <c r="U85" s="7"/>
      <c r="V85" s="7"/>
      <c r="W85" s="7"/>
      <c r="AJ85" s="27"/>
      <c r="AK85" s="29"/>
      <c r="AM85" s="7"/>
      <c r="AN85" s="7"/>
    </row>
    <row r="86" spans="1:41" s="8" customFormat="1" ht="18" customHeight="1" x14ac:dyDescent="0.3">
      <c r="A86" s="609"/>
      <c r="B86" s="611" t="e">
        <f>(VLOOKUP(A86,#REF!,2,0))</f>
        <v>#REF!</v>
      </c>
      <c r="C86" s="613" t="e">
        <f>(VLOOKUP(A86,#REF!,3,0))</f>
        <v>#REF!</v>
      </c>
      <c r="D86" s="611" t="e">
        <f>(VLOOKUP(A86,#REF!,4,0))</f>
        <v>#REF!</v>
      </c>
      <c r="E86" s="607" t="e">
        <f>(VLOOKUP(A86,#REF!,5,0))</f>
        <v>#REF!</v>
      </c>
      <c r="F86" s="607" t="e">
        <f>(VLOOKUP(A86,#REF!,6,0))</f>
        <v>#REF!</v>
      </c>
      <c r="G86" s="607" t="e">
        <f>(VLOOKUP(A86,#REF!,7,0))</f>
        <v>#REF!</v>
      </c>
      <c r="H86" s="102" t="e">
        <f>ROUND(G86*H87,2)</f>
        <v>#REF!</v>
      </c>
      <c r="I86" s="102" t="e">
        <f>ROUND(G86*I87,2)</f>
        <v>#REF!</v>
      </c>
      <c r="J86" s="102" t="e">
        <f>ROUND(G86*J87,2)</f>
        <v>#REF!</v>
      </c>
      <c r="K86" s="7" t="e">
        <f>SUM(H86:J86)-G86</f>
        <v>#REF!</v>
      </c>
      <c r="T86" s="7" t="e">
        <f>#REF!</f>
        <v>#REF!</v>
      </c>
      <c r="U86" s="7" t="e">
        <f>#REF!</f>
        <v>#REF!</v>
      </c>
      <c r="V86" s="7" t="e">
        <f>T86+U86</f>
        <v>#REF!</v>
      </c>
      <c r="W86" s="7" t="e">
        <f>V86-G86</f>
        <v>#REF!</v>
      </c>
      <c r="AJ86" s="27" t="e">
        <f>TRUNC(E86*F86,2)</f>
        <v>#REF!</v>
      </c>
      <c r="AK86" s="29">
        <f>IFERROR(TRUNC((AG86*AI86),2),"-")</f>
        <v>0</v>
      </c>
      <c r="AM86" s="7"/>
      <c r="AN86" s="7"/>
    </row>
    <row r="87" spans="1:41" s="8" customFormat="1" ht="17.25" customHeight="1" x14ac:dyDescent="0.3">
      <c r="A87" s="609"/>
      <c r="B87" s="611"/>
      <c r="C87" s="613"/>
      <c r="D87" s="611"/>
      <c r="E87" s="607"/>
      <c r="F87" s="607"/>
      <c r="G87" s="607"/>
      <c r="H87" s="98"/>
      <c r="I87" s="98"/>
      <c r="J87" s="98">
        <v>1</v>
      </c>
      <c r="K87" s="7"/>
      <c r="T87" s="7"/>
      <c r="U87" s="7"/>
      <c r="V87" s="7"/>
      <c r="W87" s="7"/>
      <c r="AJ87" s="27"/>
      <c r="AK87" s="29"/>
      <c r="AM87" s="7"/>
      <c r="AN87" s="7"/>
    </row>
    <row r="88" spans="1:41" s="8" customFormat="1" ht="6.9" customHeight="1" x14ac:dyDescent="0.3">
      <c r="A88" s="610"/>
      <c r="B88" s="612"/>
      <c r="C88" s="614"/>
      <c r="D88" s="612"/>
      <c r="E88" s="608"/>
      <c r="F88" s="608"/>
      <c r="G88" s="608"/>
      <c r="H88" s="99"/>
      <c r="I88" s="99"/>
      <c r="J88" s="99"/>
      <c r="K88" s="7">
        <f>SUM(H88:J88)-G88</f>
        <v>0</v>
      </c>
      <c r="T88" s="7"/>
      <c r="U88" s="7"/>
      <c r="V88" s="7"/>
      <c r="W88" s="7"/>
      <c r="AJ88" s="27"/>
      <c r="AK88" s="29"/>
      <c r="AM88" s="7"/>
      <c r="AN88" s="7"/>
    </row>
    <row r="89" spans="1:41" s="8" customFormat="1" ht="18" customHeight="1" x14ac:dyDescent="0.3">
      <c r="A89" s="609"/>
      <c r="B89" s="611" t="e">
        <f>(VLOOKUP(A89,#REF!,2,0))</f>
        <v>#REF!</v>
      </c>
      <c r="C89" s="613" t="e">
        <f>(VLOOKUP(A89,#REF!,3,0))</f>
        <v>#REF!</v>
      </c>
      <c r="D89" s="611" t="e">
        <f>(VLOOKUP(A89,#REF!,4,0))</f>
        <v>#REF!</v>
      </c>
      <c r="E89" s="607" t="e">
        <f>(VLOOKUP(A89,#REF!,5,0))</f>
        <v>#REF!</v>
      </c>
      <c r="F89" s="607" t="e">
        <f>(VLOOKUP(A89,#REF!,6,0))</f>
        <v>#REF!</v>
      </c>
      <c r="G89" s="607" t="e">
        <f>(VLOOKUP(A89,#REF!,7,0))</f>
        <v>#REF!</v>
      </c>
      <c r="H89" s="102" t="e">
        <f>ROUND(G89*H90,2)</f>
        <v>#REF!</v>
      </c>
      <c r="I89" s="102" t="e">
        <f>ROUND(G89*I90,2)</f>
        <v>#REF!</v>
      </c>
      <c r="J89" s="102" t="e">
        <f>ROUND(G89*J90,2)</f>
        <v>#REF!</v>
      </c>
      <c r="K89" s="7" t="e">
        <f>SUM(H89:J89)-G89</f>
        <v>#REF!</v>
      </c>
      <c r="T89" s="7" t="e">
        <f>#REF!</f>
        <v>#REF!</v>
      </c>
      <c r="U89" s="7" t="e">
        <f>#REF!</f>
        <v>#REF!</v>
      </c>
      <c r="V89" s="7" t="e">
        <f>T89+U89</f>
        <v>#REF!</v>
      </c>
      <c r="W89" s="7" t="e">
        <f>V89-G89</f>
        <v>#REF!</v>
      </c>
      <c r="AJ89" s="27" t="e">
        <f>TRUNC(E89*F89,2)</f>
        <v>#REF!</v>
      </c>
      <c r="AK89" s="29">
        <f>IFERROR(TRUNC((AG89*AI89),2),"-")</f>
        <v>0</v>
      </c>
      <c r="AM89" s="7"/>
      <c r="AN89" s="7"/>
    </row>
    <row r="90" spans="1:41" s="8" customFormat="1" ht="16.5" customHeight="1" x14ac:dyDescent="0.3">
      <c r="A90" s="609"/>
      <c r="B90" s="611"/>
      <c r="C90" s="613"/>
      <c r="D90" s="611"/>
      <c r="E90" s="607"/>
      <c r="F90" s="607"/>
      <c r="G90" s="607"/>
      <c r="H90" s="98"/>
      <c r="I90" s="98"/>
      <c r="J90" s="98">
        <v>1</v>
      </c>
      <c r="K90" s="7"/>
      <c r="T90" s="7"/>
      <c r="U90" s="7"/>
      <c r="V90" s="7"/>
      <c r="W90" s="7"/>
      <c r="AJ90" s="27"/>
      <c r="AK90" s="29"/>
      <c r="AM90" s="7"/>
      <c r="AN90" s="7"/>
    </row>
    <row r="91" spans="1:41" s="8" customFormat="1" ht="6.9" customHeight="1" x14ac:dyDescent="0.3">
      <c r="A91" s="610"/>
      <c r="B91" s="612"/>
      <c r="C91" s="614"/>
      <c r="D91" s="612"/>
      <c r="E91" s="608"/>
      <c r="F91" s="608"/>
      <c r="G91" s="608"/>
      <c r="H91" s="99"/>
      <c r="I91" s="99"/>
      <c r="J91" s="99"/>
      <c r="K91" s="7">
        <f>SUM(H91:J91)-G91</f>
        <v>0</v>
      </c>
      <c r="T91" s="7"/>
      <c r="U91" s="7"/>
      <c r="V91" s="7"/>
      <c r="W91" s="7"/>
      <c r="AJ91" s="27"/>
      <c r="AK91" s="29"/>
      <c r="AM91" s="7"/>
      <c r="AN91" s="7"/>
    </row>
    <row r="92" spans="1:41" s="8" customFormat="1" ht="18" customHeight="1" x14ac:dyDescent="0.3">
      <c r="A92" s="609"/>
      <c r="B92" s="611" t="e">
        <f>(VLOOKUP(A92,#REF!,2,0))</f>
        <v>#REF!</v>
      </c>
      <c r="C92" s="613" t="e">
        <f>(VLOOKUP(A92,#REF!,3,0))</f>
        <v>#REF!</v>
      </c>
      <c r="D92" s="611" t="e">
        <f>(VLOOKUP(A92,#REF!,4,0))</f>
        <v>#REF!</v>
      </c>
      <c r="E92" s="607" t="e">
        <f>(VLOOKUP(A92,#REF!,5,0))</f>
        <v>#REF!</v>
      </c>
      <c r="F92" s="607" t="e">
        <f>(VLOOKUP(A92,#REF!,6,0))</f>
        <v>#REF!</v>
      </c>
      <c r="G92" s="607" t="e">
        <f>(VLOOKUP(A92,#REF!,7,0))</f>
        <v>#REF!</v>
      </c>
      <c r="H92" s="102" t="e">
        <f>ROUND(G92*H93,2)</f>
        <v>#REF!</v>
      </c>
      <c r="I92" s="102" t="e">
        <f>ROUND(G92*I93,2)</f>
        <v>#REF!</v>
      </c>
      <c r="J92" s="102" t="e">
        <f>ROUND(G92*J93,2)</f>
        <v>#REF!</v>
      </c>
      <c r="K92" s="7" t="e">
        <f>SUM(H92:J92)-G92</f>
        <v>#REF!</v>
      </c>
      <c r="T92" s="7" t="e">
        <f>#REF!</f>
        <v>#REF!</v>
      </c>
      <c r="U92" s="7" t="e">
        <f>#REF!</f>
        <v>#REF!</v>
      </c>
      <c r="V92" s="7" t="e">
        <f>T92+U92</f>
        <v>#REF!</v>
      </c>
      <c r="W92" s="7" t="e">
        <f>V92-G92</f>
        <v>#REF!</v>
      </c>
      <c r="AJ92" s="27" t="e">
        <f>TRUNC(E92*F92,2)</f>
        <v>#REF!</v>
      </c>
      <c r="AK92" s="29">
        <f>IFERROR(TRUNC((AG92*AI92),2),"-")</f>
        <v>0</v>
      </c>
      <c r="AM92" s="7"/>
      <c r="AN92" s="7"/>
    </row>
    <row r="93" spans="1:41" s="8" customFormat="1" x14ac:dyDescent="0.3">
      <c r="A93" s="609"/>
      <c r="B93" s="611"/>
      <c r="C93" s="613"/>
      <c r="D93" s="611"/>
      <c r="E93" s="607"/>
      <c r="F93" s="607"/>
      <c r="G93" s="607"/>
      <c r="H93" s="98"/>
      <c r="I93" s="98"/>
      <c r="J93" s="98">
        <v>1</v>
      </c>
      <c r="K93" s="7"/>
      <c r="T93" s="7"/>
      <c r="U93" s="7"/>
      <c r="V93" s="7"/>
      <c r="W93" s="7"/>
      <c r="AJ93" s="27"/>
      <c r="AK93" s="29"/>
      <c r="AM93" s="7"/>
      <c r="AN93" s="7"/>
    </row>
    <row r="94" spans="1:41" s="8" customFormat="1" ht="6.9" customHeight="1" x14ac:dyDescent="0.3">
      <c r="A94" s="610"/>
      <c r="B94" s="612"/>
      <c r="C94" s="614"/>
      <c r="D94" s="612"/>
      <c r="E94" s="608"/>
      <c r="F94" s="608"/>
      <c r="G94" s="608"/>
      <c r="H94" s="99"/>
      <c r="I94" s="99"/>
      <c r="J94" s="99"/>
      <c r="K94" s="7">
        <f>SUM(H94:J94)-G94</f>
        <v>0</v>
      </c>
      <c r="T94" s="7"/>
      <c r="U94" s="7"/>
      <c r="V94" s="7"/>
      <c r="W94" s="7"/>
      <c r="AJ94" s="27"/>
      <c r="AK94" s="29"/>
      <c r="AM94" s="7"/>
      <c r="AN94" s="7"/>
    </row>
    <row r="95" spans="1:41" s="8" customFormat="1" x14ac:dyDescent="0.3">
      <c r="A95" s="609"/>
      <c r="B95" s="611" t="e">
        <f>(VLOOKUP(A95,#REF!,2,0))</f>
        <v>#REF!</v>
      </c>
      <c r="C95" s="613" t="e">
        <f>(VLOOKUP(A95,#REF!,3,0))</f>
        <v>#REF!</v>
      </c>
      <c r="D95" s="611" t="e">
        <f>(VLOOKUP(A95,#REF!,4,0))</f>
        <v>#REF!</v>
      </c>
      <c r="E95" s="607" t="e">
        <f>(VLOOKUP(A95,#REF!,5,0))</f>
        <v>#REF!</v>
      </c>
      <c r="F95" s="607" t="e">
        <f>(VLOOKUP(A95,#REF!,6,0))</f>
        <v>#REF!</v>
      </c>
      <c r="G95" s="607" t="e">
        <f>(VLOOKUP(A95,#REF!,7,0))</f>
        <v>#REF!</v>
      </c>
      <c r="H95" s="102" t="e">
        <f>ROUND(G95*H96,2)</f>
        <v>#REF!</v>
      </c>
      <c r="I95" s="102" t="e">
        <f>ROUND(G95*I96,2)</f>
        <v>#REF!</v>
      </c>
      <c r="J95" s="102" t="e">
        <f>ROUND(G95*J96,2)</f>
        <v>#REF!</v>
      </c>
      <c r="K95" s="7" t="e">
        <f>SUM(H95:J95)-G95</f>
        <v>#REF!</v>
      </c>
      <c r="T95" s="7" t="e">
        <f>#REF!</f>
        <v>#REF!</v>
      </c>
      <c r="U95" s="7" t="e">
        <f>#REF!</f>
        <v>#REF!</v>
      </c>
      <c r="V95" s="7" t="e">
        <f>T95+U95</f>
        <v>#REF!</v>
      </c>
      <c r="W95" s="7" t="e">
        <f>V95-G95</f>
        <v>#REF!</v>
      </c>
      <c r="AJ95" s="27" t="e">
        <f>TRUNC(E95*F95,2)</f>
        <v>#REF!</v>
      </c>
      <c r="AK95" s="29">
        <f>IFERROR(TRUNC((AG95*AI95),2),"-")</f>
        <v>0</v>
      </c>
      <c r="AM95" s="7"/>
      <c r="AN95" s="7"/>
    </row>
    <row r="96" spans="1:41" s="8" customFormat="1" ht="31.5" customHeight="1" x14ac:dyDescent="0.3">
      <c r="A96" s="609"/>
      <c r="B96" s="611"/>
      <c r="C96" s="613"/>
      <c r="D96" s="611"/>
      <c r="E96" s="607"/>
      <c r="F96" s="607"/>
      <c r="G96" s="607"/>
      <c r="H96" s="98"/>
      <c r="I96" s="98"/>
      <c r="J96" s="98">
        <v>1</v>
      </c>
      <c r="K96" s="7"/>
      <c r="T96" s="7"/>
      <c r="U96" s="7"/>
      <c r="V96" s="7"/>
      <c r="W96" s="7"/>
      <c r="AJ96" s="27"/>
      <c r="AK96" s="29"/>
      <c r="AM96" s="7"/>
      <c r="AN96" s="7"/>
    </row>
    <row r="97" spans="1:45" s="8" customFormat="1" ht="6.75" customHeight="1" x14ac:dyDescent="0.3">
      <c r="A97" s="610"/>
      <c r="B97" s="612"/>
      <c r="C97" s="614"/>
      <c r="D97" s="612"/>
      <c r="E97" s="608"/>
      <c r="F97" s="608"/>
      <c r="G97" s="608"/>
      <c r="H97" s="99"/>
      <c r="I97" s="99"/>
      <c r="J97" s="99"/>
      <c r="K97" s="7">
        <f>SUM(H97:J97)-G97</f>
        <v>0</v>
      </c>
      <c r="T97" s="7"/>
      <c r="U97" s="7"/>
      <c r="V97" s="7"/>
      <c r="W97" s="7"/>
      <c r="AJ97" s="27"/>
      <c r="AK97" s="29"/>
      <c r="AM97" s="7"/>
      <c r="AN97" s="7"/>
    </row>
    <row r="98" spans="1:45" s="8" customFormat="1" x14ac:dyDescent="0.3">
      <c r="A98" s="609"/>
      <c r="B98" s="611" t="e">
        <f>(VLOOKUP(A98,#REF!,2,0))</f>
        <v>#REF!</v>
      </c>
      <c r="C98" s="613" t="e">
        <f>(VLOOKUP(A98,#REF!,3,0))</f>
        <v>#REF!</v>
      </c>
      <c r="D98" s="611" t="e">
        <f>(VLOOKUP(A98,#REF!,4,0))</f>
        <v>#REF!</v>
      </c>
      <c r="E98" s="607" t="e">
        <f>(VLOOKUP(A98,#REF!,5,0))</f>
        <v>#REF!</v>
      </c>
      <c r="F98" s="607" t="e">
        <f>(VLOOKUP(A98,#REF!,6,0))</f>
        <v>#REF!</v>
      </c>
      <c r="G98" s="607" t="e">
        <f>(VLOOKUP(A98,#REF!,7,0))</f>
        <v>#REF!</v>
      </c>
      <c r="H98" s="102" t="e">
        <f>ROUND(G98*H99,2)</f>
        <v>#REF!</v>
      </c>
      <c r="I98" s="102" t="e">
        <f>ROUND(G98*I99,2)</f>
        <v>#REF!</v>
      </c>
      <c r="J98" s="102" t="e">
        <f>ROUND(G98*J99,2)</f>
        <v>#REF!</v>
      </c>
      <c r="K98" s="7" t="e">
        <f>SUM(H98:J98)-G98</f>
        <v>#REF!</v>
      </c>
      <c r="T98" s="7" t="e">
        <f>#REF!</f>
        <v>#REF!</v>
      </c>
      <c r="U98" s="7" t="e">
        <f>#REF!</f>
        <v>#REF!</v>
      </c>
      <c r="V98" s="7" t="e">
        <f>T98+U98</f>
        <v>#REF!</v>
      </c>
      <c r="W98" s="7" t="e">
        <f>V98-G98</f>
        <v>#REF!</v>
      </c>
      <c r="AJ98" s="27" t="e">
        <f>TRUNC(E98*F98,2)</f>
        <v>#REF!</v>
      </c>
      <c r="AK98" s="29">
        <f>IFERROR(TRUNC((AG98*AI98),2),"-")</f>
        <v>0</v>
      </c>
      <c r="AM98" s="7"/>
      <c r="AN98" s="7"/>
    </row>
    <row r="99" spans="1:45" s="8" customFormat="1" ht="21.75" customHeight="1" x14ac:dyDescent="0.3">
      <c r="A99" s="609"/>
      <c r="B99" s="611"/>
      <c r="C99" s="613"/>
      <c r="D99" s="611"/>
      <c r="E99" s="607"/>
      <c r="F99" s="607"/>
      <c r="G99" s="607"/>
      <c r="H99" s="98"/>
      <c r="I99" s="98"/>
      <c r="J99" s="98">
        <v>1</v>
      </c>
      <c r="K99" s="7"/>
      <c r="T99" s="7"/>
      <c r="U99" s="7"/>
      <c r="V99" s="7"/>
      <c r="W99" s="7"/>
      <c r="AJ99" s="27"/>
      <c r="AK99" s="29"/>
      <c r="AM99" s="7"/>
      <c r="AN99" s="7"/>
    </row>
    <row r="100" spans="1:45" s="8" customFormat="1" ht="6.75" customHeight="1" x14ac:dyDescent="0.3">
      <c r="A100" s="610"/>
      <c r="B100" s="612"/>
      <c r="C100" s="614"/>
      <c r="D100" s="612"/>
      <c r="E100" s="608"/>
      <c r="F100" s="608"/>
      <c r="G100" s="608"/>
      <c r="H100" s="99"/>
      <c r="I100" s="99"/>
      <c r="J100" s="99"/>
      <c r="K100" s="7">
        <f>SUM(H100:J100)-G100</f>
        <v>0</v>
      </c>
      <c r="T100" s="7"/>
      <c r="U100" s="7"/>
      <c r="V100" s="7"/>
      <c r="W100" s="7"/>
      <c r="AJ100" s="27"/>
      <c r="AK100" s="29"/>
      <c r="AM100" s="7"/>
      <c r="AN100" s="7"/>
    </row>
    <row r="101" spans="1:45" s="8" customFormat="1" x14ac:dyDescent="0.3">
      <c r="A101" s="135" t="s">
        <v>94</v>
      </c>
      <c r="B101" s="145" t="e">
        <f>(VLOOKUP(A101,#REF!,2,0))</f>
        <v>#REF!</v>
      </c>
      <c r="C101" s="145"/>
      <c r="D101" s="146"/>
      <c r="E101" s="147"/>
      <c r="F101" s="148"/>
      <c r="G101" s="147" t="e">
        <f>(VLOOKUP(A101,#REF!,7,0))</f>
        <v>#REF!</v>
      </c>
      <c r="H101" s="149" t="e">
        <f>H102+H105+H108+H111+H114+H117+H120+H123+H126+H129</f>
        <v>#REF!</v>
      </c>
      <c r="I101" s="149" t="e">
        <f>I102+I105+I108+I111+I114+I117+I120+I123+I126+I129</f>
        <v>#REF!</v>
      </c>
      <c r="J101" s="149" t="e">
        <f>J102+J105+J108+J111+J114+J117+J120+J123+J126+J129</f>
        <v>#REF!</v>
      </c>
      <c r="K101" s="7" t="e">
        <f>SUM(H101:J101)-G101</f>
        <v>#REF!</v>
      </c>
      <c r="L101" s="7" t="e">
        <f>#REF!-K101</f>
        <v>#REF!</v>
      </c>
      <c r="T101" s="7" t="e">
        <f>#REF!</f>
        <v>#REF!</v>
      </c>
      <c r="U101" s="7" t="e">
        <f>#REF!</f>
        <v>#REF!</v>
      </c>
      <c r="V101" s="7" t="e">
        <f>T101+U101</f>
        <v>#REF!</v>
      </c>
      <c r="W101" s="7" t="e">
        <f>V101-G101</f>
        <v>#REF!</v>
      </c>
      <c r="AJ101" s="28" t="e">
        <f>SUBTOTAL(9,#REF!)</f>
        <v>#REF!</v>
      </c>
      <c r="AK101" s="28" t="e">
        <f>SUBTOTAL(9,#REF!)</f>
        <v>#REF!</v>
      </c>
      <c r="AM101" s="7"/>
      <c r="AS101" s="7" t="e">
        <f>#REF!+#REF!+#REF!</f>
        <v>#REF!</v>
      </c>
    </row>
    <row r="102" spans="1:45" s="8" customFormat="1" x14ac:dyDescent="0.3">
      <c r="A102" s="609"/>
      <c r="B102" s="611" t="e">
        <f>(VLOOKUP(A102,#REF!,2,0))</f>
        <v>#REF!</v>
      </c>
      <c r="C102" s="613" t="e">
        <f>(VLOOKUP(A102,#REF!,3,0))</f>
        <v>#REF!</v>
      </c>
      <c r="D102" s="611" t="e">
        <f>(VLOOKUP(A102,#REF!,4,0))</f>
        <v>#REF!</v>
      </c>
      <c r="E102" s="607" t="e">
        <f>(VLOOKUP(A102,#REF!,5,0))</f>
        <v>#REF!</v>
      </c>
      <c r="F102" s="607" t="e">
        <f>(VLOOKUP(A102,#REF!,6,0))</f>
        <v>#REF!</v>
      </c>
      <c r="G102" s="607" t="e">
        <f>(VLOOKUP(A102,#REF!,7,0))</f>
        <v>#REF!</v>
      </c>
      <c r="H102" s="102" t="e">
        <f>ROUND(G102*H103,2)</f>
        <v>#REF!</v>
      </c>
      <c r="I102" s="102" t="e">
        <f>ROUND(G102*I103,2)</f>
        <v>#REF!</v>
      </c>
      <c r="J102" s="102" t="e">
        <f>ROUND(G102*J103,2)</f>
        <v>#REF!</v>
      </c>
      <c r="K102" s="7" t="e">
        <f>SUM(H102:J102)-G102</f>
        <v>#REF!</v>
      </c>
      <c r="AJ102" s="27" t="e">
        <f>TRUNC(E102*F102,2)</f>
        <v>#REF!</v>
      </c>
      <c r="AK102" s="29">
        <f>IFERROR(TRUNC((AG102*AI102),2),"-")</f>
        <v>0</v>
      </c>
      <c r="AM102" s="7"/>
      <c r="AN102" s="7"/>
      <c r="AO102" s="7" t="e">
        <f>SUM(G102:G1808)</f>
        <v>#REF!</v>
      </c>
    </row>
    <row r="103" spans="1:45" s="8" customFormat="1" ht="21.75" customHeight="1" x14ac:dyDescent="0.3">
      <c r="A103" s="609"/>
      <c r="B103" s="611"/>
      <c r="C103" s="613"/>
      <c r="D103" s="611"/>
      <c r="E103" s="607"/>
      <c r="F103" s="607"/>
      <c r="G103" s="607"/>
      <c r="H103" s="98"/>
      <c r="I103" s="98">
        <v>1</v>
      </c>
      <c r="J103" s="98"/>
      <c r="K103" s="7"/>
      <c r="T103" s="7"/>
      <c r="U103" s="7"/>
      <c r="V103" s="7"/>
      <c r="W103" s="7"/>
      <c r="AJ103" s="27"/>
      <c r="AK103" s="29"/>
      <c r="AM103" s="7"/>
      <c r="AN103" s="7"/>
    </row>
    <row r="104" spans="1:45" s="8" customFormat="1" ht="6.75" customHeight="1" x14ac:dyDescent="0.3">
      <c r="A104" s="610"/>
      <c r="B104" s="612"/>
      <c r="C104" s="614"/>
      <c r="D104" s="612"/>
      <c r="E104" s="608"/>
      <c r="F104" s="608"/>
      <c r="G104" s="608"/>
      <c r="H104" s="99"/>
      <c r="I104" s="99"/>
      <c r="J104" s="99"/>
      <c r="K104" s="7">
        <f>SUM(H104:J104)-G104</f>
        <v>0</v>
      </c>
      <c r="T104" s="7"/>
      <c r="U104" s="7"/>
      <c r="V104" s="7"/>
      <c r="W104" s="7"/>
      <c r="AJ104" s="27"/>
      <c r="AK104" s="29"/>
      <c r="AM104" s="7"/>
      <c r="AN104" s="7"/>
    </row>
    <row r="105" spans="1:45" s="8" customFormat="1" ht="16.5" customHeight="1" x14ac:dyDescent="0.3">
      <c r="A105" s="609"/>
      <c r="B105" s="611" t="e">
        <f>(VLOOKUP(A105,#REF!,2,0))</f>
        <v>#REF!</v>
      </c>
      <c r="C105" s="613" t="e">
        <f>(VLOOKUP(A105,#REF!,3,0))</f>
        <v>#REF!</v>
      </c>
      <c r="D105" s="611" t="e">
        <f>(VLOOKUP(A105,#REF!,4,0))</f>
        <v>#REF!</v>
      </c>
      <c r="E105" s="607" t="e">
        <f>(VLOOKUP(A105,#REF!,5,0))</f>
        <v>#REF!</v>
      </c>
      <c r="F105" s="607" t="e">
        <f>(VLOOKUP(A105,#REF!,6,0))</f>
        <v>#REF!</v>
      </c>
      <c r="G105" s="607" t="e">
        <f>(VLOOKUP(A105,#REF!,7,0))</f>
        <v>#REF!</v>
      </c>
      <c r="H105" s="102" t="e">
        <f>ROUND(G105*H106,2)</f>
        <v>#REF!</v>
      </c>
      <c r="I105" s="102" t="e">
        <f>ROUND(G105*I106,2)</f>
        <v>#REF!</v>
      </c>
      <c r="J105" s="102" t="e">
        <f>ROUND(G105*J106,2)</f>
        <v>#REF!</v>
      </c>
      <c r="K105" s="7" t="e">
        <f>SUM(H105:J105)-G105</f>
        <v>#REF!</v>
      </c>
      <c r="T105" s="7" t="e">
        <f>#REF!</f>
        <v>#REF!</v>
      </c>
      <c r="U105" s="7" t="e">
        <f>#REF!</f>
        <v>#REF!</v>
      </c>
      <c r="V105" s="7" t="e">
        <f>T105+U105</f>
        <v>#REF!</v>
      </c>
      <c r="W105" s="7" t="e">
        <f>V105-G105</f>
        <v>#REF!</v>
      </c>
      <c r="AJ105" s="27" t="e">
        <f>TRUNC(E105*F105,2)</f>
        <v>#REF!</v>
      </c>
      <c r="AK105" s="29">
        <f>IFERROR(TRUNC((AG105*AI105),2),"-")</f>
        <v>0</v>
      </c>
      <c r="AM105" s="7"/>
      <c r="AN105" s="7"/>
    </row>
    <row r="106" spans="1:45" s="8" customFormat="1" ht="15" customHeight="1" x14ac:dyDescent="0.3">
      <c r="A106" s="609"/>
      <c r="B106" s="611"/>
      <c r="C106" s="613"/>
      <c r="D106" s="611"/>
      <c r="E106" s="607"/>
      <c r="F106" s="607"/>
      <c r="G106" s="607"/>
      <c r="H106" s="98"/>
      <c r="I106" s="98">
        <v>1</v>
      </c>
      <c r="J106" s="98"/>
      <c r="K106" s="7"/>
      <c r="T106" s="7"/>
      <c r="U106" s="7"/>
      <c r="V106" s="7"/>
      <c r="W106" s="7"/>
      <c r="AJ106" s="27"/>
      <c r="AK106" s="29"/>
      <c r="AM106" s="7"/>
      <c r="AN106" s="7"/>
    </row>
    <row r="107" spans="1:45" s="8" customFormat="1" ht="6.9" customHeight="1" x14ac:dyDescent="0.3">
      <c r="A107" s="610"/>
      <c r="B107" s="612"/>
      <c r="C107" s="614"/>
      <c r="D107" s="612"/>
      <c r="E107" s="608"/>
      <c r="F107" s="608"/>
      <c r="G107" s="608"/>
      <c r="H107" s="99"/>
      <c r="I107" s="99"/>
      <c r="J107" s="99"/>
      <c r="K107" s="7">
        <f>SUM(H107:J107)-G107</f>
        <v>0</v>
      </c>
      <c r="T107" s="7"/>
      <c r="U107" s="7"/>
      <c r="V107" s="7"/>
      <c r="W107" s="7"/>
      <c r="AJ107" s="27"/>
      <c r="AK107" s="29"/>
      <c r="AM107" s="7"/>
      <c r="AN107" s="7"/>
    </row>
    <row r="108" spans="1:45" s="8" customFormat="1" x14ac:dyDescent="0.3">
      <c r="A108" s="609"/>
      <c r="B108" s="611" t="e">
        <f>(VLOOKUP(A108,#REF!,2,0))</f>
        <v>#REF!</v>
      </c>
      <c r="C108" s="613" t="e">
        <f>(VLOOKUP(A108,#REF!,3,0))</f>
        <v>#REF!</v>
      </c>
      <c r="D108" s="611" t="e">
        <f>(VLOOKUP(A108,#REF!,4,0))</f>
        <v>#REF!</v>
      </c>
      <c r="E108" s="607" t="e">
        <f>(VLOOKUP(A108,#REF!,5,0))</f>
        <v>#REF!</v>
      </c>
      <c r="F108" s="607" t="e">
        <f>(VLOOKUP(A108,#REF!,6,0))</f>
        <v>#REF!</v>
      </c>
      <c r="G108" s="607" t="e">
        <f>(VLOOKUP(A108,#REF!,7,0))</f>
        <v>#REF!</v>
      </c>
      <c r="H108" s="102" t="e">
        <f>ROUND(G108*H109,2)</f>
        <v>#REF!</v>
      </c>
      <c r="I108" s="102" t="e">
        <f>ROUND(G108*I109,2)</f>
        <v>#REF!</v>
      </c>
      <c r="J108" s="102" t="e">
        <f>ROUND(G108*J109,2)</f>
        <v>#REF!</v>
      </c>
      <c r="K108" s="7" t="e">
        <f>SUM(H108:J108)-G108</f>
        <v>#REF!</v>
      </c>
      <c r="T108" s="7" t="e">
        <f>#REF!</f>
        <v>#REF!</v>
      </c>
      <c r="U108" s="7" t="e">
        <f>#REF!</f>
        <v>#REF!</v>
      </c>
      <c r="V108" s="7" t="e">
        <f>T108+U108</f>
        <v>#REF!</v>
      </c>
      <c r="W108" s="7" t="e">
        <f>V108-G108</f>
        <v>#REF!</v>
      </c>
      <c r="AJ108" s="27" t="e">
        <f>TRUNC(E108*F108,2)</f>
        <v>#REF!</v>
      </c>
      <c r="AK108" s="29">
        <f>IFERROR(TRUNC((AG108*AI108),2),"-")</f>
        <v>0</v>
      </c>
      <c r="AM108" s="7"/>
      <c r="AN108" s="7"/>
    </row>
    <row r="109" spans="1:45" s="8" customFormat="1" ht="24" customHeight="1" x14ac:dyDescent="0.3">
      <c r="A109" s="609"/>
      <c r="B109" s="611"/>
      <c r="C109" s="613"/>
      <c r="D109" s="611"/>
      <c r="E109" s="607"/>
      <c r="F109" s="607"/>
      <c r="G109" s="607"/>
      <c r="H109" s="98"/>
      <c r="I109" s="98">
        <v>1</v>
      </c>
      <c r="J109" s="98"/>
      <c r="K109" s="7"/>
      <c r="T109" s="7"/>
      <c r="U109" s="7"/>
      <c r="V109" s="7"/>
      <c r="W109" s="7"/>
      <c r="AJ109" s="27"/>
      <c r="AK109" s="29"/>
      <c r="AM109" s="7"/>
      <c r="AN109" s="7"/>
    </row>
    <row r="110" spans="1:45" s="8" customFormat="1" ht="6.75" customHeight="1" x14ac:dyDescent="0.3">
      <c r="A110" s="610"/>
      <c r="B110" s="612"/>
      <c r="C110" s="614"/>
      <c r="D110" s="612"/>
      <c r="E110" s="608"/>
      <c r="F110" s="608"/>
      <c r="G110" s="608"/>
      <c r="H110" s="99"/>
      <c r="I110" s="99"/>
      <c r="J110" s="99"/>
      <c r="K110" s="7">
        <f>SUM(H110:J110)-G110</f>
        <v>0</v>
      </c>
      <c r="T110" s="7"/>
      <c r="U110" s="7"/>
      <c r="V110" s="7"/>
      <c r="W110" s="7"/>
      <c r="AJ110" s="27"/>
      <c r="AK110" s="29"/>
      <c r="AM110" s="7"/>
      <c r="AN110" s="7"/>
    </row>
    <row r="111" spans="1:45" s="8" customFormat="1" x14ac:dyDescent="0.3">
      <c r="A111" s="609"/>
      <c r="B111" s="611" t="e">
        <f>(VLOOKUP(A111,#REF!,2,0))</f>
        <v>#REF!</v>
      </c>
      <c r="C111" s="613" t="e">
        <f>(VLOOKUP(A111,#REF!,3,0))</f>
        <v>#REF!</v>
      </c>
      <c r="D111" s="611" t="e">
        <f>(VLOOKUP(A111,#REF!,4,0))</f>
        <v>#REF!</v>
      </c>
      <c r="E111" s="607" t="e">
        <f>(VLOOKUP(A111,#REF!,5,0))</f>
        <v>#REF!</v>
      </c>
      <c r="F111" s="607" t="e">
        <f>(VLOOKUP(A111,#REF!,6,0))</f>
        <v>#REF!</v>
      </c>
      <c r="G111" s="607" t="e">
        <f>(VLOOKUP(A111,#REF!,7,0))</f>
        <v>#REF!</v>
      </c>
      <c r="H111" s="102" t="e">
        <f>ROUND(G111*H112,2)</f>
        <v>#REF!</v>
      </c>
      <c r="I111" s="102" t="e">
        <f>ROUND(G111*I112,2)</f>
        <v>#REF!</v>
      </c>
      <c r="J111" s="102" t="e">
        <f>ROUND(G111*J112,2)</f>
        <v>#REF!</v>
      </c>
      <c r="K111" s="7" t="e">
        <f>SUM(H111:J111)-G111</f>
        <v>#REF!</v>
      </c>
      <c r="T111" s="7" t="e">
        <f>#REF!</f>
        <v>#REF!</v>
      </c>
      <c r="U111" s="7" t="e">
        <f>#REF!</f>
        <v>#REF!</v>
      </c>
      <c r="V111" s="7" t="e">
        <f>T111+U111</f>
        <v>#REF!</v>
      </c>
      <c r="W111" s="7" t="e">
        <f>V111-G111</f>
        <v>#REF!</v>
      </c>
      <c r="AJ111" s="27" t="e">
        <f>TRUNC(E111*F111,2)</f>
        <v>#REF!</v>
      </c>
      <c r="AK111" s="29">
        <f>IFERROR(TRUNC((AG111*AI111),2),"-")</f>
        <v>0</v>
      </c>
      <c r="AM111" s="7"/>
      <c r="AN111" s="7"/>
    </row>
    <row r="112" spans="1:45" s="8" customFormat="1" ht="24" customHeight="1" x14ac:dyDescent="0.3">
      <c r="A112" s="609"/>
      <c r="B112" s="611"/>
      <c r="C112" s="613"/>
      <c r="D112" s="611"/>
      <c r="E112" s="607"/>
      <c r="F112" s="607"/>
      <c r="G112" s="607"/>
      <c r="H112" s="98"/>
      <c r="I112" s="98">
        <v>1</v>
      </c>
      <c r="J112" s="98"/>
      <c r="K112" s="7"/>
      <c r="T112" s="7"/>
      <c r="U112" s="7"/>
      <c r="V112" s="7"/>
      <c r="W112" s="7"/>
      <c r="AJ112" s="27"/>
      <c r="AK112" s="29"/>
      <c r="AM112" s="7"/>
      <c r="AN112" s="7"/>
    </row>
    <row r="113" spans="1:41" s="8" customFormat="1" ht="6.75" customHeight="1" x14ac:dyDescent="0.3">
      <c r="A113" s="610"/>
      <c r="B113" s="612"/>
      <c r="C113" s="614"/>
      <c r="D113" s="612"/>
      <c r="E113" s="608"/>
      <c r="F113" s="608"/>
      <c r="G113" s="608"/>
      <c r="H113" s="99"/>
      <c r="I113" s="99"/>
      <c r="J113" s="99"/>
      <c r="K113" s="7">
        <f>SUM(H113:J113)-G113</f>
        <v>0</v>
      </c>
      <c r="T113" s="7"/>
      <c r="U113" s="7"/>
      <c r="V113" s="7"/>
      <c r="W113" s="7"/>
      <c r="AJ113" s="27"/>
      <c r="AK113" s="29"/>
      <c r="AM113" s="7"/>
      <c r="AN113" s="7"/>
    </row>
    <row r="114" spans="1:41" s="8" customFormat="1" x14ac:dyDescent="0.3">
      <c r="A114" s="609"/>
      <c r="B114" s="611" t="e">
        <f>(VLOOKUP(A114,#REF!,2,0))</f>
        <v>#REF!</v>
      </c>
      <c r="C114" s="613" t="e">
        <f>(VLOOKUP(A114,#REF!,3,0))</f>
        <v>#REF!</v>
      </c>
      <c r="D114" s="611" t="e">
        <f>(VLOOKUP(A114,#REF!,4,0))</f>
        <v>#REF!</v>
      </c>
      <c r="E114" s="607" t="e">
        <f>(VLOOKUP(A114,#REF!,5,0))</f>
        <v>#REF!</v>
      </c>
      <c r="F114" s="607" t="e">
        <f>(VLOOKUP(A114,#REF!,6,0))</f>
        <v>#REF!</v>
      </c>
      <c r="G114" s="607" t="e">
        <f>(VLOOKUP(A114,#REF!,7,0))</f>
        <v>#REF!</v>
      </c>
      <c r="H114" s="102" t="e">
        <f>ROUND(G114*H115,2)</f>
        <v>#REF!</v>
      </c>
      <c r="I114" s="102" t="e">
        <f>ROUND(G114*I115,2)</f>
        <v>#REF!</v>
      </c>
      <c r="J114" s="102" t="e">
        <f>ROUND(G114*J115,2)</f>
        <v>#REF!</v>
      </c>
      <c r="K114" s="7" t="e">
        <f>SUM(H114:J114)-G114</f>
        <v>#REF!</v>
      </c>
      <c r="AJ114" s="27" t="e">
        <f>TRUNC(E114*F114,2)</f>
        <v>#REF!</v>
      </c>
      <c r="AK114" s="29">
        <f>IFERROR(TRUNC((AG114*AI114),2),"-")</f>
        <v>0</v>
      </c>
      <c r="AM114" s="7"/>
      <c r="AN114" s="7"/>
      <c r="AO114" s="7" t="e">
        <f>SUM(G114:G2007)</f>
        <v>#REF!</v>
      </c>
    </row>
    <row r="115" spans="1:41" s="8" customFormat="1" x14ac:dyDescent="0.3">
      <c r="A115" s="609"/>
      <c r="B115" s="611"/>
      <c r="C115" s="613"/>
      <c r="D115" s="611"/>
      <c r="E115" s="607"/>
      <c r="F115" s="607"/>
      <c r="G115" s="607"/>
      <c r="H115" s="98"/>
      <c r="I115" s="98">
        <v>1</v>
      </c>
      <c r="J115" s="98"/>
      <c r="K115" s="7"/>
      <c r="T115" s="7"/>
      <c r="U115" s="7"/>
      <c r="V115" s="7"/>
      <c r="W115" s="7"/>
      <c r="AJ115" s="27"/>
      <c r="AK115" s="29"/>
      <c r="AM115" s="7"/>
      <c r="AN115" s="7"/>
    </row>
    <row r="116" spans="1:41" s="8" customFormat="1" ht="6.75" customHeight="1" x14ac:dyDescent="0.3">
      <c r="A116" s="610"/>
      <c r="B116" s="612"/>
      <c r="C116" s="614"/>
      <c r="D116" s="612"/>
      <c r="E116" s="608"/>
      <c r="F116" s="608"/>
      <c r="G116" s="608"/>
      <c r="H116" s="99"/>
      <c r="I116" s="99"/>
      <c r="J116" s="99"/>
      <c r="K116" s="7">
        <f>SUM(H116:J116)-G116</f>
        <v>0</v>
      </c>
      <c r="T116" s="7"/>
      <c r="U116" s="7"/>
      <c r="V116" s="7"/>
      <c r="W116" s="7"/>
      <c r="AJ116" s="27"/>
      <c r="AK116" s="29"/>
      <c r="AM116" s="7"/>
      <c r="AN116" s="7"/>
    </row>
    <row r="117" spans="1:41" s="8" customFormat="1" x14ac:dyDescent="0.3">
      <c r="A117" s="609"/>
      <c r="B117" s="611" t="e">
        <f>(VLOOKUP(A117,#REF!,2,0))</f>
        <v>#REF!</v>
      </c>
      <c r="C117" s="613" t="e">
        <f>(VLOOKUP(A117,#REF!,3,0))</f>
        <v>#REF!</v>
      </c>
      <c r="D117" s="611" t="e">
        <f>(VLOOKUP(A117,#REF!,4,0))</f>
        <v>#REF!</v>
      </c>
      <c r="E117" s="607" t="e">
        <f>(VLOOKUP(A117,#REF!,5,0))</f>
        <v>#REF!</v>
      </c>
      <c r="F117" s="607" t="e">
        <f>(VLOOKUP(A117,#REF!,6,0))</f>
        <v>#REF!</v>
      </c>
      <c r="G117" s="607" t="e">
        <f>(VLOOKUP(A117,#REF!,7,0))</f>
        <v>#REF!</v>
      </c>
      <c r="H117" s="102" t="e">
        <f>ROUND(G117*H118,2)</f>
        <v>#REF!</v>
      </c>
      <c r="I117" s="102" t="e">
        <f>ROUND(G117*I118,2)</f>
        <v>#REF!</v>
      </c>
      <c r="J117" s="102" t="e">
        <f>ROUND(G117*J118,2)</f>
        <v>#REF!</v>
      </c>
      <c r="K117" s="7" t="e">
        <f>SUM(H117:J117)-G117</f>
        <v>#REF!</v>
      </c>
      <c r="T117" s="7" t="e">
        <f>#REF!</f>
        <v>#REF!</v>
      </c>
      <c r="U117" s="7" t="e">
        <f>#REF!</f>
        <v>#REF!</v>
      </c>
      <c r="V117" s="7" t="e">
        <f>T117+U117</f>
        <v>#REF!</v>
      </c>
      <c r="W117" s="7" t="e">
        <f>V117-G117</f>
        <v>#REF!</v>
      </c>
      <c r="AJ117" s="27" t="e">
        <f>TRUNC(E117*F117,2)</f>
        <v>#REF!</v>
      </c>
      <c r="AK117" s="29">
        <f>IFERROR(TRUNC((AG117*AI117),2),"-")</f>
        <v>0</v>
      </c>
      <c r="AM117" s="7"/>
      <c r="AN117" s="7"/>
    </row>
    <row r="118" spans="1:41" s="8" customFormat="1" ht="20.25" customHeight="1" x14ac:dyDescent="0.3">
      <c r="A118" s="609"/>
      <c r="B118" s="611"/>
      <c r="C118" s="613"/>
      <c r="D118" s="611"/>
      <c r="E118" s="607"/>
      <c r="F118" s="607"/>
      <c r="G118" s="607"/>
      <c r="H118" s="98"/>
      <c r="I118" s="98">
        <v>1</v>
      </c>
      <c r="J118" s="98"/>
      <c r="K118" s="7"/>
      <c r="T118" s="7"/>
      <c r="U118" s="7"/>
      <c r="V118" s="7"/>
      <c r="W118" s="7"/>
      <c r="AJ118" s="27"/>
      <c r="AK118" s="29"/>
      <c r="AM118" s="7"/>
      <c r="AN118" s="7"/>
    </row>
    <row r="119" spans="1:41" s="8" customFormat="1" ht="6.75" customHeight="1" x14ac:dyDescent="0.3">
      <c r="A119" s="610"/>
      <c r="B119" s="612"/>
      <c r="C119" s="614"/>
      <c r="D119" s="612"/>
      <c r="E119" s="608"/>
      <c r="F119" s="608"/>
      <c r="G119" s="608"/>
      <c r="H119" s="99"/>
      <c r="I119" s="99"/>
      <c r="J119" s="99"/>
      <c r="K119" s="7">
        <f>SUM(H119:J119)-G119</f>
        <v>0</v>
      </c>
      <c r="T119" s="7"/>
      <c r="U119" s="7"/>
      <c r="V119" s="7"/>
      <c r="W119" s="7"/>
      <c r="AJ119" s="27"/>
      <c r="AK119" s="29"/>
      <c r="AM119" s="7"/>
      <c r="AN119" s="7"/>
    </row>
    <row r="120" spans="1:41" s="8" customFormat="1" x14ac:dyDescent="0.3">
      <c r="A120" s="609"/>
      <c r="B120" s="611" t="e">
        <f>(VLOOKUP(A120,#REF!,2,0))</f>
        <v>#REF!</v>
      </c>
      <c r="C120" s="613" t="e">
        <f>(VLOOKUP(A120,#REF!,3,0))</f>
        <v>#REF!</v>
      </c>
      <c r="D120" s="611" t="e">
        <f>(VLOOKUP(A120,#REF!,4,0))</f>
        <v>#REF!</v>
      </c>
      <c r="E120" s="607" t="e">
        <f>(VLOOKUP(A120,#REF!,5,0))</f>
        <v>#REF!</v>
      </c>
      <c r="F120" s="607" t="e">
        <f>(VLOOKUP(A120,#REF!,6,0))</f>
        <v>#REF!</v>
      </c>
      <c r="G120" s="607" t="e">
        <f>(VLOOKUP(A120,#REF!,7,0))</f>
        <v>#REF!</v>
      </c>
      <c r="H120" s="102" t="e">
        <f>ROUND(G120*H121,2)</f>
        <v>#REF!</v>
      </c>
      <c r="I120" s="102" t="e">
        <f>ROUND(G120*I121,2)</f>
        <v>#REF!</v>
      </c>
      <c r="J120" s="102" t="e">
        <f>ROUND(G120*J121,2)</f>
        <v>#REF!</v>
      </c>
      <c r="K120" s="7" t="e">
        <f>SUM(H120:J120)-G120</f>
        <v>#REF!</v>
      </c>
      <c r="T120" s="7" t="e">
        <f>#REF!</f>
        <v>#REF!</v>
      </c>
      <c r="U120" s="7" t="e">
        <f>#REF!</f>
        <v>#REF!</v>
      </c>
      <c r="V120" s="7" t="e">
        <f>T120+U120</f>
        <v>#REF!</v>
      </c>
      <c r="W120" s="7" t="e">
        <f>V120-G120</f>
        <v>#REF!</v>
      </c>
      <c r="AJ120" s="27" t="e">
        <f>TRUNC(E120*F120,2)</f>
        <v>#REF!</v>
      </c>
      <c r="AK120" s="29">
        <f>IFERROR(TRUNC((AG120*AI120),2),"-")</f>
        <v>0</v>
      </c>
      <c r="AM120" s="7"/>
      <c r="AN120" s="7"/>
    </row>
    <row r="121" spans="1:41" s="8" customFormat="1" ht="17.25" customHeight="1" x14ac:dyDescent="0.3">
      <c r="A121" s="609"/>
      <c r="B121" s="611"/>
      <c r="C121" s="613"/>
      <c r="D121" s="611"/>
      <c r="E121" s="607"/>
      <c r="F121" s="607"/>
      <c r="G121" s="607"/>
      <c r="H121" s="98"/>
      <c r="I121" s="98">
        <v>1</v>
      </c>
      <c r="J121" s="98"/>
      <c r="K121" s="7"/>
      <c r="T121" s="7"/>
      <c r="U121" s="7"/>
      <c r="V121" s="7"/>
      <c r="W121" s="7"/>
      <c r="AJ121" s="27"/>
      <c r="AK121" s="29"/>
      <c r="AM121" s="7"/>
      <c r="AN121" s="7"/>
    </row>
    <row r="122" spans="1:41" s="8" customFormat="1" ht="6.75" customHeight="1" x14ac:dyDescent="0.3">
      <c r="A122" s="610"/>
      <c r="B122" s="612"/>
      <c r="C122" s="614"/>
      <c r="D122" s="612"/>
      <c r="E122" s="608"/>
      <c r="F122" s="608"/>
      <c r="G122" s="608"/>
      <c r="H122" s="99"/>
      <c r="I122" s="99"/>
      <c r="J122" s="99"/>
      <c r="K122" s="7">
        <f>SUM(H122:J122)-G122</f>
        <v>0</v>
      </c>
      <c r="T122" s="7"/>
      <c r="U122" s="7"/>
      <c r="V122" s="7"/>
      <c r="W122" s="7"/>
      <c r="AJ122" s="27"/>
      <c r="AK122" s="29"/>
      <c r="AM122" s="7"/>
      <c r="AN122" s="7"/>
    </row>
    <row r="123" spans="1:41" s="8" customFormat="1" x14ac:dyDescent="0.3">
      <c r="A123" s="609"/>
      <c r="B123" s="611" t="e">
        <f>(VLOOKUP(A123,#REF!,2,0))</f>
        <v>#REF!</v>
      </c>
      <c r="C123" s="613" t="e">
        <f>(VLOOKUP(A123,#REF!,3,0))</f>
        <v>#REF!</v>
      </c>
      <c r="D123" s="611" t="e">
        <f>(VLOOKUP(A123,#REF!,4,0))</f>
        <v>#REF!</v>
      </c>
      <c r="E123" s="607" t="e">
        <f>(VLOOKUP(A123,#REF!,5,0))</f>
        <v>#REF!</v>
      </c>
      <c r="F123" s="607" t="e">
        <f>(VLOOKUP(A123,#REF!,6,0))</f>
        <v>#REF!</v>
      </c>
      <c r="G123" s="607" t="e">
        <f>(VLOOKUP(A123,#REF!,7,0))</f>
        <v>#REF!</v>
      </c>
      <c r="H123" s="102" t="e">
        <f>ROUND(G123*H124,2)</f>
        <v>#REF!</v>
      </c>
      <c r="I123" s="102" t="e">
        <f>ROUND(G123*I124,2)</f>
        <v>#REF!</v>
      </c>
      <c r="J123" s="102" t="e">
        <f>ROUND(G123*J124,2)</f>
        <v>#REF!</v>
      </c>
      <c r="K123" s="7" t="e">
        <f>SUM(H123:J123)-G123</f>
        <v>#REF!</v>
      </c>
      <c r="AJ123" s="27" t="e">
        <f>TRUNC(E123*F123,2)</f>
        <v>#REF!</v>
      </c>
      <c r="AK123" s="29">
        <f>IFERROR(TRUNC((AG123*AI123),2),"-")</f>
        <v>0</v>
      </c>
      <c r="AM123" s="7"/>
      <c r="AN123" s="7"/>
      <c r="AO123" s="7" t="e">
        <f>SUM(G123:G1813)</f>
        <v>#REF!</v>
      </c>
    </row>
    <row r="124" spans="1:41" s="8" customFormat="1" ht="20.25" customHeight="1" x14ac:dyDescent="0.3">
      <c r="A124" s="609"/>
      <c r="B124" s="611"/>
      <c r="C124" s="613"/>
      <c r="D124" s="611"/>
      <c r="E124" s="607"/>
      <c r="F124" s="607"/>
      <c r="G124" s="607"/>
      <c r="H124" s="98"/>
      <c r="I124" s="98">
        <v>1</v>
      </c>
      <c r="J124" s="98"/>
      <c r="K124" s="7"/>
      <c r="T124" s="7"/>
      <c r="U124" s="7"/>
      <c r="V124" s="7"/>
      <c r="W124" s="7"/>
      <c r="AJ124" s="27"/>
      <c r="AK124" s="29"/>
      <c r="AM124" s="7"/>
      <c r="AN124" s="7"/>
    </row>
    <row r="125" spans="1:41" s="8" customFormat="1" ht="6.75" customHeight="1" x14ac:dyDescent="0.3">
      <c r="A125" s="610"/>
      <c r="B125" s="612"/>
      <c r="C125" s="614"/>
      <c r="D125" s="612"/>
      <c r="E125" s="608"/>
      <c r="F125" s="608"/>
      <c r="G125" s="608"/>
      <c r="H125" s="99"/>
      <c r="I125" s="99"/>
      <c r="J125" s="99"/>
      <c r="K125" s="7">
        <f>SUM(H125:J125)-G125</f>
        <v>0</v>
      </c>
      <c r="T125" s="7"/>
      <c r="U125" s="7"/>
      <c r="V125" s="7"/>
      <c r="W125" s="7"/>
      <c r="AJ125" s="27"/>
      <c r="AK125" s="29"/>
      <c r="AM125" s="7"/>
      <c r="AN125" s="7"/>
    </row>
    <row r="126" spans="1:41" s="8" customFormat="1" ht="16.5" customHeight="1" x14ac:dyDescent="0.3">
      <c r="A126" s="609"/>
      <c r="B126" s="611" t="e">
        <f>(VLOOKUP(A126,#REF!,2,0))</f>
        <v>#REF!</v>
      </c>
      <c r="C126" s="613" t="e">
        <f>(VLOOKUP(A126,#REF!,3,0))</f>
        <v>#REF!</v>
      </c>
      <c r="D126" s="611" t="e">
        <f>(VLOOKUP(A126,#REF!,4,0))</f>
        <v>#REF!</v>
      </c>
      <c r="E126" s="607" t="e">
        <f>(VLOOKUP(A126,#REF!,5,0))</f>
        <v>#REF!</v>
      </c>
      <c r="F126" s="607" t="e">
        <f>(VLOOKUP(A126,#REF!,6,0))</f>
        <v>#REF!</v>
      </c>
      <c r="G126" s="607" t="e">
        <f>(VLOOKUP(A126,#REF!,7,0))</f>
        <v>#REF!</v>
      </c>
      <c r="H126" s="102" t="e">
        <f>ROUND(G126*H127,2)</f>
        <v>#REF!</v>
      </c>
      <c r="I126" s="102" t="e">
        <f>ROUND(G126*I127,2)</f>
        <v>#REF!</v>
      </c>
      <c r="J126" s="102" t="e">
        <f>ROUND(G126*J127,2)</f>
        <v>#REF!</v>
      </c>
      <c r="K126" s="7" t="e">
        <f>SUM(H126:J126)-G126</f>
        <v>#REF!</v>
      </c>
      <c r="T126" s="7" t="e">
        <f>#REF!</f>
        <v>#REF!</v>
      </c>
      <c r="U126" s="7" t="e">
        <f>#REF!</f>
        <v>#REF!</v>
      </c>
      <c r="V126" s="7" t="e">
        <f>T126+U126</f>
        <v>#REF!</v>
      </c>
      <c r="W126" s="7" t="e">
        <f>V126-G126</f>
        <v>#REF!</v>
      </c>
      <c r="AJ126" s="27" t="e">
        <f>TRUNC(E126*F126,2)</f>
        <v>#REF!</v>
      </c>
      <c r="AK126" s="29">
        <f>IFERROR(TRUNC((AG126*AI126),2),"-")</f>
        <v>0</v>
      </c>
      <c r="AM126" s="7"/>
      <c r="AN126" s="7"/>
    </row>
    <row r="127" spans="1:41" s="8" customFormat="1" ht="19.5" customHeight="1" x14ac:dyDescent="0.3">
      <c r="A127" s="609"/>
      <c r="B127" s="611"/>
      <c r="C127" s="613"/>
      <c r="D127" s="611"/>
      <c r="E127" s="607"/>
      <c r="F127" s="607"/>
      <c r="G127" s="607"/>
      <c r="H127" s="98"/>
      <c r="I127" s="98">
        <v>1</v>
      </c>
      <c r="J127" s="98"/>
      <c r="K127" s="7"/>
      <c r="T127" s="7"/>
      <c r="U127" s="7"/>
      <c r="V127" s="7"/>
      <c r="W127" s="7"/>
      <c r="AJ127" s="27"/>
      <c r="AK127" s="29"/>
      <c r="AM127" s="7"/>
      <c r="AN127" s="7"/>
    </row>
    <row r="128" spans="1:41" s="8" customFormat="1" ht="6.9" customHeight="1" x14ac:dyDescent="0.3">
      <c r="A128" s="610"/>
      <c r="B128" s="612"/>
      <c r="C128" s="614"/>
      <c r="D128" s="612"/>
      <c r="E128" s="608"/>
      <c r="F128" s="608"/>
      <c r="G128" s="608"/>
      <c r="H128" s="99"/>
      <c r="I128" s="99"/>
      <c r="J128" s="99"/>
      <c r="K128" s="7">
        <f>SUM(H128:J128)-G128</f>
        <v>0</v>
      </c>
      <c r="T128" s="7"/>
      <c r="U128" s="7"/>
      <c r="V128" s="7"/>
      <c r="W128" s="7"/>
      <c r="AJ128" s="27"/>
      <c r="AK128" s="29"/>
      <c r="AM128" s="7"/>
      <c r="AN128" s="7"/>
    </row>
    <row r="129" spans="1:45" s="8" customFormat="1" ht="19.5" customHeight="1" x14ac:dyDescent="0.3">
      <c r="A129" s="609"/>
      <c r="B129" s="611" t="e">
        <f>(VLOOKUP(A129,#REF!,2,0))</f>
        <v>#REF!</v>
      </c>
      <c r="C129" s="613" t="e">
        <f>(VLOOKUP(A129,#REF!,3,0))</f>
        <v>#REF!</v>
      </c>
      <c r="D129" s="611" t="e">
        <f>(VLOOKUP(A129,#REF!,4,0))</f>
        <v>#REF!</v>
      </c>
      <c r="E129" s="607" t="e">
        <f>(VLOOKUP(A129,#REF!,5,0))</f>
        <v>#REF!</v>
      </c>
      <c r="F129" s="607" t="e">
        <f>(VLOOKUP(A129,#REF!,6,0))</f>
        <v>#REF!</v>
      </c>
      <c r="G129" s="607" t="e">
        <f>(VLOOKUP(A129,#REF!,7,0))</f>
        <v>#REF!</v>
      </c>
      <c r="H129" s="102" t="e">
        <f>ROUND(G129*H130,2)</f>
        <v>#REF!</v>
      </c>
      <c r="I129" s="102" t="e">
        <f>ROUND(G129*I130,2)</f>
        <v>#REF!</v>
      </c>
      <c r="J129" s="102" t="e">
        <f>ROUND(G129*J130,2)</f>
        <v>#REF!</v>
      </c>
      <c r="K129" s="7" t="e">
        <f>SUM(H129:J129)-G129</f>
        <v>#REF!</v>
      </c>
      <c r="T129" s="7" t="e">
        <f>#REF!</f>
        <v>#REF!</v>
      </c>
      <c r="U129" s="7" t="e">
        <f>#REF!</f>
        <v>#REF!</v>
      </c>
      <c r="V129" s="7" t="e">
        <f>T129+U129</f>
        <v>#REF!</v>
      </c>
      <c r="W129" s="7" t="e">
        <f>V129-G129</f>
        <v>#REF!</v>
      </c>
      <c r="AJ129" s="27" t="e">
        <f>TRUNC(E129*F129,2)</f>
        <v>#REF!</v>
      </c>
      <c r="AK129" s="29">
        <f>IFERROR(TRUNC((AG129*AI129),2),"-")</f>
        <v>0</v>
      </c>
      <c r="AM129" s="7"/>
      <c r="AN129" s="7"/>
    </row>
    <row r="130" spans="1:45" s="8" customFormat="1" ht="20.25" customHeight="1" x14ac:dyDescent="0.3">
      <c r="A130" s="609"/>
      <c r="B130" s="611"/>
      <c r="C130" s="613"/>
      <c r="D130" s="611"/>
      <c r="E130" s="607"/>
      <c r="F130" s="607"/>
      <c r="G130" s="607"/>
      <c r="H130" s="98"/>
      <c r="I130" s="98">
        <v>1</v>
      </c>
      <c r="J130" s="98"/>
      <c r="K130" s="7"/>
      <c r="T130" s="7"/>
      <c r="U130" s="7"/>
      <c r="V130" s="7"/>
      <c r="W130" s="7"/>
      <c r="AJ130" s="27"/>
      <c r="AK130" s="29"/>
      <c r="AM130" s="7"/>
      <c r="AN130" s="7"/>
    </row>
    <row r="131" spans="1:45" s="8" customFormat="1" ht="6.9" customHeight="1" x14ac:dyDescent="0.3">
      <c r="A131" s="610"/>
      <c r="B131" s="612"/>
      <c r="C131" s="614"/>
      <c r="D131" s="612"/>
      <c r="E131" s="608"/>
      <c r="F131" s="608"/>
      <c r="G131" s="608"/>
      <c r="H131" s="99"/>
      <c r="I131" s="99"/>
      <c r="J131" s="99"/>
      <c r="K131" s="7">
        <f>SUM(H131:J131)-G131</f>
        <v>0</v>
      </c>
      <c r="T131" s="7"/>
      <c r="U131" s="7"/>
      <c r="V131" s="7"/>
      <c r="W131" s="7"/>
      <c r="AJ131" s="27"/>
      <c r="AK131" s="29"/>
      <c r="AM131" s="7"/>
      <c r="AN131" s="7"/>
    </row>
    <row r="132" spans="1:45" s="8" customFormat="1" x14ac:dyDescent="0.3">
      <c r="A132" s="135" t="s">
        <v>95</v>
      </c>
      <c r="B132" s="145" t="e">
        <f>(VLOOKUP(A132,#REF!,2,0))</f>
        <v>#REF!</v>
      </c>
      <c r="C132" s="145"/>
      <c r="D132" s="146"/>
      <c r="E132" s="147"/>
      <c r="F132" s="148"/>
      <c r="G132" s="147" t="e">
        <f>(VLOOKUP(A132,#REF!,7,0))</f>
        <v>#REF!</v>
      </c>
      <c r="H132" s="149" t="e">
        <f>H133+H136+H139+H142+H145+H148</f>
        <v>#REF!</v>
      </c>
      <c r="I132" s="149" t="e">
        <f>I133+I136+I139+I142+I145+I148</f>
        <v>#REF!</v>
      </c>
      <c r="J132" s="149" t="e">
        <f>J133+J136+J139+J142+J145+J148</f>
        <v>#REF!</v>
      </c>
      <c r="K132" s="7" t="e">
        <f>SUM(H132:J132)-G132</f>
        <v>#REF!</v>
      </c>
      <c r="L132" s="7" t="e">
        <f>#REF!-K132</f>
        <v>#REF!</v>
      </c>
      <c r="T132" s="7" t="e">
        <f>#REF!</f>
        <v>#REF!</v>
      </c>
      <c r="U132" s="7" t="e">
        <f>#REF!</f>
        <v>#REF!</v>
      </c>
      <c r="V132" s="7" t="e">
        <f>T132+U132</f>
        <v>#REF!</v>
      </c>
      <c r="W132" s="7" t="e">
        <f>V132-G132</f>
        <v>#REF!</v>
      </c>
      <c r="AJ132" s="28" t="e">
        <f>SUBTOTAL(9,#REF!)</f>
        <v>#REF!</v>
      </c>
      <c r="AK132" s="28" t="e">
        <f>SUBTOTAL(9,#REF!)</f>
        <v>#REF!</v>
      </c>
      <c r="AM132" s="7"/>
      <c r="AS132" s="7" t="e">
        <f>#REF!+#REF!+#REF!</f>
        <v>#REF!</v>
      </c>
    </row>
    <row r="133" spans="1:45" s="8" customFormat="1" ht="18" customHeight="1" x14ac:dyDescent="0.3">
      <c r="A133" s="609"/>
      <c r="B133" s="611" t="e">
        <f>(VLOOKUP(A133,#REF!,2,0))</f>
        <v>#REF!</v>
      </c>
      <c r="C133" s="613" t="e">
        <f>(VLOOKUP(A133,#REF!,3,0))</f>
        <v>#REF!</v>
      </c>
      <c r="D133" s="611" t="e">
        <f>(VLOOKUP(A133,#REF!,4,0))</f>
        <v>#REF!</v>
      </c>
      <c r="E133" s="607" t="e">
        <f>(VLOOKUP(A133,#REF!,5,0))</f>
        <v>#REF!</v>
      </c>
      <c r="F133" s="607" t="e">
        <f>(VLOOKUP(A133,#REF!,6,0))</f>
        <v>#REF!</v>
      </c>
      <c r="G133" s="607" t="e">
        <f>(VLOOKUP(A133,#REF!,7,0))</f>
        <v>#REF!</v>
      </c>
      <c r="H133" s="102" t="e">
        <f>ROUND(G133*H134,2)</f>
        <v>#REF!</v>
      </c>
      <c r="I133" s="102" t="e">
        <f>ROUND(G133*I134,2)</f>
        <v>#REF!</v>
      </c>
      <c r="J133" s="102" t="e">
        <f>ROUND(G133*J134,2)</f>
        <v>#REF!</v>
      </c>
      <c r="K133" s="7" t="e">
        <f>SUM(H133:J133)-G133</f>
        <v>#REF!</v>
      </c>
      <c r="T133" s="7" t="e">
        <f>#REF!</f>
        <v>#REF!</v>
      </c>
      <c r="U133" s="7" t="e">
        <f>#REF!</f>
        <v>#REF!</v>
      </c>
      <c r="V133" s="7" t="e">
        <f>T133+U133</f>
        <v>#REF!</v>
      </c>
      <c r="W133" s="7" t="e">
        <f>V133-G133</f>
        <v>#REF!</v>
      </c>
      <c r="AJ133" s="27" t="e">
        <f>TRUNC(E133*F133,2)</f>
        <v>#REF!</v>
      </c>
      <c r="AK133" s="29">
        <f>IFERROR(TRUNC((AG133*AI133),2),"-")</f>
        <v>0</v>
      </c>
      <c r="AM133" s="7"/>
      <c r="AN133" s="7"/>
    </row>
    <row r="134" spans="1:45" s="8" customFormat="1" ht="27" customHeight="1" x14ac:dyDescent="0.3">
      <c r="A134" s="609"/>
      <c r="B134" s="611"/>
      <c r="C134" s="613"/>
      <c r="D134" s="611"/>
      <c r="E134" s="607"/>
      <c r="F134" s="607"/>
      <c r="G134" s="607"/>
      <c r="H134" s="98"/>
      <c r="I134" s="98"/>
      <c r="J134" s="98">
        <v>1</v>
      </c>
      <c r="K134" s="7"/>
      <c r="T134" s="7"/>
      <c r="U134" s="7"/>
      <c r="V134" s="7"/>
      <c r="W134" s="7"/>
      <c r="AJ134" s="27"/>
      <c r="AK134" s="29"/>
      <c r="AM134" s="7"/>
      <c r="AN134" s="7"/>
    </row>
    <row r="135" spans="1:45" s="8" customFormat="1" ht="6.9" customHeight="1" x14ac:dyDescent="0.3">
      <c r="A135" s="610"/>
      <c r="B135" s="612"/>
      <c r="C135" s="614"/>
      <c r="D135" s="612"/>
      <c r="E135" s="608"/>
      <c r="F135" s="608"/>
      <c r="G135" s="608"/>
      <c r="H135" s="99"/>
      <c r="I135" s="99"/>
      <c r="J135" s="99"/>
      <c r="K135" s="7">
        <f>SUM(H135:J135)-G135</f>
        <v>0</v>
      </c>
      <c r="T135" s="7"/>
      <c r="U135" s="7"/>
      <c r="V135" s="7"/>
      <c r="W135" s="7"/>
      <c r="AJ135" s="27"/>
      <c r="AK135" s="29"/>
      <c r="AM135" s="7"/>
      <c r="AN135" s="7"/>
    </row>
    <row r="136" spans="1:45" s="8" customFormat="1" ht="18" customHeight="1" x14ac:dyDescent="0.3">
      <c r="A136" s="609"/>
      <c r="B136" s="611" t="e">
        <f>(VLOOKUP(A136,#REF!,2,0))</f>
        <v>#REF!</v>
      </c>
      <c r="C136" s="613" t="e">
        <f>(VLOOKUP(A136,#REF!,3,0))</f>
        <v>#REF!</v>
      </c>
      <c r="D136" s="611" t="e">
        <f>(VLOOKUP(A136,#REF!,4,0))</f>
        <v>#REF!</v>
      </c>
      <c r="E136" s="607" t="e">
        <f>(VLOOKUP(A136,#REF!,5,0))</f>
        <v>#REF!</v>
      </c>
      <c r="F136" s="607" t="e">
        <f>(VLOOKUP(A136,#REF!,6,0))</f>
        <v>#REF!</v>
      </c>
      <c r="G136" s="607" t="e">
        <f>(VLOOKUP(A136,#REF!,7,0))</f>
        <v>#REF!</v>
      </c>
      <c r="H136" s="102" t="e">
        <f>ROUND(G136*H137,2)</f>
        <v>#REF!</v>
      </c>
      <c r="I136" s="102" t="e">
        <f>ROUND(G136*I137,2)</f>
        <v>#REF!</v>
      </c>
      <c r="J136" s="102" t="e">
        <f>ROUND(G136*J137,2)</f>
        <v>#REF!</v>
      </c>
      <c r="K136" s="7" t="e">
        <f>SUM(H136:J136)-G136</f>
        <v>#REF!</v>
      </c>
      <c r="T136" s="7" t="e">
        <f>#REF!</f>
        <v>#REF!</v>
      </c>
      <c r="U136" s="7" t="e">
        <f>#REF!</f>
        <v>#REF!</v>
      </c>
      <c r="V136" s="7" t="e">
        <f>T136+U136</f>
        <v>#REF!</v>
      </c>
      <c r="W136" s="7" t="e">
        <f>V136-G136</f>
        <v>#REF!</v>
      </c>
      <c r="AJ136" s="27" t="e">
        <f>TRUNC(E136*F136,2)</f>
        <v>#REF!</v>
      </c>
      <c r="AK136" s="29">
        <f>IFERROR(TRUNC((AG136*AI136),2),"-")</f>
        <v>0</v>
      </c>
      <c r="AM136" s="7"/>
      <c r="AN136" s="7"/>
    </row>
    <row r="137" spans="1:45" s="8" customFormat="1" ht="25.5" customHeight="1" x14ac:dyDescent="0.3">
      <c r="A137" s="609"/>
      <c r="B137" s="611"/>
      <c r="C137" s="613"/>
      <c r="D137" s="611"/>
      <c r="E137" s="607"/>
      <c r="F137" s="607"/>
      <c r="G137" s="607"/>
      <c r="H137" s="98"/>
      <c r="I137" s="98"/>
      <c r="J137" s="98">
        <v>1</v>
      </c>
      <c r="K137" s="7"/>
      <c r="T137" s="7"/>
      <c r="U137" s="7"/>
      <c r="V137" s="7"/>
      <c r="W137" s="7"/>
      <c r="AJ137" s="27"/>
      <c r="AK137" s="29"/>
      <c r="AM137" s="7"/>
      <c r="AN137" s="7"/>
    </row>
    <row r="138" spans="1:45" s="8" customFormat="1" ht="6.9" customHeight="1" x14ac:dyDescent="0.3">
      <c r="A138" s="610"/>
      <c r="B138" s="612"/>
      <c r="C138" s="614"/>
      <c r="D138" s="612"/>
      <c r="E138" s="608"/>
      <c r="F138" s="608"/>
      <c r="G138" s="608"/>
      <c r="H138" s="99"/>
      <c r="I138" s="99"/>
      <c r="J138" s="99"/>
      <c r="K138" s="7">
        <f>SUM(H138:J138)-G138</f>
        <v>0</v>
      </c>
      <c r="T138" s="7"/>
      <c r="U138" s="7"/>
      <c r="V138" s="7"/>
      <c r="W138" s="7"/>
      <c r="AJ138" s="27"/>
      <c r="AK138" s="29"/>
      <c r="AM138" s="7"/>
      <c r="AN138" s="7"/>
    </row>
    <row r="139" spans="1:45" s="8" customFormat="1" ht="16.5" customHeight="1" x14ac:dyDescent="0.3">
      <c r="A139" s="609"/>
      <c r="B139" s="611" t="e">
        <f>(VLOOKUP(A139,#REF!,2,0))</f>
        <v>#REF!</v>
      </c>
      <c r="C139" s="613" t="e">
        <f>(VLOOKUP(A139,#REF!,3,0))</f>
        <v>#REF!</v>
      </c>
      <c r="D139" s="611" t="e">
        <f>(VLOOKUP(A139,#REF!,4,0))</f>
        <v>#REF!</v>
      </c>
      <c r="E139" s="607" t="e">
        <f>(VLOOKUP(A139,#REF!,5,0))</f>
        <v>#REF!</v>
      </c>
      <c r="F139" s="607" t="e">
        <f>(VLOOKUP(A139,#REF!,6,0))</f>
        <v>#REF!</v>
      </c>
      <c r="G139" s="607" t="e">
        <f>(VLOOKUP(A139,#REF!,7,0))</f>
        <v>#REF!</v>
      </c>
      <c r="H139" s="102" t="e">
        <f>ROUND(G139*H140,2)</f>
        <v>#REF!</v>
      </c>
      <c r="I139" s="102" t="e">
        <f>ROUND(G139*I140,2)</f>
        <v>#REF!</v>
      </c>
      <c r="J139" s="102" t="e">
        <f>ROUND(G139*J140,2)</f>
        <v>#REF!</v>
      </c>
      <c r="K139" s="7" t="e">
        <f>SUM(H139:J139)-G139</f>
        <v>#REF!</v>
      </c>
      <c r="T139" s="7" t="e">
        <f>#REF!</f>
        <v>#REF!</v>
      </c>
      <c r="U139" s="7" t="e">
        <f>#REF!</f>
        <v>#REF!</v>
      </c>
      <c r="V139" s="7" t="e">
        <f>T139+U139</f>
        <v>#REF!</v>
      </c>
      <c r="W139" s="7" t="e">
        <f>V139-G139</f>
        <v>#REF!</v>
      </c>
      <c r="AJ139" s="27" t="e">
        <f>TRUNC(E139*F139,2)</f>
        <v>#REF!</v>
      </c>
      <c r="AK139" s="29">
        <f>IFERROR(TRUNC((AG139*AI139),2),"-")</f>
        <v>0</v>
      </c>
      <c r="AM139" s="7"/>
      <c r="AN139" s="7"/>
    </row>
    <row r="140" spans="1:45" s="8" customFormat="1" ht="24.75" customHeight="1" x14ac:dyDescent="0.3">
      <c r="A140" s="609"/>
      <c r="B140" s="611"/>
      <c r="C140" s="613"/>
      <c r="D140" s="611"/>
      <c r="E140" s="607"/>
      <c r="F140" s="607"/>
      <c r="G140" s="607"/>
      <c r="H140" s="98"/>
      <c r="I140" s="98"/>
      <c r="J140" s="98">
        <v>1</v>
      </c>
      <c r="K140" s="7"/>
      <c r="T140" s="7"/>
      <c r="U140" s="7"/>
      <c r="V140" s="7"/>
      <c r="W140" s="7"/>
      <c r="AJ140" s="27"/>
      <c r="AK140" s="29"/>
      <c r="AM140" s="7"/>
      <c r="AN140" s="7"/>
    </row>
    <row r="141" spans="1:45" s="8" customFormat="1" ht="6.9" customHeight="1" x14ac:dyDescent="0.3">
      <c r="A141" s="610"/>
      <c r="B141" s="612"/>
      <c r="C141" s="614"/>
      <c r="D141" s="612"/>
      <c r="E141" s="608"/>
      <c r="F141" s="608"/>
      <c r="G141" s="608"/>
      <c r="H141" s="99"/>
      <c r="I141" s="99"/>
      <c r="J141" s="99"/>
      <c r="K141" s="7">
        <f>SUM(H141:J141)-G141</f>
        <v>0</v>
      </c>
      <c r="T141" s="7"/>
      <c r="U141" s="7"/>
      <c r="V141" s="7"/>
      <c r="W141" s="7"/>
      <c r="AJ141" s="27"/>
      <c r="AK141" s="29"/>
      <c r="AM141" s="7"/>
      <c r="AN141" s="7"/>
    </row>
    <row r="142" spans="1:45" s="8" customFormat="1" ht="19.5" customHeight="1" x14ac:dyDescent="0.3">
      <c r="A142" s="609"/>
      <c r="B142" s="611" t="e">
        <f>(VLOOKUP(A142,#REF!,2,0))</f>
        <v>#REF!</v>
      </c>
      <c r="C142" s="613" t="e">
        <f>(VLOOKUP(A142,#REF!,3,0))</f>
        <v>#REF!</v>
      </c>
      <c r="D142" s="611" t="e">
        <f>(VLOOKUP(A142,#REF!,4,0))</f>
        <v>#REF!</v>
      </c>
      <c r="E142" s="607" t="e">
        <f>(VLOOKUP(A142,#REF!,5,0))</f>
        <v>#REF!</v>
      </c>
      <c r="F142" s="607" t="e">
        <f>(VLOOKUP(A142,#REF!,6,0))</f>
        <v>#REF!</v>
      </c>
      <c r="G142" s="607" t="e">
        <f>(VLOOKUP(A142,#REF!,7,0))</f>
        <v>#REF!</v>
      </c>
      <c r="H142" s="102" t="e">
        <f>ROUND(G142*H143,2)</f>
        <v>#REF!</v>
      </c>
      <c r="I142" s="102" t="e">
        <f>ROUND(G142*I143,2)</f>
        <v>#REF!</v>
      </c>
      <c r="J142" s="102" t="e">
        <f>ROUND(G142*J143,2)</f>
        <v>#REF!</v>
      </c>
      <c r="K142" s="7" t="e">
        <f>SUM(H142:J142)-G142</f>
        <v>#REF!</v>
      </c>
      <c r="T142" s="7" t="e">
        <f>#REF!</f>
        <v>#REF!</v>
      </c>
      <c r="U142" s="7" t="e">
        <f>#REF!</f>
        <v>#REF!</v>
      </c>
      <c r="V142" s="7" t="e">
        <f>T142+U142</f>
        <v>#REF!</v>
      </c>
      <c r="W142" s="7" t="e">
        <f>V142-G142</f>
        <v>#REF!</v>
      </c>
      <c r="AJ142" s="27" t="e">
        <f>TRUNC(E142*F142,2)</f>
        <v>#REF!</v>
      </c>
      <c r="AK142" s="29">
        <f>IFERROR(TRUNC((AG142*AI142),2),"-")</f>
        <v>0</v>
      </c>
      <c r="AM142" s="7"/>
      <c r="AN142" s="7"/>
    </row>
    <row r="143" spans="1:45" s="8" customFormat="1" ht="21" customHeight="1" x14ac:dyDescent="0.3">
      <c r="A143" s="609"/>
      <c r="B143" s="611"/>
      <c r="C143" s="613"/>
      <c r="D143" s="611"/>
      <c r="E143" s="607"/>
      <c r="F143" s="607"/>
      <c r="G143" s="607"/>
      <c r="H143" s="98"/>
      <c r="I143" s="98"/>
      <c r="J143" s="98">
        <v>1</v>
      </c>
      <c r="K143" s="7"/>
      <c r="T143" s="7"/>
      <c r="U143" s="7"/>
      <c r="V143" s="7"/>
      <c r="W143" s="7"/>
      <c r="AJ143" s="27"/>
      <c r="AK143" s="29"/>
      <c r="AM143" s="7"/>
      <c r="AN143" s="7"/>
    </row>
    <row r="144" spans="1:45" s="8" customFormat="1" ht="6.9" customHeight="1" x14ac:dyDescent="0.3">
      <c r="A144" s="610"/>
      <c r="B144" s="612"/>
      <c r="C144" s="614"/>
      <c r="D144" s="612"/>
      <c r="E144" s="608"/>
      <c r="F144" s="608"/>
      <c r="G144" s="608"/>
      <c r="H144" s="99"/>
      <c r="I144" s="99"/>
      <c r="J144" s="99"/>
      <c r="K144" s="7">
        <f>SUM(H144:J144)-G144</f>
        <v>0</v>
      </c>
      <c r="T144" s="7"/>
      <c r="U144" s="7"/>
      <c r="V144" s="7"/>
      <c r="W144" s="7"/>
      <c r="AJ144" s="27"/>
      <c r="AK144" s="29"/>
      <c r="AM144" s="7"/>
      <c r="AN144" s="7"/>
    </row>
    <row r="145" spans="1:45" s="8" customFormat="1" ht="15" customHeight="1" x14ac:dyDescent="0.3">
      <c r="A145" s="609"/>
      <c r="B145" s="611" t="e">
        <f>(VLOOKUP(A145,#REF!,2,0))</f>
        <v>#REF!</v>
      </c>
      <c r="C145" s="613" t="e">
        <f>(VLOOKUP(A145,#REF!,3,0))</f>
        <v>#REF!</v>
      </c>
      <c r="D145" s="611" t="e">
        <f>(VLOOKUP(A145,#REF!,4,0))</f>
        <v>#REF!</v>
      </c>
      <c r="E145" s="607" t="e">
        <f>(VLOOKUP(A145,#REF!,5,0))</f>
        <v>#REF!</v>
      </c>
      <c r="F145" s="607" t="e">
        <f>(VLOOKUP(A145,#REF!,6,0))</f>
        <v>#REF!</v>
      </c>
      <c r="G145" s="607" t="e">
        <f>(VLOOKUP(A145,#REF!,7,0))</f>
        <v>#REF!</v>
      </c>
      <c r="H145" s="102" t="e">
        <f>ROUND(G145*H146,2)</f>
        <v>#REF!</v>
      </c>
      <c r="I145" s="102" t="e">
        <f>ROUND(G145*I146,2)</f>
        <v>#REF!</v>
      </c>
      <c r="J145" s="102" t="e">
        <f>ROUND(G145*J146,2)</f>
        <v>#REF!</v>
      </c>
      <c r="K145" s="7" t="e">
        <f>SUM(H145:J145)-G145</f>
        <v>#REF!</v>
      </c>
      <c r="AJ145" s="27" t="e">
        <f>TRUNC(E145*F145,2)</f>
        <v>#REF!</v>
      </c>
      <c r="AK145" s="29">
        <f>IFERROR(TRUNC((AG145*AI145),2),"-")</f>
        <v>0</v>
      </c>
      <c r="AM145" s="7"/>
      <c r="AN145" s="7"/>
      <c r="AO145" s="7" t="e">
        <f>SUM(G145:G1855)</f>
        <v>#REF!</v>
      </c>
    </row>
    <row r="146" spans="1:45" s="8" customFormat="1" ht="30.75" customHeight="1" x14ac:dyDescent="0.3">
      <c r="A146" s="609"/>
      <c r="B146" s="611"/>
      <c r="C146" s="613"/>
      <c r="D146" s="611"/>
      <c r="E146" s="607"/>
      <c r="F146" s="607"/>
      <c r="G146" s="607"/>
      <c r="H146" s="98"/>
      <c r="I146" s="98"/>
      <c r="J146" s="98">
        <v>1</v>
      </c>
      <c r="K146" s="7"/>
      <c r="T146" s="7"/>
      <c r="U146" s="7"/>
      <c r="V146" s="7"/>
      <c r="W146" s="7"/>
      <c r="AJ146" s="27"/>
      <c r="AK146" s="29"/>
      <c r="AM146" s="7"/>
      <c r="AN146" s="7"/>
    </row>
    <row r="147" spans="1:45" s="8" customFormat="1" ht="6.9" customHeight="1" x14ac:dyDescent="0.3">
      <c r="A147" s="610"/>
      <c r="B147" s="612"/>
      <c r="C147" s="614"/>
      <c r="D147" s="612"/>
      <c r="E147" s="608"/>
      <c r="F147" s="608"/>
      <c r="G147" s="608"/>
      <c r="H147" s="99"/>
      <c r="I147" s="99"/>
      <c r="J147" s="99"/>
      <c r="K147" s="7">
        <f>SUM(H147:J147)-G147</f>
        <v>0</v>
      </c>
      <c r="T147" s="7"/>
      <c r="U147" s="7"/>
      <c r="V147" s="7"/>
      <c r="W147" s="7"/>
      <c r="AJ147" s="27"/>
      <c r="AK147" s="29"/>
      <c r="AM147" s="7"/>
      <c r="AN147" s="7"/>
    </row>
    <row r="148" spans="1:45" s="8" customFormat="1" ht="18" customHeight="1" x14ac:dyDescent="0.3">
      <c r="A148" s="609"/>
      <c r="B148" s="611" t="e">
        <f>(VLOOKUP(A148,#REF!,2,0))</f>
        <v>#REF!</v>
      </c>
      <c r="C148" s="613" t="e">
        <f>(VLOOKUP(A148,#REF!,3,0))</f>
        <v>#REF!</v>
      </c>
      <c r="D148" s="611" t="e">
        <f>(VLOOKUP(A148,#REF!,4,0))</f>
        <v>#REF!</v>
      </c>
      <c r="E148" s="607" t="e">
        <f>(VLOOKUP(A148,#REF!,5,0))</f>
        <v>#REF!</v>
      </c>
      <c r="F148" s="607" t="e">
        <f>(VLOOKUP(A148,#REF!,6,0))</f>
        <v>#REF!</v>
      </c>
      <c r="G148" s="607" t="e">
        <f>(VLOOKUP(A148,#REF!,7,0))</f>
        <v>#REF!</v>
      </c>
      <c r="H148" s="102" t="e">
        <f>ROUND(G148*H149,2)</f>
        <v>#REF!</v>
      </c>
      <c r="I148" s="102" t="e">
        <f>ROUND(G148*I149,2)</f>
        <v>#REF!</v>
      </c>
      <c r="J148" s="102" t="e">
        <f>ROUND(G148*J149,2)</f>
        <v>#REF!</v>
      </c>
      <c r="K148" s="7" t="e">
        <f>SUM(H148:J148)-G148</f>
        <v>#REF!</v>
      </c>
      <c r="T148" s="7" t="e">
        <f>#REF!</f>
        <v>#REF!</v>
      </c>
      <c r="U148" s="7" t="e">
        <f>#REF!</f>
        <v>#REF!</v>
      </c>
      <c r="V148" s="7" t="e">
        <f>T148+U148</f>
        <v>#REF!</v>
      </c>
      <c r="W148" s="7" t="e">
        <f>V148-G148</f>
        <v>#REF!</v>
      </c>
      <c r="AJ148" s="27" t="e">
        <f>TRUNC(E148*F148,2)</f>
        <v>#REF!</v>
      </c>
      <c r="AK148" s="29">
        <f>IFERROR(TRUNC((AG148*AI148),2),"-")</f>
        <v>0</v>
      </c>
      <c r="AM148" s="7"/>
      <c r="AN148" s="7"/>
    </row>
    <row r="149" spans="1:45" s="8" customFormat="1" ht="17.25" customHeight="1" x14ac:dyDescent="0.3">
      <c r="A149" s="609"/>
      <c r="B149" s="611"/>
      <c r="C149" s="613"/>
      <c r="D149" s="611"/>
      <c r="E149" s="607"/>
      <c r="F149" s="607"/>
      <c r="G149" s="607"/>
      <c r="H149" s="98"/>
      <c r="I149" s="98"/>
      <c r="J149" s="98">
        <v>1</v>
      </c>
      <c r="K149" s="7"/>
      <c r="T149" s="7"/>
      <c r="U149" s="7"/>
      <c r="V149" s="7"/>
      <c r="W149" s="7"/>
      <c r="AJ149" s="27"/>
      <c r="AK149" s="29"/>
      <c r="AM149" s="7"/>
      <c r="AN149" s="7"/>
    </row>
    <row r="150" spans="1:45" s="8" customFormat="1" ht="6.9" customHeight="1" x14ac:dyDescent="0.3">
      <c r="A150" s="610"/>
      <c r="B150" s="612"/>
      <c r="C150" s="614"/>
      <c r="D150" s="612"/>
      <c r="E150" s="608"/>
      <c r="F150" s="608"/>
      <c r="G150" s="608"/>
      <c r="H150" s="99"/>
      <c r="I150" s="99"/>
      <c r="J150" s="99"/>
      <c r="K150" s="7">
        <f>SUM(H150:J150)-G150</f>
        <v>0</v>
      </c>
      <c r="T150" s="7"/>
      <c r="U150" s="7"/>
      <c r="V150" s="7"/>
      <c r="W150" s="7"/>
      <c r="AJ150" s="27"/>
      <c r="AK150" s="29"/>
      <c r="AM150" s="7"/>
      <c r="AN150" s="7"/>
    </row>
    <row r="151" spans="1:45" s="8" customFormat="1" x14ac:dyDescent="0.3">
      <c r="A151" s="135" t="s">
        <v>96</v>
      </c>
      <c r="B151" s="145" t="e">
        <f>(VLOOKUP(A151,#REF!,2,0))</f>
        <v>#REF!</v>
      </c>
      <c r="C151" s="145"/>
      <c r="D151" s="146"/>
      <c r="E151" s="147"/>
      <c r="F151" s="148"/>
      <c r="G151" s="147" t="e">
        <f>(VLOOKUP(A151,#REF!,7,0))</f>
        <v>#REF!</v>
      </c>
      <c r="H151" s="149" t="e">
        <f>#REF!+#REF!</f>
        <v>#REF!</v>
      </c>
      <c r="I151" s="149" t="e">
        <f>#REF!+#REF!</f>
        <v>#REF!</v>
      </c>
      <c r="J151" s="149" t="e">
        <f>#REF!+#REF!</f>
        <v>#REF!</v>
      </c>
      <c r="K151" s="7" t="e">
        <f>SUM(H151:J151)-G151</f>
        <v>#REF!</v>
      </c>
      <c r="L151" s="7" t="e">
        <f>#REF!-K151</f>
        <v>#REF!</v>
      </c>
      <c r="T151" s="7" t="e">
        <f>#REF!</f>
        <v>#REF!</v>
      </c>
      <c r="U151" s="7" t="e">
        <f>#REF!</f>
        <v>#REF!</v>
      </c>
      <c r="V151" s="7" t="e">
        <f>T151+U151</f>
        <v>#REF!</v>
      </c>
      <c r="W151" s="7" t="e">
        <f>V151-G151</f>
        <v>#REF!</v>
      </c>
      <c r="AJ151" s="28" t="e">
        <f>SUBTOTAL(9,#REF!)</f>
        <v>#REF!</v>
      </c>
      <c r="AK151" s="28" t="e">
        <f>SUBTOTAL(9,#REF!)</f>
        <v>#REF!</v>
      </c>
      <c r="AM151" s="7"/>
      <c r="AS151" s="7" t="e">
        <f>#REF!+#REF!+#REF!</f>
        <v>#REF!</v>
      </c>
    </row>
    <row r="152" spans="1:45" s="8" customFormat="1" x14ac:dyDescent="0.3">
      <c r="A152" s="609"/>
      <c r="B152" s="611" t="e">
        <f>(VLOOKUP(A152,#REF!,2,0))</f>
        <v>#REF!</v>
      </c>
      <c r="C152" s="613" t="e">
        <f>(VLOOKUP(A152,#REF!,3,0))</f>
        <v>#REF!</v>
      </c>
      <c r="D152" s="611" t="e">
        <f>(VLOOKUP(A152,#REF!,4,0))</f>
        <v>#REF!</v>
      </c>
      <c r="E152" s="607" t="e">
        <f>(VLOOKUP(A152,#REF!,5,0))</f>
        <v>#REF!</v>
      </c>
      <c r="F152" s="607" t="e">
        <f>(VLOOKUP(A152,#REF!,6,0))</f>
        <v>#REF!</v>
      </c>
      <c r="G152" s="607" t="e">
        <f>(VLOOKUP(A152,#REF!,7,0))</f>
        <v>#REF!</v>
      </c>
      <c r="H152" s="102" t="e">
        <f>ROUND(G152*H153,2)</f>
        <v>#REF!</v>
      </c>
      <c r="I152" s="102" t="e">
        <f>ROUND(G152*I153,2)</f>
        <v>#REF!</v>
      </c>
      <c r="J152" s="102" t="e">
        <f>ROUND(G152*J153,2)</f>
        <v>#REF!</v>
      </c>
      <c r="K152" s="7" t="e">
        <f>SUM(H152:J152)-G152</f>
        <v>#REF!</v>
      </c>
      <c r="T152" s="7" t="e">
        <f>#REF!</f>
        <v>#REF!</v>
      </c>
      <c r="U152" s="7" t="e">
        <f>#REF!</f>
        <v>#REF!</v>
      </c>
      <c r="V152" s="7" t="e">
        <f>T152+U152</f>
        <v>#REF!</v>
      </c>
      <c r="W152" s="7" t="e">
        <f>V152-G152</f>
        <v>#REF!</v>
      </c>
      <c r="AJ152" s="27" t="e">
        <f>TRUNC(E152*F152,2)</f>
        <v>#REF!</v>
      </c>
      <c r="AK152" s="29">
        <f>IFERROR(TRUNC((AG152*AI152),2),"-")</f>
        <v>0</v>
      </c>
      <c r="AM152" s="7"/>
      <c r="AN152" s="7"/>
    </row>
    <row r="153" spans="1:45" s="8" customFormat="1" ht="20.25" customHeight="1" x14ac:dyDescent="0.3">
      <c r="A153" s="609"/>
      <c r="B153" s="611"/>
      <c r="C153" s="613"/>
      <c r="D153" s="611"/>
      <c r="E153" s="607"/>
      <c r="F153" s="607"/>
      <c r="G153" s="607"/>
      <c r="H153" s="98"/>
      <c r="I153" s="98">
        <v>1</v>
      </c>
      <c r="J153" s="98"/>
      <c r="K153" s="7"/>
      <c r="T153" s="7"/>
      <c r="U153" s="7"/>
      <c r="V153" s="7"/>
      <c r="W153" s="7"/>
      <c r="AJ153" s="27"/>
      <c r="AK153" s="29"/>
      <c r="AM153" s="7"/>
      <c r="AN153" s="7"/>
    </row>
    <row r="154" spans="1:45" s="8" customFormat="1" ht="6.75" customHeight="1" x14ac:dyDescent="0.3">
      <c r="A154" s="610"/>
      <c r="B154" s="612"/>
      <c r="C154" s="614"/>
      <c r="D154" s="612"/>
      <c r="E154" s="608"/>
      <c r="F154" s="608"/>
      <c r="G154" s="608"/>
      <c r="H154" s="99"/>
      <c r="I154" s="99"/>
      <c r="J154" s="99"/>
      <c r="K154" s="7">
        <f>SUM(H154:J154)-G154</f>
        <v>0</v>
      </c>
      <c r="T154" s="7"/>
      <c r="U154" s="7"/>
      <c r="V154" s="7"/>
      <c r="W154" s="7"/>
      <c r="AJ154" s="27"/>
      <c r="AK154" s="29"/>
      <c r="AM154" s="7"/>
      <c r="AN154" s="7"/>
    </row>
    <row r="155" spans="1:45" s="8" customFormat="1" x14ac:dyDescent="0.3">
      <c r="A155" s="609"/>
      <c r="B155" s="611" t="e">
        <f>(VLOOKUP(A155,#REF!,2,0))</f>
        <v>#REF!</v>
      </c>
      <c r="C155" s="613" t="e">
        <f>(VLOOKUP(A155,#REF!,3,0))</f>
        <v>#REF!</v>
      </c>
      <c r="D155" s="611" t="e">
        <f>(VLOOKUP(A155,#REF!,4,0))</f>
        <v>#REF!</v>
      </c>
      <c r="E155" s="607" t="e">
        <f>(VLOOKUP(A155,#REF!,5,0))</f>
        <v>#REF!</v>
      </c>
      <c r="F155" s="607" t="e">
        <f>(VLOOKUP(A155,#REF!,6,0))</f>
        <v>#REF!</v>
      </c>
      <c r="G155" s="607" t="e">
        <f>(VLOOKUP(A155,#REF!,7,0))</f>
        <v>#REF!</v>
      </c>
      <c r="H155" s="102" t="e">
        <f>ROUND(G155*H156,2)</f>
        <v>#REF!</v>
      </c>
      <c r="I155" s="102" t="e">
        <f>ROUND(G155*I156,2)</f>
        <v>#REF!</v>
      </c>
      <c r="J155" s="102" t="e">
        <f>ROUND(G155*J156,2)</f>
        <v>#REF!</v>
      </c>
      <c r="K155" s="7" t="e">
        <f>SUM(H155:J155)-G155</f>
        <v>#REF!</v>
      </c>
      <c r="T155" s="7" t="e">
        <f>#REF!</f>
        <v>#REF!</v>
      </c>
      <c r="U155" s="7" t="e">
        <f>#REF!</f>
        <v>#REF!</v>
      </c>
      <c r="V155" s="7" t="e">
        <f>T155+U155</f>
        <v>#REF!</v>
      </c>
      <c r="W155" s="7" t="e">
        <f>V155-G155</f>
        <v>#REF!</v>
      </c>
      <c r="AJ155" s="27" t="e">
        <f>TRUNC(E155*F155,2)</f>
        <v>#REF!</v>
      </c>
      <c r="AK155" s="29">
        <f>IFERROR(TRUNC((AG155*AI155),2),"-")</f>
        <v>0</v>
      </c>
      <c r="AM155" s="7"/>
      <c r="AN155" s="7"/>
    </row>
    <row r="156" spans="1:45" s="8" customFormat="1" ht="17.25" customHeight="1" x14ac:dyDescent="0.3">
      <c r="A156" s="609"/>
      <c r="B156" s="611"/>
      <c r="C156" s="613"/>
      <c r="D156" s="611"/>
      <c r="E156" s="607"/>
      <c r="F156" s="607"/>
      <c r="G156" s="607"/>
      <c r="H156" s="98"/>
      <c r="I156" s="98">
        <v>1</v>
      </c>
      <c r="J156" s="98"/>
      <c r="K156" s="7"/>
      <c r="T156" s="7"/>
      <c r="U156" s="7"/>
      <c r="V156" s="7"/>
      <c r="W156" s="7"/>
      <c r="AJ156" s="27"/>
      <c r="AK156" s="29"/>
      <c r="AM156" s="7"/>
      <c r="AN156" s="7"/>
    </row>
    <row r="157" spans="1:45" s="8" customFormat="1" ht="6.75" customHeight="1" x14ac:dyDescent="0.3">
      <c r="A157" s="610"/>
      <c r="B157" s="612"/>
      <c r="C157" s="614"/>
      <c r="D157" s="612"/>
      <c r="E157" s="608"/>
      <c r="F157" s="608"/>
      <c r="G157" s="608"/>
      <c r="H157" s="99"/>
      <c r="I157" s="99"/>
      <c r="J157" s="99"/>
      <c r="K157" s="7">
        <f>SUM(H157:J157)-G157</f>
        <v>0</v>
      </c>
      <c r="T157" s="7"/>
      <c r="U157" s="7"/>
      <c r="V157" s="7"/>
      <c r="W157" s="7"/>
      <c r="AJ157" s="27"/>
      <c r="AK157" s="29"/>
      <c r="AM157" s="7"/>
      <c r="AN157" s="7"/>
    </row>
    <row r="158" spans="1:45" s="8" customFormat="1" x14ac:dyDescent="0.3">
      <c r="A158" s="609"/>
      <c r="B158" s="611" t="e">
        <f>(VLOOKUP(A158,#REF!,2,0))</f>
        <v>#REF!</v>
      </c>
      <c r="C158" s="613" t="e">
        <f>(VLOOKUP(A158,#REF!,3,0))</f>
        <v>#REF!</v>
      </c>
      <c r="D158" s="611" t="e">
        <f>(VLOOKUP(A158,#REF!,4,0))</f>
        <v>#REF!</v>
      </c>
      <c r="E158" s="607" t="e">
        <f>(VLOOKUP(A158,#REF!,5,0))</f>
        <v>#REF!</v>
      </c>
      <c r="F158" s="607" t="e">
        <f>(VLOOKUP(A158,#REF!,6,0))</f>
        <v>#REF!</v>
      </c>
      <c r="G158" s="607" t="e">
        <f>(VLOOKUP(A158,#REF!,7,0))</f>
        <v>#REF!</v>
      </c>
      <c r="H158" s="102" t="e">
        <f>ROUND(G158*H159,2)</f>
        <v>#REF!</v>
      </c>
      <c r="I158" s="102" t="e">
        <f>ROUND(G158*I159,2)</f>
        <v>#REF!</v>
      </c>
      <c r="J158" s="102" t="e">
        <f>ROUND(G158*J159,2)</f>
        <v>#REF!</v>
      </c>
      <c r="K158" s="7" t="e">
        <f>SUM(H158:J158)-G158</f>
        <v>#REF!</v>
      </c>
      <c r="AJ158" s="27" t="e">
        <f>TRUNC(E158*F158,2)</f>
        <v>#REF!</v>
      </c>
      <c r="AK158" s="29">
        <f>IFERROR(TRUNC((AG158*AI158),2),"-")</f>
        <v>0</v>
      </c>
      <c r="AM158" s="7"/>
      <c r="AN158" s="7"/>
      <c r="AO158" s="7" t="e">
        <f>SUM(G158:G1861)</f>
        <v>#REF!</v>
      </c>
    </row>
    <row r="159" spans="1:45" s="8" customFormat="1" ht="20.25" customHeight="1" x14ac:dyDescent="0.3">
      <c r="A159" s="609"/>
      <c r="B159" s="611"/>
      <c r="C159" s="613"/>
      <c r="D159" s="611"/>
      <c r="E159" s="607"/>
      <c r="F159" s="607"/>
      <c r="G159" s="607"/>
      <c r="H159" s="98"/>
      <c r="I159" s="98">
        <v>1</v>
      </c>
      <c r="J159" s="98"/>
      <c r="K159" s="7"/>
      <c r="T159" s="7"/>
      <c r="U159" s="7"/>
      <c r="V159" s="7"/>
      <c r="W159" s="7"/>
      <c r="AJ159" s="27"/>
      <c r="AK159" s="29"/>
      <c r="AM159" s="7"/>
      <c r="AN159" s="7"/>
    </row>
    <row r="160" spans="1:45" s="8" customFormat="1" ht="6.75" customHeight="1" x14ac:dyDescent="0.3">
      <c r="A160" s="610"/>
      <c r="B160" s="612"/>
      <c r="C160" s="614"/>
      <c r="D160" s="612"/>
      <c r="E160" s="608"/>
      <c r="F160" s="608"/>
      <c r="G160" s="608"/>
      <c r="H160" s="99"/>
      <c r="I160" s="99"/>
      <c r="J160" s="99"/>
      <c r="K160" s="7">
        <f>SUM(H160:J160)-G160</f>
        <v>0</v>
      </c>
      <c r="T160" s="7"/>
      <c r="U160" s="7"/>
      <c r="V160" s="7"/>
      <c r="W160" s="7"/>
      <c r="AJ160" s="27"/>
      <c r="AK160" s="29"/>
      <c r="AM160" s="7"/>
      <c r="AN160" s="7"/>
    </row>
    <row r="161" spans="1:41" s="8" customFormat="1" ht="16.5" customHeight="1" x14ac:dyDescent="0.3">
      <c r="A161" s="609"/>
      <c r="B161" s="611" t="e">
        <f>(VLOOKUP(A161,#REF!,2,0))</f>
        <v>#REF!</v>
      </c>
      <c r="C161" s="613" t="e">
        <f>(VLOOKUP(A161,#REF!,3,0))</f>
        <v>#REF!</v>
      </c>
      <c r="D161" s="611" t="e">
        <f>(VLOOKUP(A161,#REF!,4,0))</f>
        <v>#REF!</v>
      </c>
      <c r="E161" s="607" t="e">
        <f>(VLOOKUP(A161,#REF!,5,0))</f>
        <v>#REF!</v>
      </c>
      <c r="F161" s="607" t="e">
        <f>(VLOOKUP(A161,#REF!,6,0))</f>
        <v>#REF!</v>
      </c>
      <c r="G161" s="607" t="e">
        <f>(VLOOKUP(A161,#REF!,7,0))</f>
        <v>#REF!</v>
      </c>
      <c r="H161" s="102" t="e">
        <f>ROUND(G161*H162,2)</f>
        <v>#REF!</v>
      </c>
      <c r="I161" s="102" t="e">
        <f>ROUND(G161*I162,2)</f>
        <v>#REF!</v>
      </c>
      <c r="J161" s="102" t="e">
        <f>ROUND(G161*J162,2)</f>
        <v>#REF!</v>
      </c>
      <c r="K161" s="7" t="e">
        <f>SUM(H161:J161)-G161</f>
        <v>#REF!</v>
      </c>
      <c r="T161" s="7" t="e">
        <f>#REF!</f>
        <v>#REF!</v>
      </c>
      <c r="U161" s="7" t="e">
        <f>#REF!</f>
        <v>#REF!</v>
      </c>
      <c r="V161" s="7" t="e">
        <f>T161+U161</f>
        <v>#REF!</v>
      </c>
      <c r="W161" s="7" t="e">
        <f>V161-G161</f>
        <v>#REF!</v>
      </c>
      <c r="AJ161" s="27" t="e">
        <f>TRUNC(E161*F161,2)</f>
        <v>#REF!</v>
      </c>
      <c r="AK161" s="29">
        <f>IFERROR(TRUNC((AG161*AI161),2),"-")</f>
        <v>0</v>
      </c>
      <c r="AM161" s="7"/>
      <c r="AN161" s="7"/>
    </row>
    <row r="162" spans="1:41" s="8" customFormat="1" ht="19.5" customHeight="1" x14ac:dyDescent="0.3">
      <c r="A162" s="609"/>
      <c r="B162" s="611"/>
      <c r="C162" s="613"/>
      <c r="D162" s="611"/>
      <c r="E162" s="607"/>
      <c r="F162" s="607"/>
      <c r="G162" s="607"/>
      <c r="H162" s="98"/>
      <c r="I162" s="98">
        <v>1</v>
      </c>
      <c r="J162" s="98"/>
      <c r="K162" s="7"/>
      <c r="T162" s="7"/>
      <c r="U162" s="7"/>
      <c r="V162" s="7"/>
      <c r="W162" s="7"/>
      <c r="AJ162" s="27"/>
      <c r="AK162" s="29"/>
      <c r="AM162" s="7"/>
      <c r="AN162" s="7"/>
    </row>
    <row r="163" spans="1:41" s="8" customFormat="1" ht="6.9" customHeight="1" x14ac:dyDescent="0.3">
      <c r="A163" s="610"/>
      <c r="B163" s="612"/>
      <c r="C163" s="614"/>
      <c r="D163" s="612"/>
      <c r="E163" s="608"/>
      <c r="F163" s="608"/>
      <c r="G163" s="608"/>
      <c r="H163" s="99"/>
      <c r="I163" s="99"/>
      <c r="J163" s="99"/>
      <c r="K163" s="7">
        <f>SUM(H163:J163)-G163</f>
        <v>0</v>
      </c>
      <c r="T163" s="7"/>
      <c r="U163" s="7"/>
      <c r="V163" s="7"/>
      <c r="W163" s="7"/>
      <c r="AJ163" s="27"/>
      <c r="AK163" s="29"/>
      <c r="AM163" s="7"/>
      <c r="AN163" s="7"/>
    </row>
    <row r="164" spans="1:41" s="8" customFormat="1" ht="19.5" customHeight="1" x14ac:dyDescent="0.3">
      <c r="A164" s="609"/>
      <c r="B164" s="611" t="e">
        <f>(VLOOKUP(A164,#REF!,2,0))</f>
        <v>#REF!</v>
      </c>
      <c r="C164" s="613" t="e">
        <f>(VLOOKUP(A164,#REF!,3,0))</f>
        <v>#REF!</v>
      </c>
      <c r="D164" s="611" t="e">
        <f>(VLOOKUP(A164,#REF!,4,0))</f>
        <v>#REF!</v>
      </c>
      <c r="E164" s="607" t="e">
        <f>(VLOOKUP(A164,#REF!,5,0))</f>
        <v>#REF!</v>
      </c>
      <c r="F164" s="607" t="e">
        <f>(VLOOKUP(A164,#REF!,6,0))</f>
        <v>#REF!</v>
      </c>
      <c r="G164" s="607" t="e">
        <f>(VLOOKUP(A164,#REF!,7,0))</f>
        <v>#REF!</v>
      </c>
      <c r="H164" s="102" t="e">
        <f>ROUND(G164*H165,2)</f>
        <v>#REF!</v>
      </c>
      <c r="I164" s="102" t="e">
        <f>ROUND(G164*I165,2)</f>
        <v>#REF!</v>
      </c>
      <c r="J164" s="102" t="e">
        <f>ROUND(G164*J165,2)</f>
        <v>#REF!</v>
      </c>
      <c r="K164" s="7" t="e">
        <f>SUM(H164:J164)-G164</f>
        <v>#REF!</v>
      </c>
      <c r="T164" s="7" t="e">
        <f>#REF!</f>
        <v>#REF!</v>
      </c>
      <c r="U164" s="7" t="e">
        <f>#REF!</f>
        <v>#REF!</v>
      </c>
      <c r="V164" s="7" t="e">
        <f>T164+U164</f>
        <v>#REF!</v>
      </c>
      <c r="W164" s="7" t="e">
        <f>V164-G164</f>
        <v>#REF!</v>
      </c>
      <c r="AJ164" s="27" t="e">
        <f>TRUNC(E164*F164,2)</f>
        <v>#REF!</v>
      </c>
      <c r="AK164" s="29">
        <f>IFERROR(TRUNC((AG164*AI164),2),"-")</f>
        <v>0</v>
      </c>
      <c r="AM164" s="7"/>
      <c r="AN164" s="7"/>
    </row>
    <row r="165" spans="1:41" s="8" customFormat="1" ht="20.25" customHeight="1" x14ac:dyDescent="0.3">
      <c r="A165" s="609"/>
      <c r="B165" s="611"/>
      <c r="C165" s="613"/>
      <c r="D165" s="611"/>
      <c r="E165" s="607"/>
      <c r="F165" s="607"/>
      <c r="G165" s="607"/>
      <c r="H165" s="98"/>
      <c r="I165" s="98">
        <v>1</v>
      </c>
      <c r="J165" s="98"/>
      <c r="K165" s="7"/>
      <c r="T165" s="7"/>
      <c r="U165" s="7"/>
      <c r="V165" s="7"/>
      <c r="W165" s="7"/>
      <c r="AJ165" s="27"/>
      <c r="AK165" s="29"/>
      <c r="AM165" s="7"/>
      <c r="AN165" s="7"/>
    </row>
    <row r="166" spans="1:41" s="8" customFormat="1" ht="6.9" customHeight="1" x14ac:dyDescent="0.3">
      <c r="A166" s="610"/>
      <c r="B166" s="612"/>
      <c r="C166" s="614"/>
      <c r="D166" s="612"/>
      <c r="E166" s="608"/>
      <c r="F166" s="608"/>
      <c r="G166" s="608"/>
      <c r="H166" s="99"/>
      <c r="I166" s="99"/>
      <c r="J166" s="99"/>
      <c r="K166" s="7">
        <f>SUM(H166:J166)-G166</f>
        <v>0</v>
      </c>
      <c r="T166" s="7"/>
      <c r="U166" s="7"/>
      <c r="V166" s="7"/>
      <c r="W166" s="7"/>
      <c r="AJ166" s="27"/>
      <c r="AK166" s="29"/>
      <c r="AM166" s="7"/>
      <c r="AN166" s="7"/>
    </row>
    <row r="167" spans="1:41" s="8" customFormat="1" ht="15" customHeight="1" x14ac:dyDescent="0.3">
      <c r="A167" s="609"/>
      <c r="B167" s="611" t="e">
        <f>(VLOOKUP(A167,#REF!,2,0))</f>
        <v>#REF!</v>
      </c>
      <c r="C167" s="613" t="e">
        <f>(VLOOKUP(A167,#REF!,3,0))</f>
        <v>#REF!</v>
      </c>
      <c r="D167" s="611" t="e">
        <f>(VLOOKUP(A167,#REF!,4,0))</f>
        <v>#REF!</v>
      </c>
      <c r="E167" s="607" t="e">
        <f>(VLOOKUP(A167,#REF!,5,0))</f>
        <v>#REF!</v>
      </c>
      <c r="F167" s="607" t="e">
        <f>(VLOOKUP(A167,#REF!,6,0))</f>
        <v>#REF!</v>
      </c>
      <c r="G167" s="607" t="e">
        <f>(VLOOKUP(A167,#REF!,7,0))</f>
        <v>#REF!</v>
      </c>
      <c r="H167" s="102" t="e">
        <f>ROUND(G167*H168,2)</f>
        <v>#REF!</v>
      </c>
      <c r="I167" s="102" t="e">
        <f>ROUND(G167*I168,2)</f>
        <v>#REF!</v>
      </c>
      <c r="J167" s="102" t="e">
        <f>ROUND(G167*J168,2)</f>
        <v>#REF!</v>
      </c>
      <c r="K167" s="7" t="e">
        <f>SUM(H167:J167)-G167</f>
        <v>#REF!</v>
      </c>
      <c r="AJ167" s="27" t="e">
        <f>TRUNC(E167*F167,2)</f>
        <v>#REF!</v>
      </c>
      <c r="AK167" s="29">
        <f>IFERROR(TRUNC((AG167*AI167),2),"-")</f>
        <v>0</v>
      </c>
      <c r="AM167" s="7"/>
      <c r="AN167" s="7"/>
      <c r="AO167" s="7" t="e">
        <f>SUM(G167:G1885)</f>
        <v>#REF!</v>
      </c>
    </row>
    <row r="168" spans="1:41" s="8" customFormat="1" ht="15" customHeight="1" x14ac:dyDescent="0.3">
      <c r="A168" s="609"/>
      <c r="B168" s="611"/>
      <c r="C168" s="613"/>
      <c r="D168" s="611"/>
      <c r="E168" s="607"/>
      <c r="F168" s="607"/>
      <c r="G168" s="607"/>
      <c r="H168" s="98"/>
      <c r="I168" s="98">
        <v>1</v>
      </c>
      <c r="J168" s="98"/>
      <c r="K168" s="7"/>
      <c r="T168" s="7"/>
      <c r="U168" s="7"/>
      <c r="V168" s="7"/>
      <c r="W168" s="7"/>
      <c r="AJ168" s="27"/>
      <c r="AK168" s="29"/>
      <c r="AM168" s="7"/>
      <c r="AN168" s="7"/>
    </row>
    <row r="169" spans="1:41" s="8" customFormat="1" ht="6.9" customHeight="1" x14ac:dyDescent="0.3">
      <c r="A169" s="610"/>
      <c r="B169" s="612"/>
      <c r="C169" s="614"/>
      <c r="D169" s="612"/>
      <c r="E169" s="608"/>
      <c r="F169" s="608"/>
      <c r="G169" s="608"/>
      <c r="H169" s="99"/>
      <c r="I169" s="99"/>
      <c r="J169" s="99"/>
      <c r="K169" s="7">
        <f>SUM(H169:J169)-G169</f>
        <v>0</v>
      </c>
      <c r="T169" s="7"/>
      <c r="U169" s="7"/>
      <c r="V169" s="7"/>
      <c r="W169" s="7"/>
      <c r="AJ169" s="27"/>
      <c r="AK169" s="29"/>
      <c r="AM169" s="7"/>
      <c r="AN169" s="7"/>
    </row>
    <row r="170" spans="1:41" s="8" customFormat="1" ht="18" customHeight="1" x14ac:dyDescent="0.3">
      <c r="A170" s="609"/>
      <c r="B170" s="611" t="e">
        <f>(VLOOKUP(A170,#REF!,2,0))</f>
        <v>#REF!</v>
      </c>
      <c r="C170" s="613" t="e">
        <f>(VLOOKUP(A170,#REF!,3,0))</f>
        <v>#REF!</v>
      </c>
      <c r="D170" s="611" t="e">
        <f>(VLOOKUP(A170,#REF!,4,0))</f>
        <v>#REF!</v>
      </c>
      <c r="E170" s="607" t="e">
        <f>(VLOOKUP(A170,#REF!,5,0))</f>
        <v>#REF!</v>
      </c>
      <c r="F170" s="607" t="e">
        <f>(VLOOKUP(A170,#REF!,6,0))</f>
        <v>#REF!</v>
      </c>
      <c r="G170" s="607" t="e">
        <f>(VLOOKUP(A170,#REF!,7,0))</f>
        <v>#REF!</v>
      </c>
      <c r="H170" s="102" t="e">
        <f>ROUND(G170*H171,2)</f>
        <v>#REF!</v>
      </c>
      <c r="I170" s="102" t="e">
        <f>ROUND(G170*I171,2)</f>
        <v>#REF!</v>
      </c>
      <c r="J170" s="102" t="e">
        <f>ROUND(G170*J171,2)</f>
        <v>#REF!</v>
      </c>
      <c r="K170" s="7" t="e">
        <f>SUM(H170:J170)-G170</f>
        <v>#REF!</v>
      </c>
      <c r="T170" s="7" t="e">
        <f>#REF!</f>
        <v>#REF!</v>
      </c>
      <c r="U170" s="7" t="e">
        <f>#REF!</f>
        <v>#REF!</v>
      </c>
      <c r="V170" s="7" t="e">
        <f>T170+U170</f>
        <v>#REF!</v>
      </c>
      <c r="W170" s="7" t="e">
        <f>V170-G170</f>
        <v>#REF!</v>
      </c>
      <c r="AJ170" s="27" t="e">
        <f>TRUNC(E170*F170,2)</f>
        <v>#REF!</v>
      </c>
      <c r="AK170" s="29">
        <f>IFERROR(TRUNC((AG170*AI170),2),"-")</f>
        <v>0</v>
      </c>
      <c r="AM170" s="7"/>
      <c r="AN170" s="7"/>
    </row>
    <row r="171" spans="1:41" s="8" customFormat="1" ht="17.25" customHeight="1" x14ac:dyDescent="0.3">
      <c r="A171" s="609"/>
      <c r="B171" s="611"/>
      <c r="C171" s="613"/>
      <c r="D171" s="611"/>
      <c r="E171" s="607"/>
      <c r="F171" s="607"/>
      <c r="G171" s="607"/>
      <c r="H171" s="98"/>
      <c r="I171" s="98">
        <v>1</v>
      </c>
      <c r="J171" s="98"/>
      <c r="K171" s="7"/>
      <c r="T171" s="7"/>
      <c r="U171" s="7"/>
      <c r="V171" s="7"/>
      <c r="W171" s="7"/>
      <c r="AJ171" s="27"/>
      <c r="AK171" s="29"/>
      <c r="AM171" s="7"/>
      <c r="AN171" s="7"/>
    </row>
    <row r="172" spans="1:41" s="8" customFormat="1" ht="6.9" customHeight="1" x14ac:dyDescent="0.3">
      <c r="A172" s="610"/>
      <c r="B172" s="612"/>
      <c r="C172" s="614"/>
      <c r="D172" s="612"/>
      <c r="E172" s="608"/>
      <c r="F172" s="608"/>
      <c r="G172" s="608"/>
      <c r="H172" s="99"/>
      <c r="I172" s="99"/>
      <c r="J172" s="99"/>
      <c r="K172" s="7">
        <f>SUM(H172:J172)-G172</f>
        <v>0</v>
      </c>
      <c r="T172" s="7"/>
      <c r="U172" s="7"/>
      <c r="V172" s="7"/>
      <c r="W172" s="7"/>
      <c r="AJ172" s="27"/>
      <c r="AK172" s="29"/>
      <c r="AM172" s="7"/>
      <c r="AN172" s="7"/>
    </row>
    <row r="173" spans="1:41" s="8" customFormat="1" ht="18" customHeight="1" x14ac:dyDescent="0.3">
      <c r="A173" s="609"/>
      <c r="B173" s="611" t="e">
        <f>(VLOOKUP(A173,#REF!,2,0))</f>
        <v>#REF!</v>
      </c>
      <c r="C173" s="613" t="e">
        <f>(VLOOKUP(A173,#REF!,3,0))</f>
        <v>#REF!</v>
      </c>
      <c r="D173" s="611" t="e">
        <f>(VLOOKUP(A173,#REF!,4,0))</f>
        <v>#REF!</v>
      </c>
      <c r="E173" s="607" t="e">
        <f>(VLOOKUP(A173,#REF!,5,0))</f>
        <v>#REF!</v>
      </c>
      <c r="F173" s="607" t="e">
        <f>(VLOOKUP(A173,#REF!,6,0))</f>
        <v>#REF!</v>
      </c>
      <c r="G173" s="607" t="e">
        <f>(VLOOKUP(A173,#REF!,7,0))</f>
        <v>#REF!</v>
      </c>
      <c r="H173" s="102" t="e">
        <f>ROUND(G173*H174,2)</f>
        <v>#REF!</v>
      </c>
      <c r="I173" s="102" t="e">
        <f>ROUND(G173*I174,2)</f>
        <v>#REF!</v>
      </c>
      <c r="J173" s="102" t="e">
        <f>ROUND(G173*J174,2)</f>
        <v>#REF!</v>
      </c>
      <c r="K173" s="7" t="e">
        <f>SUM(H173:J173)-G173</f>
        <v>#REF!</v>
      </c>
      <c r="T173" s="7" t="e">
        <f>#REF!</f>
        <v>#REF!</v>
      </c>
      <c r="U173" s="7" t="e">
        <f>#REF!</f>
        <v>#REF!</v>
      </c>
      <c r="V173" s="7" t="e">
        <f>T173+U173</f>
        <v>#REF!</v>
      </c>
      <c r="W173" s="7" t="e">
        <f>V173-G173</f>
        <v>#REF!</v>
      </c>
      <c r="AJ173" s="27" t="e">
        <f>TRUNC(E173*F173,2)</f>
        <v>#REF!</v>
      </c>
      <c r="AK173" s="29">
        <f>IFERROR(TRUNC((AG173*AI173),2),"-")</f>
        <v>0</v>
      </c>
      <c r="AM173" s="7"/>
      <c r="AN173" s="7"/>
    </row>
    <row r="174" spans="1:41" s="8" customFormat="1" ht="27" customHeight="1" x14ac:dyDescent="0.3">
      <c r="A174" s="609"/>
      <c r="B174" s="611"/>
      <c r="C174" s="613"/>
      <c r="D174" s="611"/>
      <c r="E174" s="607"/>
      <c r="F174" s="607"/>
      <c r="G174" s="607"/>
      <c r="H174" s="98"/>
      <c r="I174" s="98">
        <v>1</v>
      </c>
      <c r="J174" s="98"/>
      <c r="K174" s="7"/>
      <c r="T174" s="7"/>
      <c r="U174" s="7"/>
      <c r="V174" s="7"/>
      <c r="W174" s="7"/>
      <c r="AJ174" s="27"/>
      <c r="AK174" s="29"/>
      <c r="AM174" s="7"/>
      <c r="AN174" s="7"/>
    </row>
    <row r="175" spans="1:41" s="8" customFormat="1" ht="6.9" customHeight="1" x14ac:dyDescent="0.3">
      <c r="A175" s="610"/>
      <c r="B175" s="612"/>
      <c r="C175" s="614"/>
      <c r="D175" s="612"/>
      <c r="E175" s="608"/>
      <c r="F175" s="608"/>
      <c r="G175" s="608"/>
      <c r="H175" s="99"/>
      <c r="I175" s="99"/>
      <c r="J175" s="99"/>
      <c r="K175" s="7">
        <f>SUM(H175:J175)-G175</f>
        <v>0</v>
      </c>
      <c r="T175" s="7"/>
      <c r="U175" s="7"/>
      <c r="V175" s="7"/>
      <c r="W175" s="7"/>
      <c r="AJ175" s="27"/>
      <c r="AK175" s="29"/>
      <c r="AM175" s="7"/>
      <c r="AN175" s="7"/>
    </row>
    <row r="176" spans="1:41" s="8" customFormat="1" ht="18" customHeight="1" x14ac:dyDescent="0.3">
      <c r="A176" s="609"/>
      <c r="B176" s="611" t="e">
        <f>(VLOOKUP(A176,#REF!,2,0))</f>
        <v>#REF!</v>
      </c>
      <c r="C176" s="613" t="e">
        <f>(VLOOKUP(A176,#REF!,3,0))</f>
        <v>#REF!</v>
      </c>
      <c r="D176" s="611" t="e">
        <f>(VLOOKUP(A176,#REF!,4,0))</f>
        <v>#REF!</v>
      </c>
      <c r="E176" s="607" t="e">
        <f>(VLOOKUP(A176,#REF!,5,0))</f>
        <v>#REF!</v>
      </c>
      <c r="F176" s="607" t="e">
        <f>(VLOOKUP(A176,#REF!,6,0))</f>
        <v>#REF!</v>
      </c>
      <c r="G176" s="607" t="e">
        <f>(VLOOKUP(A176,#REF!,7,0))</f>
        <v>#REF!</v>
      </c>
      <c r="H176" s="102" t="e">
        <f>ROUND(G176*H177,2)</f>
        <v>#REF!</v>
      </c>
      <c r="I176" s="102" t="e">
        <f>ROUND(G176*I177,2)</f>
        <v>#REF!</v>
      </c>
      <c r="J176" s="102" t="e">
        <f>ROUND(G176*J177,2)</f>
        <v>#REF!</v>
      </c>
      <c r="K176" s="7" t="e">
        <f>SUM(H176:J176)-G176</f>
        <v>#REF!</v>
      </c>
      <c r="T176" s="7" t="e">
        <f>#REF!</f>
        <v>#REF!</v>
      </c>
      <c r="U176" s="7" t="e">
        <f>#REF!</f>
        <v>#REF!</v>
      </c>
      <c r="V176" s="7" t="e">
        <f>T176+U176</f>
        <v>#REF!</v>
      </c>
      <c r="W176" s="7" t="e">
        <f>V176-G176</f>
        <v>#REF!</v>
      </c>
      <c r="AJ176" s="27" t="e">
        <f>TRUNC(E176*F176,2)</f>
        <v>#REF!</v>
      </c>
      <c r="AK176" s="29">
        <f>IFERROR(TRUNC((AG176*AI176),2),"-")</f>
        <v>0</v>
      </c>
      <c r="AM176" s="7"/>
      <c r="AN176" s="7"/>
    </row>
    <row r="177" spans="1:45" s="8" customFormat="1" ht="25.5" customHeight="1" x14ac:dyDescent="0.3">
      <c r="A177" s="609"/>
      <c r="B177" s="611"/>
      <c r="C177" s="613"/>
      <c r="D177" s="611"/>
      <c r="E177" s="607"/>
      <c r="F177" s="607"/>
      <c r="G177" s="607"/>
      <c r="H177" s="98"/>
      <c r="I177" s="98">
        <v>1</v>
      </c>
      <c r="J177" s="98"/>
      <c r="K177" s="7"/>
      <c r="T177" s="7"/>
      <c r="U177" s="7"/>
      <c r="V177" s="7"/>
      <c r="W177" s="7"/>
      <c r="AJ177" s="27"/>
      <c r="AK177" s="29"/>
      <c r="AM177" s="7"/>
      <c r="AN177" s="7"/>
    </row>
    <row r="178" spans="1:45" s="8" customFormat="1" ht="6.9" customHeight="1" x14ac:dyDescent="0.3">
      <c r="A178" s="610"/>
      <c r="B178" s="612"/>
      <c r="C178" s="614"/>
      <c r="D178" s="612"/>
      <c r="E178" s="608"/>
      <c r="F178" s="608"/>
      <c r="G178" s="608"/>
      <c r="H178" s="99"/>
      <c r="I178" s="99"/>
      <c r="J178" s="99"/>
      <c r="K178" s="7">
        <f>SUM(H178:J178)-G178</f>
        <v>0</v>
      </c>
      <c r="T178" s="7"/>
      <c r="U178" s="7"/>
      <c r="V178" s="7"/>
      <c r="W178" s="7"/>
      <c r="AJ178" s="27"/>
      <c r="AK178" s="29"/>
      <c r="AM178" s="7"/>
      <c r="AN178" s="7"/>
    </row>
    <row r="179" spans="1:45" s="8" customFormat="1" ht="16.5" customHeight="1" x14ac:dyDescent="0.3">
      <c r="A179" s="609"/>
      <c r="B179" s="611" t="e">
        <f>(VLOOKUP(A179,#REF!,2,0))</f>
        <v>#REF!</v>
      </c>
      <c r="C179" s="613" t="e">
        <f>(VLOOKUP(A179,#REF!,3,0))</f>
        <v>#REF!</v>
      </c>
      <c r="D179" s="611" t="e">
        <f>(VLOOKUP(A179,#REF!,4,0))</f>
        <v>#REF!</v>
      </c>
      <c r="E179" s="607" t="e">
        <f>(VLOOKUP(A179,#REF!,5,0))</f>
        <v>#REF!</v>
      </c>
      <c r="F179" s="607" t="e">
        <f>(VLOOKUP(A179,#REF!,6,0))</f>
        <v>#REF!</v>
      </c>
      <c r="G179" s="607" t="e">
        <f>(VLOOKUP(A179,#REF!,7,0))</f>
        <v>#REF!</v>
      </c>
      <c r="H179" s="102" t="e">
        <f>ROUND(G179*H180,2)</f>
        <v>#REF!</v>
      </c>
      <c r="I179" s="102" t="e">
        <f>ROUND(G179*I180,2)</f>
        <v>#REF!</v>
      </c>
      <c r="J179" s="102" t="e">
        <f>ROUND(G179*J180,2)</f>
        <v>#REF!</v>
      </c>
      <c r="K179" s="7" t="e">
        <f>SUM(H179:J179)-G179</f>
        <v>#REF!</v>
      </c>
      <c r="T179" s="7" t="e">
        <f>#REF!</f>
        <v>#REF!</v>
      </c>
      <c r="U179" s="7" t="e">
        <f>#REF!</f>
        <v>#REF!</v>
      </c>
      <c r="V179" s="7" t="e">
        <f>T179+U179</f>
        <v>#REF!</v>
      </c>
      <c r="W179" s="7" t="e">
        <f>V179-G179</f>
        <v>#REF!</v>
      </c>
      <c r="AJ179" s="27" t="e">
        <f>TRUNC(E179*F179,2)</f>
        <v>#REF!</v>
      </c>
      <c r="AK179" s="29">
        <f>IFERROR(TRUNC((AG179*AI179),2),"-")</f>
        <v>0</v>
      </c>
      <c r="AM179" s="7"/>
      <c r="AN179" s="7"/>
    </row>
    <row r="180" spans="1:45" s="8" customFormat="1" ht="24.75" customHeight="1" x14ac:dyDescent="0.3">
      <c r="A180" s="609"/>
      <c r="B180" s="611"/>
      <c r="C180" s="613"/>
      <c r="D180" s="611"/>
      <c r="E180" s="607"/>
      <c r="F180" s="607"/>
      <c r="G180" s="607"/>
      <c r="H180" s="98"/>
      <c r="I180" s="98">
        <v>1</v>
      </c>
      <c r="J180" s="98"/>
      <c r="K180" s="7"/>
      <c r="T180" s="7"/>
      <c r="U180" s="7"/>
      <c r="V180" s="7"/>
      <c r="W180" s="7"/>
      <c r="AJ180" s="27"/>
      <c r="AK180" s="29"/>
      <c r="AM180" s="7"/>
      <c r="AN180" s="7"/>
    </row>
    <row r="181" spans="1:45" s="8" customFormat="1" ht="6.9" customHeight="1" x14ac:dyDescent="0.3">
      <c r="A181" s="610"/>
      <c r="B181" s="612"/>
      <c r="C181" s="614"/>
      <c r="D181" s="612"/>
      <c r="E181" s="608"/>
      <c r="F181" s="608"/>
      <c r="G181" s="608"/>
      <c r="H181" s="99"/>
      <c r="I181" s="99"/>
      <c r="J181" s="99"/>
      <c r="K181" s="7">
        <f>SUM(H181:J181)-G181</f>
        <v>0</v>
      </c>
      <c r="T181" s="7"/>
      <c r="U181" s="7"/>
      <c r="V181" s="7"/>
      <c r="W181" s="7"/>
      <c r="AJ181" s="27"/>
      <c r="AK181" s="29"/>
      <c r="AM181" s="7"/>
      <c r="AN181" s="7"/>
    </row>
    <row r="182" spans="1:45" s="8" customFormat="1" ht="19.5" customHeight="1" x14ac:dyDescent="0.3">
      <c r="A182" s="609"/>
      <c r="B182" s="611" t="e">
        <f>(VLOOKUP(A182,#REF!,2,0))</f>
        <v>#REF!</v>
      </c>
      <c r="C182" s="613" t="e">
        <f>(VLOOKUP(A182,#REF!,3,0))</f>
        <v>#REF!</v>
      </c>
      <c r="D182" s="611" t="e">
        <f>(VLOOKUP(A182,#REF!,4,0))</f>
        <v>#REF!</v>
      </c>
      <c r="E182" s="607" t="e">
        <f>(VLOOKUP(A182,#REF!,5,0))</f>
        <v>#REF!</v>
      </c>
      <c r="F182" s="607" t="e">
        <f>(VLOOKUP(A182,#REF!,6,0))</f>
        <v>#REF!</v>
      </c>
      <c r="G182" s="607" t="e">
        <f>(VLOOKUP(A182,#REF!,7,0))</f>
        <v>#REF!</v>
      </c>
      <c r="H182" s="102" t="e">
        <f>ROUND(G182*H183,2)</f>
        <v>#REF!</v>
      </c>
      <c r="I182" s="102" t="e">
        <f>ROUND(G182*I183,2)</f>
        <v>#REF!</v>
      </c>
      <c r="J182" s="102" t="e">
        <f>ROUND(G182*J183,2)</f>
        <v>#REF!</v>
      </c>
      <c r="K182" s="7" t="e">
        <f>SUM(H182:J182)-G182</f>
        <v>#REF!</v>
      </c>
      <c r="T182" s="7" t="e">
        <f>#REF!</f>
        <v>#REF!</v>
      </c>
      <c r="U182" s="7" t="e">
        <f>#REF!</f>
        <v>#REF!</v>
      </c>
      <c r="V182" s="7" t="e">
        <f>T182+U182</f>
        <v>#REF!</v>
      </c>
      <c r="W182" s="7" t="e">
        <f>V182-G182</f>
        <v>#REF!</v>
      </c>
      <c r="AJ182" s="27" t="e">
        <f>TRUNC(E182*F182,2)</f>
        <v>#REF!</v>
      </c>
      <c r="AK182" s="29">
        <f>IFERROR(TRUNC((AG182*AI182),2),"-")</f>
        <v>0</v>
      </c>
      <c r="AM182" s="7"/>
      <c r="AN182" s="7"/>
    </row>
    <row r="183" spans="1:45" s="8" customFormat="1" ht="21" customHeight="1" x14ac:dyDescent="0.3">
      <c r="A183" s="609"/>
      <c r="B183" s="611"/>
      <c r="C183" s="613"/>
      <c r="D183" s="611"/>
      <c r="E183" s="607"/>
      <c r="F183" s="607"/>
      <c r="G183" s="607"/>
      <c r="H183" s="98"/>
      <c r="I183" s="98">
        <v>1</v>
      </c>
      <c r="J183" s="98"/>
      <c r="K183" s="7"/>
      <c r="T183" s="7"/>
      <c r="U183" s="7"/>
      <c r="V183" s="7"/>
      <c r="W183" s="7"/>
      <c r="AJ183" s="27"/>
      <c r="AK183" s="29"/>
      <c r="AM183" s="7"/>
      <c r="AN183" s="7"/>
    </row>
    <row r="184" spans="1:45" s="8" customFormat="1" ht="6.9" customHeight="1" x14ac:dyDescent="0.3">
      <c r="A184" s="610"/>
      <c r="B184" s="612"/>
      <c r="C184" s="614"/>
      <c r="D184" s="612"/>
      <c r="E184" s="608"/>
      <c r="F184" s="608"/>
      <c r="G184" s="608"/>
      <c r="H184" s="99"/>
      <c r="I184" s="99"/>
      <c r="J184" s="99"/>
      <c r="K184" s="7">
        <f>SUM(H184:J184)-G184</f>
        <v>0</v>
      </c>
      <c r="T184" s="7"/>
      <c r="U184" s="7"/>
      <c r="V184" s="7"/>
      <c r="W184" s="7"/>
      <c r="AJ184" s="27"/>
      <c r="AK184" s="29"/>
      <c r="AM184" s="7"/>
      <c r="AN184" s="7"/>
    </row>
    <row r="185" spans="1:45" s="8" customFormat="1" ht="15" customHeight="1" x14ac:dyDescent="0.3">
      <c r="A185" s="609"/>
      <c r="B185" s="611" t="e">
        <f>(VLOOKUP(A185,#REF!,2,0))</f>
        <v>#REF!</v>
      </c>
      <c r="C185" s="613" t="e">
        <f>(VLOOKUP(A185,#REF!,3,0))</f>
        <v>#REF!</v>
      </c>
      <c r="D185" s="611" t="e">
        <f>(VLOOKUP(A185,#REF!,4,0))</f>
        <v>#REF!</v>
      </c>
      <c r="E185" s="607" t="e">
        <f>(VLOOKUP(A185,#REF!,5,0))</f>
        <v>#REF!</v>
      </c>
      <c r="F185" s="607" t="e">
        <f>(VLOOKUP(A185,#REF!,6,0))</f>
        <v>#REF!</v>
      </c>
      <c r="G185" s="607" t="e">
        <f>(VLOOKUP(A185,#REF!,7,0))</f>
        <v>#REF!</v>
      </c>
      <c r="H185" s="102" t="e">
        <f>ROUND(G185*H186,2)</f>
        <v>#REF!</v>
      </c>
      <c r="I185" s="102" t="e">
        <f>ROUND(G185*I186,2)</f>
        <v>#REF!</v>
      </c>
      <c r="J185" s="102" t="e">
        <f>ROUND(G185*J186,2)</f>
        <v>#REF!</v>
      </c>
      <c r="K185" s="7" t="e">
        <f>SUM(H185:J185)-G185</f>
        <v>#REF!</v>
      </c>
      <c r="AJ185" s="27" t="e">
        <f>TRUNC(E185*F185,2)</f>
        <v>#REF!</v>
      </c>
      <c r="AK185" s="29">
        <f>IFERROR(TRUNC((AG185*AI185),2),"-")</f>
        <v>0</v>
      </c>
      <c r="AM185" s="7"/>
      <c r="AN185" s="7"/>
      <c r="AO185" s="7" t="e">
        <f>SUM(G185:G1903)</f>
        <v>#REF!</v>
      </c>
    </row>
    <row r="186" spans="1:45" s="8" customFormat="1" ht="30.75" customHeight="1" x14ac:dyDescent="0.3">
      <c r="A186" s="609"/>
      <c r="B186" s="611"/>
      <c r="C186" s="613"/>
      <c r="D186" s="611"/>
      <c r="E186" s="607"/>
      <c r="F186" s="607"/>
      <c r="G186" s="607"/>
      <c r="H186" s="98"/>
      <c r="I186" s="98">
        <v>1</v>
      </c>
      <c r="J186" s="98"/>
      <c r="K186" s="7"/>
      <c r="T186" s="7"/>
      <c r="U186" s="7"/>
      <c r="V186" s="7"/>
      <c r="W186" s="7"/>
      <c r="AJ186" s="27"/>
      <c r="AK186" s="29"/>
      <c r="AM186" s="7"/>
      <c r="AN186" s="7"/>
    </row>
    <row r="187" spans="1:45" s="8" customFormat="1" ht="6.9" customHeight="1" x14ac:dyDescent="0.3">
      <c r="A187" s="610"/>
      <c r="B187" s="612"/>
      <c r="C187" s="614"/>
      <c r="D187" s="612"/>
      <c r="E187" s="608"/>
      <c r="F187" s="608"/>
      <c r="G187" s="608"/>
      <c r="H187" s="99"/>
      <c r="I187" s="99"/>
      <c r="J187" s="99"/>
      <c r="K187" s="7">
        <f>SUM(H187:J187)-G187</f>
        <v>0</v>
      </c>
      <c r="T187" s="7"/>
      <c r="U187" s="7"/>
      <c r="V187" s="7"/>
      <c r="W187" s="7"/>
      <c r="AJ187" s="27"/>
      <c r="AK187" s="29"/>
      <c r="AM187" s="7"/>
      <c r="AN187" s="7"/>
    </row>
    <row r="188" spans="1:45" s="8" customFormat="1" x14ac:dyDescent="0.3">
      <c r="A188" s="135" t="s">
        <v>200</v>
      </c>
      <c r="B188" s="145" t="e">
        <f>(VLOOKUP(A188,#REF!,2,0))</f>
        <v>#REF!</v>
      </c>
      <c r="C188" s="145"/>
      <c r="D188" s="146"/>
      <c r="E188" s="147"/>
      <c r="F188" s="148"/>
      <c r="G188" s="147" t="e">
        <f>(VLOOKUP(A188,#REF!,7,0))</f>
        <v>#REF!</v>
      </c>
      <c r="H188" s="149" t="e">
        <f>#REF!+#REF!+#REF!</f>
        <v>#REF!</v>
      </c>
      <c r="I188" s="149" t="e">
        <f>#REF!+#REF!+#REF!</f>
        <v>#REF!</v>
      </c>
      <c r="J188" s="149" t="e">
        <f>#REF!+#REF!+#REF!</f>
        <v>#REF!</v>
      </c>
      <c r="K188" s="7" t="e">
        <f>SUM(H188:J188)-G188</f>
        <v>#REF!</v>
      </c>
      <c r="L188" s="7" t="e">
        <f>#REF!-K188</f>
        <v>#REF!</v>
      </c>
      <c r="T188" s="7" t="e">
        <f>#REF!</f>
        <v>#REF!</v>
      </c>
      <c r="U188" s="7" t="e">
        <f>#REF!</f>
        <v>#REF!</v>
      </c>
      <c r="V188" s="7" t="e">
        <f>T188+U188</f>
        <v>#REF!</v>
      </c>
      <c r="W188" s="7" t="e">
        <f>V188-G188</f>
        <v>#REF!</v>
      </c>
      <c r="AJ188" s="28" t="e">
        <f>SUBTOTAL(9,#REF!)</f>
        <v>#REF!</v>
      </c>
      <c r="AK188" s="28" t="e">
        <f>SUBTOTAL(9,#REF!)</f>
        <v>#REF!</v>
      </c>
      <c r="AM188" s="7"/>
      <c r="AS188" s="7" t="e">
        <f>#REF!+#REF!+#REF!</f>
        <v>#REF!</v>
      </c>
    </row>
    <row r="189" spans="1:45" s="8" customFormat="1" ht="18" customHeight="1" x14ac:dyDescent="0.3">
      <c r="A189" s="609" t="s">
        <v>492</v>
      </c>
      <c r="B189" s="611" t="e">
        <f>(VLOOKUP(A189,#REF!,2,0))</f>
        <v>#REF!</v>
      </c>
      <c r="C189" s="613" t="e">
        <f>(VLOOKUP(A189,#REF!,3,0))</f>
        <v>#REF!</v>
      </c>
      <c r="D189" s="611" t="e">
        <f>(VLOOKUP(A189,#REF!,4,0))</f>
        <v>#REF!</v>
      </c>
      <c r="E189" s="607" t="e">
        <f>(VLOOKUP(A189,#REF!,5,0))</f>
        <v>#REF!</v>
      </c>
      <c r="F189" s="607" t="e">
        <f>(VLOOKUP(A189,#REF!,6,0))</f>
        <v>#REF!</v>
      </c>
      <c r="G189" s="607" t="e">
        <f>(VLOOKUP(A189,#REF!,7,0))</f>
        <v>#REF!</v>
      </c>
      <c r="H189" s="102" t="e">
        <f>ROUND(G189*H190,2)</f>
        <v>#REF!</v>
      </c>
      <c r="I189" s="102" t="e">
        <f>ROUND(G189*I190,2)</f>
        <v>#REF!</v>
      </c>
      <c r="J189" s="102" t="e">
        <f>ROUND(G189*J190,2)</f>
        <v>#REF!</v>
      </c>
      <c r="K189" s="7" t="e">
        <f>SUM(H189:J189)-G189</f>
        <v>#REF!</v>
      </c>
      <c r="T189" s="7" t="e">
        <f>#REF!</f>
        <v>#REF!</v>
      </c>
      <c r="U189" s="7" t="e">
        <f>#REF!</f>
        <v>#REF!</v>
      </c>
      <c r="V189" s="7" t="e">
        <f>T189+U189</f>
        <v>#REF!</v>
      </c>
      <c r="W189" s="7" t="e">
        <f>V189-G189</f>
        <v>#REF!</v>
      </c>
      <c r="AJ189" s="27" t="e">
        <f>TRUNC(E189*F189,2)</f>
        <v>#REF!</v>
      </c>
      <c r="AK189" s="29">
        <f>IFERROR(TRUNC((AG189*AI189),2),"-")</f>
        <v>0</v>
      </c>
      <c r="AM189" s="7"/>
      <c r="AN189" s="7"/>
    </row>
    <row r="190" spans="1:45" s="8" customFormat="1" ht="17.25" customHeight="1" x14ac:dyDescent="0.3">
      <c r="A190" s="609"/>
      <c r="B190" s="611"/>
      <c r="C190" s="613"/>
      <c r="D190" s="611"/>
      <c r="E190" s="607"/>
      <c r="F190" s="607"/>
      <c r="G190" s="607"/>
      <c r="H190" s="98"/>
      <c r="I190" s="98"/>
      <c r="J190" s="98">
        <v>1</v>
      </c>
      <c r="K190" s="7"/>
      <c r="T190" s="7"/>
      <c r="U190" s="7"/>
      <c r="V190" s="7"/>
      <c r="W190" s="7"/>
      <c r="AJ190" s="27"/>
      <c r="AK190" s="29"/>
      <c r="AM190" s="7"/>
      <c r="AN190" s="7"/>
    </row>
    <row r="191" spans="1:45" s="8" customFormat="1" ht="6.9" customHeight="1" x14ac:dyDescent="0.3">
      <c r="A191" s="610"/>
      <c r="B191" s="612"/>
      <c r="C191" s="614"/>
      <c r="D191" s="612"/>
      <c r="E191" s="608"/>
      <c r="F191" s="608"/>
      <c r="G191" s="608"/>
      <c r="H191" s="99"/>
      <c r="I191" s="99"/>
      <c r="J191" s="99"/>
      <c r="K191" s="7">
        <f>SUM(H191:J191)-G191</f>
        <v>0</v>
      </c>
      <c r="T191" s="7"/>
      <c r="U191" s="7"/>
      <c r="V191" s="7"/>
      <c r="W191" s="7"/>
      <c r="AJ191" s="27"/>
      <c r="AK191" s="29"/>
      <c r="AM191" s="7"/>
      <c r="AN191" s="7"/>
    </row>
    <row r="192" spans="1:45" s="8" customFormat="1" ht="18" customHeight="1" x14ac:dyDescent="0.3">
      <c r="A192" s="609" t="s">
        <v>493</v>
      </c>
      <c r="B192" s="611" t="e">
        <f>(VLOOKUP(A192,#REF!,2,0))</f>
        <v>#REF!</v>
      </c>
      <c r="C192" s="613" t="e">
        <f>(VLOOKUP(A192,#REF!,3,0))</f>
        <v>#REF!</v>
      </c>
      <c r="D192" s="611" t="e">
        <f>(VLOOKUP(A192,#REF!,4,0))</f>
        <v>#REF!</v>
      </c>
      <c r="E192" s="607" t="e">
        <f>(VLOOKUP(A192,#REF!,5,0))</f>
        <v>#REF!</v>
      </c>
      <c r="F192" s="607" t="e">
        <f>(VLOOKUP(A192,#REF!,6,0))</f>
        <v>#REF!</v>
      </c>
      <c r="G192" s="607" t="e">
        <f>(VLOOKUP(A192,#REF!,7,0))</f>
        <v>#REF!</v>
      </c>
      <c r="H192" s="102" t="e">
        <f>ROUND(G192*H193,2)</f>
        <v>#REF!</v>
      </c>
      <c r="I192" s="102" t="e">
        <f>ROUND(G192*I193,2)</f>
        <v>#REF!</v>
      </c>
      <c r="J192" s="102" t="e">
        <f>ROUND(G192*J193,2)</f>
        <v>#REF!</v>
      </c>
      <c r="K192" s="7" t="e">
        <f>SUM(H192:J192)-G192</f>
        <v>#REF!</v>
      </c>
      <c r="T192" s="7" t="e">
        <f>#REF!</f>
        <v>#REF!</v>
      </c>
      <c r="U192" s="7" t="e">
        <f>#REF!</f>
        <v>#REF!</v>
      </c>
      <c r="V192" s="7" t="e">
        <f>T192+U192</f>
        <v>#REF!</v>
      </c>
      <c r="W192" s="7" t="e">
        <f>V192-G192</f>
        <v>#REF!</v>
      </c>
      <c r="AJ192" s="27" t="e">
        <f>TRUNC(E192*F192,2)</f>
        <v>#REF!</v>
      </c>
      <c r="AK192" s="29">
        <f>IFERROR(TRUNC((AG192*AI192),2),"-")</f>
        <v>0</v>
      </c>
      <c r="AM192" s="7"/>
      <c r="AN192" s="7"/>
    </row>
    <row r="193" spans="1:40" s="8" customFormat="1" ht="39.75" customHeight="1" x14ac:dyDescent="0.3">
      <c r="A193" s="609"/>
      <c r="B193" s="611"/>
      <c r="C193" s="613"/>
      <c r="D193" s="611"/>
      <c r="E193" s="607"/>
      <c r="F193" s="607"/>
      <c r="G193" s="607"/>
      <c r="H193" s="98"/>
      <c r="I193" s="98"/>
      <c r="J193" s="98">
        <v>1</v>
      </c>
      <c r="K193" s="7"/>
      <c r="T193" s="7"/>
      <c r="U193" s="7"/>
      <c r="V193" s="7"/>
      <c r="W193" s="7"/>
      <c r="AJ193" s="27"/>
      <c r="AK193" s="29"/>
      <c r="AM193" s="7"/>
      <c r="AN193" s="7"/>
    </row>
    <row r="194" spans="1:40" s="8" customFormat="1" ht="6.9" customHeight="1" x14ac:dyDescent="0.3">
      <c r="A194" s="610"/>
      <c r="B194" s="612"/>
      <c r="C194" s="614"/>
      <c r="D194" s="612"/>
      <c r="E194" s="608"/>
      <c r="F194" s="608"/>
      <c r="G194" s="608"/>
      <c r="H194" s="99"/>
      <c r="I194" s="99"/>
      <c r="J194" s="99"/>
      <c r="K194" s="7">
        <f>SUM(H194:J194)-G194</f>
        <v>0</v>
      </c>
      <c r="T194" s="7"/>
      <c r="U194" s="7"/>
      <c r="V194" s="7"/>
      <c r="W194" s="7"/>
      <c r="AJ194" s="27"/>
      <c r="AK194" s="29"/>
      <c r="AM194" s="7"/>
      <c r="AN194" s="7"/>
    </row>
    <row r="195" spans="1:40" s="8" customFormat="1" ht="18" customHeight="1" x14ac:dyDescent="0.3">
      <c r="A195" s="609" t="s">
        <v>507</v>
      </c>
      <c r="B195" s="611" t="e">
        <f>(VLOOKUP(A195,#REF!,2,0))</f>
        <v>#REF!</v>
      </c>
      <c r="C195" s="613" t="e">
        <f>(VLOOKUP(A195,#REF!,3,0))</f>
        <v>#REF!</v>
      </c>
      <c r="D195" s="611" t="e">
        <f>(VLOOKUP(A195,#REF!,4,0))</f>
        <v>#REF!</v>
      </c>
      <c r="E195" s="607" t="e">
        <f>(VLOOKUP(A195,#REF!,5,0))</f>
        <v>#REF!</v>
      </c>
      <c r="F195" s="607" t="e">
        <f>(VLOOKUP(A195,#REF!,6,0))</f>
        <v>#REF!</v>
      </c>
      <c r="G195" s="607" t="e">
        <f>(VLOOKUP(A195,#REF!,7,0))</f>
        <v>#REF!</v>
      </c>
      <c r="H195" s="102" t="e">
        <f>ROUND(G195*H196,2)</f>
        <v>#REF!</v>
      </c>
      <c r="I195" s="102" t="e">
        <f>ROUND(G195*I196,2)</f>
        <v>#REF!</v>
      </c>
      <c r="J195" s="102" t="e">
        <f>ROUND(G195*J196,2)</f>
        <v>#REF!</v>
      </c>
      <c r="K195" s="7" t="e">
        <f>SUM(H195:J195)-G195</f>
        <v>#REF!</v>
      </c>
      <c r="T195" s="7" t="e">
        <f>#REF!</f>
        <v>#REF!</v>
      </c>
      <c r="U195" s="7" t="e">
        <f>#REF!</f>
        <v>#REF!</v>
      </c>
      <c r="V195" s="7" t="e">
        <f>T195+U195</f>
        <v>#REF!</v>
      </c>
      <c r="W195" s="7" t="e">
        <f>V195-G195</f>
        <v>#REF!</v>
      </c>
      <c r="AJ195" s="27" t="e">
        <f>TRUNC(E195*F195,2)</f>
        <v>#REF!</v>
      </c>
      <c r="AK195" s="29">
        <f>IFERROR(TRUNC((AG195*AI195),2),"-")</f>
        <v>0</v>
      </c>
      <c r="AM195" s="7"/>
      <c r="AN195" s="7"/>
    </row>
    <row r="196" spans="1:40" s="8" customFormat="1" ht="17.25" customHeight="1" x14ac:dyDescent="0.3">
      <c r="A196" s="609"/>
      <c r="B196" s="611"/>
      <c r="C196" s="613"/>
      <c r="D196" s="611"/>
      <c r="E196" s="607"/>
      <c r="F196" s="607"/>
      <c r="G196" s="607"/>
      <c r="H196" s="98"/>
      <c r="I196" s="98"/>
      <c r="J196" s="98">
        <v>1</v>
      </c>
      <c r="K196" s="7"/>
      <c r="T196" s="7"/>
      <c r="U196" s="7"/>
      <c r="V196" s="7"/>
      <c r="W196" s="7"/>
      <c r="AJ196" s="27"/>
      <c r="AK196" s="29"/>
      <c r="AM196" s="7"/>
      <c r="AN196" s="7"/>
    </row>
    <row r="197" spans="1:40" s="8" customFormat="1" ht="6.9" customHeight="1" x14ac:dyDescent="0.3">
      <c r="A197" s="610"/>
      <c r="B197" s="612"/>
      <c r="C197" s="614"/>
      <c r="D197" s="612"/>
      <c r="E197" s="608"/>
      <c r="F197" s="608"/>
      <c r="G197" s="608"/>
      <c r="H197" s="99"/>
      <c r="I197" s="99"/>
      <c r="J197" s="99"/>
      <c r="K197" s="7">
        <f>SUM(H197:J197)-G197</f>
        <v>0</v>
      </c>
      <c r="T197" s="7"/>
      <c r="U197" s="7"/>
      <c r="V197" s="7"/>
      <c r="W197" s="7"/>
      <c r="AJ197" s="27"/>
      <c r="AK197" s="29"/>
      <c r="AM197" s="7"/>
      <c r="AN197" s="7"/>
    </row>
    <row r="198" spans="1:40" s="8" customFormat="1" ht="18" customHeight="1" x14ac:dyDescent="0.3">
      <c r="A198" s="609" t="s">
        <v>494</v>
      </c>
      <c r="B198" s="611" t="e">
        <f>(VLOOKUP(A198,#REF!,2,0))</f>
        <v>#REF!</v>
      </c>
      <c r="C198" s="613" t="e">
        <f>(VLOOKUP(A198,#REF!,3,0))</f>
        <v>#REF!</v>
      </c>
      <c r="D198" s="611" t="e">
        <f>(VLOOKUP(A198,#REF!,4,0))</f>
        <v>#REF!</v>
      </c>
      <c r="E198" s="607" t="e">
        <f>(VLOOKUP(A198,#REF!,5,0))</f>
        <v>#REF!</v>
      </c>
      <c r="F198" s="607" t="e">
        <f>(VLOOKUP(A198,#REF!,6,0))</f>
        <v>#REF!</v>
      </c>
      <c r="G198" s="607" t="e">
        <f>(VLOOKUP(A198,#REF!,7,0))</f>
        <v>#REF!</v>
      </c>
      <c r="H198" s="102" t="e">
        <f>ROUND(G198*H199,2)</f>
        <v>#REF!</v>
      </c>
      <c r="I198" s="102" t="e">
        <f>ROUND(G198*I199,2)</f>
        <v>#REF!</v>
      </c>
      <c r="J198" s="102" t="e">
        <f>ROUND(G198*J199,2)</f>
        <v>#REF!</v>
      </c>
      <c r="K198" s="7" t="e">
        <f>SUM(H198:J198)-G198</f>
        <v>#REF!</v>
      </c>
      <c r="T198" s="7" t="e">
        <f>#REF!</f>
        <v>#REF!</v>
      </c>
      <c r="U198" s="7" t="e">
        <f>#REF!</f>
        <v>#REF!</v>
      </c>
      <c r="V198" s="7" t="e">
        <f>T198+U198</f>
        <v>#REF!</v>
      </c>
      <c r="W198" s="7" t="e">
        <f>V198-G198</f>
        <v>#REF!</v>
      </c>
      <c r="AJ198" s="27" t="e">
        <f>TRUNC(E198*F198,2)</f>
        <v>#REF!</v>
      </c>
      <c r="AK198" s="29">
        <f>IFERROR(TRUNC((AG198*AI198),2),"-")</f>
        <v>0</v>
      </c>
      <c r="AM198" s="7"/>
      <c r="AN198" s="7"/>
    </row>
    <row r="199" spans="1:40" s="8" customFormat="1" ht="17.25" customHeight="1" x14ac:dyDescent="0.3">
      <c r="A199" s="609"/>
      <c r="B199" s="611"/>
      <c r="C199" s="613"/>
      <c r="D199" s="611"/>
      <c r="E199" s="607"/>
      <c r="F199" s="607"/>
      <c r="G199" s="607"/>
      <c r="H199" s="98"/>
      <c r="I199" s="98"/>
      <c r="J199" s="98">
        <v>1</v>
      </c>
      <c r="K199" s="7"/>
      <c r="T199" s="7"/>
      <c r="U199" s="7"/>
      <c r="V199" s="7"/>
      <c r="W199" s="7"/>
      <c r="AJ199" s="27"/>
      <c r="AK199" s="29"/>
      <c r="AM199" s="7"/>
      <c r="AN199" s="7"/>
    </row>
    <row r="200" spans="1:40" s="8" customFormat="1" ht="6.9" customHeight="1" x14ac:dyDescent="0.3">
      <c r="A200" s="610"/>
      <c r="B200" s="612"/>
      <c r="C200" s="614"/>
      <c r="D200" s="612"/>
      <c r="E200" s="608"/>
      <c r="F200" s="608"/>
      <c r="G200" s="608"/>
      <c r="H200" s="99"/>
      <c r="I200" s="99"/>
      <c r="J200" s="99"/>
      <c r="K200" s="7">
        <f>SUM(H200:J200)-G200</f>
        <v>0</v>
      </c>
      <c r="T200" s="7"/>
      <c r="U200" s="7"/>
      <c r="V200" s="7"/>
      <c r="W200" s="7"/>
      <c r="AJ200" s="27"/>
      <c r="AK200" s="29"/>
      <c r="AM200" s="7"/>
      <c r="AN200" s="7"/>
    </row>
    <row r="201" spans="1:40" s="8" customFormat="1" ht="18" customHeight="1" x14ac:dyDescent="0.3">
      <c r="A201" s="609" t="s">
        <v>495</v>
      </c>
      <c r="B201" s="611" t="e">
        <f>(VLOOKUP(A201,#REF!,2,0))</f>
        <v>#REF!</v>
      </c>
      <c r="C201" s="613" t="e">
        <f>(VLOOKUP(A201,#REF!,3,0))</f>
        <v>#REF!</v>
      </c>
      <c r="D201" s="611" t="e">
        <f>(VLOOKUP(A201,#REF!,4,0))</f>
        <v>#REF!</v>
      </c>
      <c r="E201" s="607" t="e">
        <f>(VLOOKUP(A201,#REF!,5,0))</f>
        <v>#REF!</v>
      </c>
      <c r="F201" s="607" t="e">
        <f>(VLOOKUP(A201,#REF!,6,0))</f>
        <v>#REF!</v>
      </c>
      <c r="G201" s="607" t="e">
        <f>(VLOOKUP(A201,#REF!,7,0))</f>
        <v>#REF!</v>
      </c>
      <c r="H201" s="102" t="e">
        <f>ROUND(G201*H202,2)</f>
        <v>#REF!</v>
      </c>
      <c r="I201" s="102" t="e">
        <f>ROUND(G201*I202,2)</f>
        <v>#REF!</v>
      </c>
      <c r="J201" s="102" t="e">
        <f>ROUND(G201*J202,2)</f>
        <v>#REF!</v>
      </c>
      <c r="K201" s="7" t="e">
        <f>SUM(H201:J201)-G201</f>
        <v>#REF!</v>
      </c>
      <c r="T201" s="7" t="e">
        <f>#REF!</f>
        <v>#REF!</v>
      </c>
      <c r="U201" s="7" t="e">
        <f>#REF!</f>
        <v>#REF!</v>
      </c>
      <c r="V201" s="7" t="e">
        <f>T201+U201</f>
        <v>#REF!</v>
      </c>
      <c r="W201" s="7" t="e">
        <f>V201-G201</f>
        <v>#REF!</v>
      </c>
      <c r="AJ201" s="27" t="e">
        <f>TRUNC(E201*F201,2)</f>
        <v>#REF!</v>
      </c>
      <c r="AK201" s="29">
        <f>IFERROR(TRUNC((AG201*AI201),2),"-")</f>
        <v>0</v>
      </c>
      <c r="AM201" s="7"/>
      <c r="AN201" s="7"/>
    </row>
    <row r="202" spans="1:40" s="8" customFormat="1" ht="39.75" customHeight="1" x14ac:dyDescent="0.3">
      <c r="A202" s="609"/>
      <c r="B202" s="611"/>
      <c r="C202" s="613"/>
      <c r="D202" s="611"/>
      <c r="E202" s="607"/>
      <c r="F202" s="607"/>
      <c r="G202" s="607"/>
      <c r="H202" s="98"/>
      <c r="I202" s="98"/>
      <c r="J202" s="98">
        <v>1</v>
      </c>
      <c r="K202" s="7"/>
      <c r="T202" s="7"/>
      <c r="U202" s="7"/>
      <c r="V202" s="7"/>
      <c r="W202" s="7"/>
      <c r="AJ202" s="27"/>
      <c r="AK202" s="29"/>
      <c r="AM202" s="7"/>
      <c r="AN202" s="7"/>
    </row>
    <row r="203" spans="1:40" s="8" customFormat="1" ht="6.9" customHeight="1" x14ac:dyDescent="0.3">
      <c r="A203" s="610"/>
      <c r="B203" s="612"/>
      <c r="C203" s="614"/>
      <c r="D203" s="612"/>
      <c r="E203" s="608"/>
      <c r="F203" s="608"/>
      <c r="G203" s="608"/>
      <c r="H203" s="99"/>
      <c r="I203" s="99"/>
      <c r="J203" s="99"/>
      <c r="K203" s="7">
        <f>SUM(H203:J203)-G203</f>
        <v>0</v>
      </c>
      <c r="T203" s="7"/>
      <c r="U203" s="7"/>
      <c r="V203" s="7"/>
      <c r="W203" s="7"/>
      <c r="AJ203" s="27"/>
      <c r="AK203" s="29"/>
      <c r="AM203" s="7"/>
      <c r="AN203" s="7"/>
    </row>
    <row r="204" spans="1:40" s="8" customFormat="1" ht="18" customHeight="1" x14ac:dyDescent="0.3">
      <c r="A204" s="609" t="s">
        <v>496</v>
      </c>
      <c r="B204" s="611" t="e">
        <f>(VLOOKUP(A204,#REF!,2,0))</f>
        <v>#REF!</v>
      </c>
      <c r="C204" s="613" t="e">
        <f>(VLOOKUP(A204,#REF!,3,0))</f>
        <v>#REF!</v>
      </c>
      <c r="D204" s="611" t="e">
        <f>(VLOOKUP(A204,#REF!,4,0))</f>
        <v>#REF!</v>
      </c>
      <c r="E204" s="607" t="e">
        <f>(VLOOKUP(A204,#REF!,5,0))</f>
        <v>#REF!</v>
      </c>
      <c r="F204" s="607" t="e">
        <f>(VLOOKUP(A204,#REF!,6,0))</f>
        <v>#REF!</v>
      </c>
      <c r="G204" s="607" t="e">
        <f>(VLOOKUP(A204,#REF!,7,0))</f>
        <v>#REF!</v>
      </c>
      <c r="H204" s="102" t="e">
        <f>ROUND(G204*H205,2)</f>
        <v>#REF!</v>
      </c>
      <c r="I204" s="102" t="e">
        <f>ROUND(G204*I205,2)</f>
        <v>#REF!</v>
      </c>
      <c r="J204" s="102" t="e">
        <f>ROUND(G204*J205,2)</f>
        <v>#REF!</v>
      </c>
      <c r="K204" s="7" t="e">
        <f>SUM(H204:J204)-G204</f>
        <v>#REF!</v>
      </c>
      <c r="T204" s="7" t="e">
        <f>#REF!</f>
        <v>#REF!</v>
      </c>
      <c r="U204" s="7" t="e">
        <f>#REF!</f>
        <v>#REF!</v>
      </c>
      <c r="V204" s="7" t="e">
        <f>T204+U204</f>
        <v>#REF!</v>
      </c>
      <c r="W204" s="7" t="e">
        <f>V204-G204</f>
        <v>#REF!</v>
      </c>
      <c r="AJ204" s="27" t="e">
        <f>TRUNC(E204*F204,2)</f>
        <v>#REF!</v>
      </c>
      <c r="AK204" s="29">
        <f>IFERROR(TRUNC((AG204*AI204),2),"-")</f>
        <v>0</v>
      </c>
      <c r="AM204" s="7"/>
      <c r="AN204" s="7"/>
    </row>
    <row r="205" spans="1:40" s="8" customFormat="1" ht="17.25" customHeight="1" x14ac:dyDescent="0.3">
      <c r="A205" s="609"/>
      <c r="B205" s="611"/>
      <c r="C205" s="613"/>
      <c r="D205" s="611"/>
      <c r="E205" s="607"/>
      <c r="F205" s="607"/>
      <c r="G205" s="607"/>
      <c r="H205" s="98"/>
      <c r="I205" s="98"/>
      <c r="J205" s="98">
        <v>1</v>
      </c>
      <c r="K205" s="7"/>
      <c r="T205" s="7"/>
      <c r="U205" s="7"/>
      <c r="V205" s="7"/>
      <c r="W205" s="7"/>
      <c r="AJ205" s="27"/>
      <c r="AK205" s="29"/>
      <c r="AM205" s="7"/>
      <c r="AN205" s="7"/>
    </row>
    <row r="206" spans="1:40" s="8" customFormat="1" ht="6.9" customHeight="1" x14ac:dyDescent="0.3">
      <c r="A206" s="610"/>
      <c r="B206" s="612"/>
      <c r="C206" s="614"/>
      <c r="D206" s="612"/>
      <c r="E206" s="608"/>
      <c r="F206" s="608"/>
      <c r="G206" s="608"/>
      <c r="H206" s="99"/>
      <c r="I206" s="99"/>
      <c r="J206" s="99"/>
      <c r="K206" s="7">
        <f>SUM(H206:J206)-G206</f>
        <v>0</v>
      </c>
      <c r="T206" s="7"/>
      <c r="U206" s="7"/>
      <c r="V206" s="7"/>
      <c r="W206" s="7"/>
      <c r="AJ206" s="27"/>
      <c r="AK206" s="29"/>
      <c r="AM206" s="7"/>
      <c r="AN206" s="7"/>
    </row>
    <row r="207" spans="1:40" s="8" customFormat="1" ht="18" customHeight="1" x14ac:dyDescent="0.3">
      <c r="A207" s="609" t="s">
        <v>497</v>
      </c>
      <c r="B207" s="611" t="e">
        <f>(VLOOKUP(A207,#REF!,2,0))</f>
        <v>#REF!</v>
      </c>
      <c r="C207" s="613" t="e">
        <f>(VLOOKUP(A207,#REF!,3,0))</f>
        <v>#REF!</v>
      </c>
      <c r="D207" s="611" t="e">
        <f>(VLOOKUP(A207,#REF!,4,0))</f>
        <v>#REF!</v>
      </c>
      <c r="E207" s="607" t="e">
        <f>(VLOOKUP(A207,#REF!,5,0))</f>
        <v>#REF!</v>
      </c>
      <c r="F207" s="607" t="e">
        <f>(VLOOKUP(A207,#REF!,6,0))</f>
        <v>#REF!</v>
      </c>
      <c r="G207" s="607" t="e">
        <f>(VLOOKUP(A207,#REF!,7,0))</f>
        <v>#REF!</v>
      </c>
      <c r="H207" s="102" t="e">
        <f>ROUND(G207*H208,2)</f>
        <v>#REF!</v>
      </c>
      <c r="I207" s="102" t="e">
        <f>ROUND(G207*I208,2)</f>
        <v>#REF!</v>
      </c>
      <c r="J207" s="102" t="e">
        <f>ROUND(G207*J208,2)</f>
        <v>#REF!</v>
      </c>
      <c r="K207" s="7" t="e">
        <f>SUM(H207:J207)-G207</f>
        <v>#REF!</v>
      </c>
      <c r="T207" s="7" t="e">
        <f>#REF!</f>
        <v>#REF!</v>
      </c>
      <c r="U207" s="7" t="e">
        <f>#REF!</f>
        <v>#REF!</v>
      </c>
      <c r="V207" s="7" t="e">
        <f>T207+U207</f>
        <v>#REF!</v>
      </c>
      <c r="W207" s="7" t="e">
        <f>V207-G207</f>
        <v>#REF!</v>
      </c>
      <c r="AJ207" s="27" t="e">
        <f>TRUNC(E207*F207,2)</f>
        <v>#REF!</v>
      </c>
      <c r="AK207" s="29">
        <f>IFERROR(TRUNC((AG207*AI207),2),"-")</f>
        <v>0</v>
      </c>
      <c r="AM207" s="7"/>
      <c r="AN207" s="7"/>
    </row>
    <row r="208" spans="1:40" s="8" customFormat="1" ht="17.25" customHeight="1" x14ac:dyDescent="0.3">
      <c r="A208" s="609"/>
      <c r="B208" s="611"/>
      <c r="C208" s="613"/>
      <c r="D208" s="611"/>
      <c r="E208" s="607"/>
      <c r="F208" s="607"/>
      <c r="G208" s="607"/>
      <c r="H208" s="98"/>
      <c r="I208" s="98"/>
      <c r="J208" s="98">
        <v>1</v>
      </c>
      <c r="K208" s="7"/>
      <c r="T208" s="7"/>
      <c r="U208" s="7"/>
      <c r="V208" s="7"/>
      <c r="W208" s="7"/>
      <c r="AJ208" s="27"/>
      <c r="AK208" s="29"/>
      <c r="AM208" s="7"/>
      <c r="AN208" s="7"/>
    </row>
    <row r="209" spans="1:40" s="8" customFormat="1" ht="6.9" customHeight="1" x14ac:dyDescent="0.3">
      <c r="A209" s="610"/>
      <c r="B209" s="612"/>
      <c r="C209" s="614"/>
      <c r="D209" s="612"/>
      <c r="E209" s="608"/>
      <c r="F209" s="608"/>
      <c r="G209" s="608"/>
      <c r="H209" s="99"/>
      <c r="I209" s="99"/>
      <c r="J209" s="99"/>
      <c r="K209" s="7">
        <f>SUM(H209:J209)-G209</f>
        <v>0</v>
      </c>
      <c r="T209" s="7"/>
      <c r="U209" s="7"/>
      <c r="V209" s="7"/>
      <c r="W209" s="7"/>
      <c r="AJ209" s="27"/>
      <c r="AK209" s="29"/>
      <c r="AM209" s="7"/>
      <c r="AN209" s="7"/>
    </row>
    <row r="210" spans="1:40" s="8" customFormat="1" ht="18" customHeight="1" x14ac:dyDescent="0.3">
      <c r="A210" s="609" t="s">
        <v>498</v>
      </c>
      <c r="B210" s="611" t="e">
        <f>(VLOOKUP(A210,#REF!,2,0))</f>
        <v>#REF!</v>
      </c>
      <c r="C210" s="613" t="e">
        <f>(VLOOKUP(A210,#REF!,3,0))</f>
        <v>#REF!</v>
      </c>
      <c r="D210" s="611" t="e">
        <f>(VLOOKUP(A210,#REF!,4,0))</f>
        <v>#REF!</v>
      </c>
      <c r="E210" s="607" t="e">
        <f>(VLOOKUP(A210,#REF!,5,0))</f>
        <v>#REF!</v>
      </c>
      <c r="F210" s="607" t="e">
        <f>(VLOOKUP(A210,#REF!,6,0))</f>
        <v>#REF!</v>
      </c>
      <c r="G210" s="607" t="e">
        <f>(VLOOKUP(A210,#REF!,7,0))</f>
        <v>#REF!</v>
      </c>
      <c r="H210" s="102" t="e">
        <f>ROUND(G210*H211,2)</f>
        <v>#REF!</v>
      </c>
      <c r="I210" s="102" t="e">
        <f>ROUND(G210*I211,2)</f>
        <v>#REF!</v>
      </c>
      <c r="J210" s="102" t="e">
        <f>ROUND(G210*J211,2)</f>
        <v>#REF!</v>
      </c>
      <c r="K210" s="7" t="e">
        <f>SUM(H210:J210)-G210</f>
        <v>#REF!</v>
      </c>
      <c r="T210" s="7" t="e">
        <f>#REF!</f>
        <v>#REF!</v>
      </c>
      <c r="U210" s="7" t="e">
        <f>#REF!</f>
        <v>#REF!</v>
      </c>
      <c r="V210" s="7" t="e">
        <f>T210+U210</f>
        <v>#REF!</v>
      </c>
      <c r="W210" s="7" t="e">
        <f>V210-G210</f>
        <v>#REF!</v>
      </c>
      <c r="AJ210" s="27" t="e">
        <f>TRUNC(E210*F210,2)</f>
        <v>#REF!</v>
      </c>
      <c r="AK210" s="29">
        <f>IFERROR(TRUNC((AG210*AI210),2),"-")</f>
        <v>0</v>
      </c>
      <c r="AM210" s="7"/>
      <c r="AN210" s="7"/>
    </row>
    <row r="211" spans="1:40" s="8" customFormat="1" ht="39.75" customHeight="1" x14ac:dyDescent="0.3">
      <c r="A211" s="609"/>
      <c r="B211" s="611"/>
      <c r="C211" s="613"/>
      <c r="D211" s="611"/>
      <c r="E211" s="607"/>
      <c r="F211" s="607"/>
      <c r="G211" s="607"/>
      <c r="H211" s="98"/>
      <c r="I211" s="98"/>
      <c r="J211" s="98">
        <v>1</v>
      </c>
      <c r="K211" s="7"/>
      <c r="T211" s="7"/>
      <c r="U211" s="7"/>
      <c r="V211" s="7"/>
      <c r="W211" s="7"/>
      <c r="AJ211" s="27"/>
      <c r="AK211" s="29"/>
      <c r="AM211" s="7"/>
      <c r="AN211" s="7"/>
    </row>
    <row r="212" spans="1:40" s="8" customFormat="1" ht="6.9" customHeight="1" x14ac:dyDescent="0.3">
      <c r="A212" s="610"/>
      <c r="B212" s="612"/>
      <c r="C212" s="614"/>
      <c r="D212" s="612"/>
      <c r="E212" s="608"/>
      <c r="F212" s="608"/>
      <c r="G212" s="608"/>
      <c r="H212" s="99"/>
      <c r="I212" s="99"/>
      <c r="J212" s="99"/>
      <c r="K212" s="7">
        <f>SUM(H212:J212)-G212</f>
        <v>0</v>
      </c>
      <c r="T212" s="7"/>
      <c r="U212" s="7"/>
      <c r="V212" s="7"/>
      <c r="W212" s="7"/>
      <c r="AJ212" s="27"/>
      <c r="AK212" s="29"/>
      <c r="AM212" s="7"/>
      <c r="AN212" s="7"/>
    </row>
    <row r="213" spans="1:40" s="8" customFormat="1" ht="18" customHeight="1" x14ac:dyDescent="0.3">
      <c r="A213" s="609" t="s">
        <v>499</v>
      </c>
      <c r="B213" s="611" t="e">
        <f>(VLOOKUP(A213,#REF!,2,0))</f>
        <v>#REF!</v>
      </c>
      <c r="C213" s="613" t="e">
        <f>(VLOOKUP(A213,#REF!,3,0))</f>
        <v>#REF!</v>
      </c>
      <c r="D213" s="611" t="e">
        <f>(VLOOKUP(A213,#REF!,4,0))</f>
        <v>#REF!</v>
      </c>
      <c r="E213" s="607" t="e">
        <f>(VLOOKUP(A213,#REF!,5,0))</f>
        <v>#REF!</v>
      </c>
      <c r="F213" s="607" t="e">
        <f>(VLOOKUP(A213,#REF!,6,0))</f>
        <v>#REF!</v>
      </c>
      <c r="G213" s="607" t="e">
        <f>(VLOOKUP(A213,#REF!,7,0))</f>
        <v>#REF!</v>
      </c>
      <c r="H213" s="102" t="e">
        <f>ROUND(G213*H214,2)</f>
        <v>#REF!</v>
      </c>
      <c r="I213" s="102" t="e">
        <f>ROUND(G213*I214,2)</f>
        <v>#REF!</v>
      </c>
      <c r="J213" s="102" t="e">
        <f>ROUND(G213*J214,2)</f>
        <v>#REF!</v>
      </c>
      <c r="K213" s="7" t="e">
        <f>SUM(H213:J213)-G213</f>
        <v>#REF!</v>
      </c>
      <c r="T213" s="7" t="e">
        <f>#REF!</f>
        <v>#REF!</v>
      </c>
      <c r="U213" s="7" t="e">
        <f>#REF!</f>
        <v>#REF!</v>
      </c>
      <c r="V213" s="7" t="e">
        <f>T213+U213</f>
        <v>#REF!</v>
      </c>
      <c r="W213" s="7" t="e">
        <f>V213-G213</f>
        <v>#REF!</v>
      </c>
      <c r="AJ213" s="27" t="e">
        <f>TRUNC(E213*F213,2)</f>
        <v>#REF!</v>
      </c>
      <c r="AK213" s="29">
        <f>IFERROR(TRUNC((AG213*AI213),2),"-")</f>
        <v>0</v>
      </c>
      <c r="AM213" s="7"/>
      <c r="AN213" s="7"/>
    </row>
    <row r="214" spans="1:40" s="8" customFormat="1" ht="17.25" customHeight="1" x14ac:dyDescent="0.3">
      <c r="A214" s="609"/>
      <c r="B214" s="611"/>
      <c r="C214" s="613"/>
      <c r="D214" s="611"/>
      <c r="E214" s="607"/>
      <c r="F214" s="607"/>
      <c r="G214" s="607"/>
      <c r="H214" s="98"/>
      <c r="I214" s="98"/>
      <c r="J214" s="98">
        <v>1</v>
      </c>
      <c r="K214" s="7"/>
      <c r="T214" s="7"/>
      <c r="U214" s="7"/>
      <c r="V214" s="7"/>
      <c r="W214" s="7"/>
      <c r="AJ214" s="27"/>
      <c r="AK214" s="29"/>
      <c r="AM214" s="7"/>
      <c r="AN214" s="7"/>
    </row>
    <row r="215" spans="1:40" s="8" customFormat="1" ht="6.9" customHeight="1" x14ac:dyDescent="0.3">
      <c r="A215" s="610"/>
      <c r="B215" s="612"/>
      <c r="C215" s="614"/>
      <c r="D215" s="612"/>
      <c r="E215" s="608"/>
      <c r="F215" s="608"/>
      <c r="G215" s="608"/>
      <c r="H215" s="99"/>
      <c r="I215" s="99"/>
      <c r="J215" s="99"/>
      <c r="K215" s="7">
        <f>SUM(H215:J215)-G215</f>
        <v>0</v>
      </c>
      <c r="T215" s="7"/>
      <c r="U215" s="7"/>
      <c r="V215" s="7"/>
      <c r="W215" s="7"/>
      <c r="AJ215" s="27"/>
      <c r="AK215" s="29"/>
      <c r="AM215" s="7"/>
      <c r="AN215" s="7"/>
    </row>
    <row r="216" spans="1:40" s="8" customFormat="1" ht="18" customHeight="1" x14ac:dyDescent="0.3">
      <c r="A216" s="609" t="s">
        <v>500</v>
      </c>
      <c r="B216" s="611" t="e">
        <f>(VLOOKUP(A216,#REF!,2,0))</f>
        <v>#REF!</v>
      </c>
      <c r="C216" s="613" t="e">
        <f>(VLOOKUP(A216,#REF!,3,0))</f>
        <v>#REF!</v>
      </c>
      <c r="D216" s="611" t="e">
        <f>(VLOOKUP(A216,#REF!,4,0))</f>
        <v>#REF!</v>
      </c>
      <c r="E216" s="607" t="e">
        <f>(VLOOKUP(A216,#REF!,5,0))</f>
        <v>#REF!</v>
      </c>
      <c r="F216" s="607" t="e">
        <f>(VLOOKUP(A216,#REF!,6,0))</f>
        <v>#REF!</v>
      </c>
      <c r="G216" s="607" t="e">
        <f>(VLOOKUP(A216,#REF!,7,0))</f>
        <v>#REF!</v>
      </c>
      <c r="H216" s="102" t="e">
        <f>ROUND(G216*H217,2)</f>
        <v>#REF!</v>
      </c>
      <c r="I216" s="102" t="e">
        <f>ROUND(G216*I217,2)</f>
        <v>#REF!</v>
      </c>
      <c r="J216" s="102" t="e">
        <f>ROUND(G216*J217,2)</f>
        <v>#REF!</v>
      </c>
      <c r="K216" s="7" t="e">
        <f>SUM(H216:J216)-G216</f>
        <v>#REF!</v>
      </c>
      <c r="T216" s="7" t="e">
        <f>#REF!</f>
        <v>#REF!</v>
      </c>
      <c r="U216" s="7" t="e">
        <f>#REF!</f>
        <v>#REF!</v>
      </c>
      <c r="V216" s="7" t="e">
        <f>T216+U216</f>
        <v>#REF!</v>
      </c>
      <c r="W216" s="7" t="e">
        <f>V216-G216</f>
        <v>#REF!</v>
      </c>
      <c r="AJ216" s="27" t="e">
        <f>TRUNC(E216*F216,2)</f>
        <v>#REF!</v>
      </c>
      <c r="AK216" s="29">
        <f>IFERROR(TRUNC((AG216*AI216),2),"-")</f>
        <v>0</v>
      </c>
      <c r="AM216" s="7"/>
      <c r="AN216" s="7"/>
    </row>
    <row r="217" spans="1:40" s="8" customFormat="1" ht="17.25" customHeight="1" x14ac:dyDescent="0.3">
      <c r="A217" s="609"/>
      <c r="B217" s="611"/>
      <c r="C217" s="613"/>
      <c r="D217" s="611"/>
      <c r="E217" s="607"/>
      <c r="F217" s="607"/>
      <c r="G217" s="607"/>
      <c r="H217" s="98"/>
      <c r="I217" s="98"/>
      <c r="J217" s="98">
        <v>1</v>
      </c>
      <c r="K217" s="7"/>
      <c r="T217" s="7"/>
      <c r="U217" s="7"/>
      <c r="V217" s="7"/>
      <c r="W217" s="7"/>
      <c r="AJ217" s="27"/>
      <c r="AK217" s="29"/>
      <c r="AM217" s="7"/>
      <c r="AN217" s="7"/>
    </row>
    <row r="218" spans="1:40" s="8" customFormat="1" ht="6.9" customHeight="1" x14ac:dyDescent="0.3">
      <c r="A218" s="610"/>
      <c r="B218" s="612"/>
      <c r="C218" s="614"/>
      <c r="D218" s="612"/>
      <c r="E218" s="608"/>
      <c r="F218" s="608"/>
      <c r="G218" s="608"/>
      <c r="H218" s="99"/>
      <c r="I218" s="99"/>
      <c r="J218" s="99"/>
      <c r="K218" s="7">
        <f>SUM(H218:J218)-G218</f>
        <v>0</v>
      </c>
      <c r="T218" s="7"/>
      <c r="U218" s="7"/>
      <c r="V218" s="7"/>
      <c r="W218" s="7"/>
      <c r="AJ218" s="27"/>
      <c r="AK218" s="29"/>
      <c r="AM218" s="7"/>
      <c r="AN218" s="7"/>
    </row>
    <row r="219" spans="1:40" s="8" customFormat="1" ht="18" customHeight="1" x14ac:dyDescent="0.3">
      <c r="A219" s="609" t="s">
        <v>501</v>
      </c>
      <c r="B219" s="611" t="e">
        <f>(VLOOKUP(A219,#REF!,2,0))</f>
        <v>#REF!</v>
      </c>
      <c r="C219" s="613" t="e">
        <f>(VLOOKUP(A219,#REF!,3,0))</f>
        <v>#REF!</v>
      </c>
      <c r="D219" s="611" t="e">
        <f>(VLOOKUP(A219,#REF!,4,0))</f>
        <v>#REF!</v>
      </c>
      <c r="E219" s="607" t="e">
        <f>(VLOOKUP(A219,#REF!,5,0))</f>
        <v>#REF!</v>
      </c>
      <c r="F219" s="607" t="e">
        <f>(VLOOKUP(A219,#REF!,6,0))</f>
        <v>#REF!</v>
      </c>
      <c r="G219" s="607" t="e">
        <f>(VLOOKUP(A219,#REF!,7,0))</f>
        <v>#REF!</v>
      </c>
      <c r="H219" s="102" t="e">
        <f>ROUND(G219*H220,2)</f>
        <v>#REF!</v>
      </c>
      <c r="I219" s="102" t="e">
        <f>ROUND(G219*I220,2)</f>
        <v>#REF!</v>
      </c>
      <c r="J219" s="102" t="e">
        <f>ROUND(G219*J220,2)</f>
        <v>#REF!</v>
      </c>
      <c r="K219" s="7" t="e">
        <f>SUM(H219:J219)-G219</f>
        <v>#REF!</v>
      </c>
      <c r="T219" s="7" t="e">
        <f>#REF!</f>
        <v>#REF!</v>
      </c>
      <c r="U219" s="7" t="e">
        <f>#REF!</f>
        <v>#REF!</v>
      </c>
      <c r="V219" s="7" t="e">
        <f>T219+U219</f>
        <v>#REF!</v>
      </c>
      <c r="W219" s="7" t="e">
        <f>V219-G219</f>
        <v>#REF!</v>
      </c>
      <c r="AJ219" s="27" t="e">
        <f>TRUNC(E219*F219,2)</f>
        <v>#REF!</v>
      </c>
      <c r="AK219" s="29">
        <f>IFERROR(TRUNC((AG219*AI219),2),"-")</f>
        <v>0</v>
      </c>
      <c r="AM219" s="7"/>
      <c r="AN219" s="7"/>
    </row>
    <row r="220" spans="1:40" s="8" customFormat="1" ht="39.75" customHeight="1" x14ac:dyDescent="0.3">
      <c r="A220" s="609"/>
      <c r="B220" s="611"/>
      <c r="C220" s="613"/>
      <c r="D220" s="611"/>
      <c r="E220" s="607"/>
      <c r="F220" s="607"/>
      <c r="G220" s="607"/>
      <c r="H220" s="98"/>
      <c r="I220" s="98"/>
      <c r="J220" s="98">
        <v>1</v>
      </c>
      <c r="K220" s="7"/>
      <c r="T220" s="7"/>
      <c r="U220" s="7"/>
      <c r="V220" s="7"/>
      <c r="W220" s="7"/>
      <c r="AJ220" s="27"/>
      <c r="AK220" s="29"/>
      <c r="AM220" s="7"/>
      <c r="AN220" s="7"/>
    </row>
    <row r="221" spans="1:40" s="8" customFormat="1" ht="6.9" customHeight="1" x14ac:dyDescent="0.3">
      <c r="A221" s="610"/>
      <c r="B221" s="612"/>
      <c r="C221" s="614"/>
      <c r="D221" s="612"/>
      <c r="E221" s="608"/>
      <c r="F221" s="608"/>
      <c r="G221" s="608"/>
      <c r="H221" s="99"/>
      <c r="I221" s="99"/>
      <c r="J221" s="99"/>
      <c r="K221" s="7">
        <f>SUM(H221:J221)-G221</f>
        <v>0</v>
      </c>
      <c r="T221" s="7"/>
      <c r="U221" s="7"/>
      <c r="V221" s="7"/>
      <c r="W221" s="7"/>
      <c r="AJ221" s="27"/>
      <c r="AK221" s="29"/>
      <c r="AM221" s="7"/>
      <c r="AN221" s="7"/>
    </row>
    <row r="222" spans="1:40" s="8" customFormat="1" ht="18" customHeight="1" x14ac:dyDescent="0.3">
      <c r="A222" s="609" t="s">
        <v>506</v>
      </c>
      <c r="B222" s="611" t="e">
        <f>(VLOOKUP(A222,#REF!,2,0))</f>
        <v>#REF!</v>
      </c>
      <c r="C222" s="613" t="e">
        <f>(VLOOKUP(A222,#REF!,3,0))</f>
        <v>#REF!</v>
      </c>
      <c r="D222" s="611" t="e">
        <f>(VLOOKUP(A222,#REF!,4,0))</f>
        <v>#REF!</v>
      </c>
      <c r="E222" s="607" t="e">
        <f>(VLOOKUP(A222,#REF!,5,0))</f>
        <v>#REF!</v>
      </c>
      <c r="F222" s="607" t="e">
        <f>(VLOOKUP(A222,#REF!,6,0))</f>
        <v>#REF!</v>
      </c>
      <c r="G222" s="607" t="e">
        <f>(VLOOKUP(A222,#REF!,7,0))</f>
        <v>#REF!</v>
      </c>
      <c r="H222" s="102" t="e">
        <f>ROUND(G222*H223,2)</f>
        <v>#REF!</v>
      </c>
      <c r="I222" s="102" t="e">
        <f>ROUND(G222*I223,2)</f>
        <v>#REF!</v>
      </c>
      <c r="J222" s="102" t="e">
        <f>ROUND(G222*J223,2)</f>
        <v>#REF!</v>
      </c>
      <c r="K222" s="7" t="e">
        <f>SUM(H222:J222)-G222</f>
        <v>#REF!</v>
      </c>
      <c r="T222" s="7" t="e">
        <f>#REF!</f>
        <v>#REF!</v>
      </c>
      <c r="U222" s="7" t="e">
        <f>#REF!</f>
        <v>#REF!</v>
      </c>
      <c r="V222" s="7" t="e">
        <f>T222+U222</f>
        <v>#REF!</v>
      </c>
      <c r="W222" s="7" t="e">
        <f>V222-G222</f>
        <v>#REF!</v>
      </c>
      <c r="AJ222" s="27" t="e">
        <f>TRUNC(E222*F222,2)</f>
        <v>#REF!</v>
      </c>
      <c r="AK222" s="29">
        <f>IFERROR(TRUNC((AG222*AI222),2),"-")</f>
        <v>0</v>
      </c>
      <c r="AM222" s="7"/>
      <c r="AN222" s="7"/>
    </row>
    <row r="223" spans="1:40" s="8" customFormat="1" ht="17.25" customHeight="1" x14ac:dyDescent="0.3">
      <c r="A223" s="609"/>
      <c r="B223" s="611"/>
      <c r="C223" s="613"/>
      <c r="D223" s="611"/>
      <c r="E223" s="607"/>
      <c r="F223" s="607"/>
      <c r="G223" s="607"/>
      <c r="H223" s="98"/>
      <c r="I223" s="98"/>
      <c r="J223" s="98">
        <v>1</v>
      </c>
      <c r="K223" s="7"/>
      <c r="T223" s="7"/>
      <c r="U223" s="7"/>
      <c r="V223" s="7"/>
      <c r="W223" s="7"/>
      <c r="AJ223" s="27"/>
      <c r="AK223" s="29"/>
      <c r="AM223" s="7"/>
      <c r="AN223" s="7"/>
    </row>
    <row r="224" spans="1:40" s="8" customFormat="1" ht="6.9" customHeight="1" x14ac:dyDescent="0.3">
      <c r="A224" s="610"/>
      <c r="B224" s="612"/>
      <c r="C224" s="614"/>
      <c r="D224" s="612"/>
      <c r="E224" s="608"/>
      <c r="F224" s="608"/>
      <c r="G224" s="608"/>
      <c r="H224" s="99"/>
      <c r="I224" s="99"/>
      <c r="J224" s="99"/>
      <c r="K224" s="7">
        <f>SUM(H224:J224)-G224</f>
        <v>0</v>
      </c>
      <c r="T224" s="7"/>
      <c r="U224" s="7"/>
      <c r="V224" s="7"/>
      <c r="W224" s="7"/>
      <c r="AJ224" s="27"/>
      <c r="AK224" s="29"/>
      <c r="AM224" s="7"/>
      <c r="AN224" s="7"/>
    </row>
    <row r="225" spans="1:45" s="8" customFormat="1" x14ac:dyDescent="0.3">
      <c r="A225" s="135" t="s">
        <v>201</v>
      </c>
      <c r="B225" s="145" t="e">
        <f>(VLOOKUP(A225,#REF!,2,0))</f>
        <v>#REF!</v>
      </c>
      <c r="C225" s="145"/>
      <c r="D225" s="146"/>
      <c r="E225" s="147"/>
      <c r="F225" s="148"/>
      <c r="G225" s="147" t="e">
        <f>(VLOOKUP(A225,#REF!,7,0))</f>
        <v>#REF!</v>
      </c>
      <c r="H225" s="149" t="e">
        <f>H226+H229+H232+H235+H238+H241</f>
        <v>#REF!</v>
      </c>
      <c r="I225" s="149" t="e">
        <f>I226+I229+I232+I235+I238+I241</f>
        <v>#REF!</v>
      </c>
      <c r="J225" s="149" t="e">
        <f>J226+J229+J232+J235+J238+J241</f>
        <v>#REF!</v>
      </c>
      <c r="K225" s="7" t="e">
        <f>SUM(H225:J225)-G225</f>
        <v>#REF!</v>
      </c>
      <c r="L225" s="7" t="e">
        <f>#REF!-K225</f>
        <v>#REF!</v>
      </c>
      <c r="T225" s="7" t="e">
        <f>#REF!</f>
        <v>#REF!</v>
      </c>
      <c r="U225" s="7" t="e">
        <f>#REF!</f>
        <v>#REF!</v>
      </c>
      <c r="V225" s="7" t="e">
        <f>T225+U225</f>
        <v>#REF!</v>
      </c>
      <c r="W225" s="7" t="e">
        <f>V225-G225</f>
        <v>#REF!</v>
      </c>
      <c r="AJ225" s="28" t="e">
        <f>SUBTOTAL(9,#REF!)</f>
        <v>#REF!</v>
      </c>
      <c r="AK225" s="28" t="e">
        <f>SUBTOTAL(9,#REF!)</f>
        <v>#REF!</v>
      </c>
      <c r="AM225" s="7"/>
      <c r="AS225" s="7" t="e">
        <f>#REF!+#REF!+#REF!</f>
        <v>#REF!</v>
      </c>
    </row>
    <row r="226" spans="1:45" s="8" customFormat="1" ht="15" customHeight="1" x14ac:dyDescent="0.3">
      <c r="A226" s="609" t="s">
        <v>429</v>
      </c>
      <c r="B226" s="611" t="e">
        <f>(VLOOKUP(A226,#REF!,2,0))</f>
        <v>#REF!</v>
      </c>
      <c r="C226" s="613" t="e">
        <f>(VLOOKUP(A226,#REF!,3,0))</f>
        <v>#REF!</v>
      </c>
      <c r="D226" s="611" t="e">
        <f>(VLOOKUP(A226,#REF!,4,0))</f>
        <v>#REF!</v>
      </c>
      <c r="E226" s="607" t="e">
        <f>(VLOOKUP(A226,#REF!,5,0))</f>
        <v>#REF!</v>
      </c>
      <c r="F226" s="607" t="e">
        <f>(VLOOKUP(A226,#REF!,6,0))</f>
        <v>#REF!</v>
      </c>
      <c r="G226" s="607" t="e">
        <f>(VLOOKUP(A226,#REF!,7,0))</f>
        <v>#REF!</v>
      </c>
      <c r="H226" s="102" t="e">
        <f>ROUND(G226*H227,2)</f>
        <v>#REF!</v>
      </c>
      <c r="I226" s="102" t="e">
        <f>ROUND(G226*I227,2)</f>
        <v>#REF!</v>
      </c>
      <c r="J226" s="102" t="e">
        <f>ROUND(G226*J227,2)</f>
        <v>#REF!</v>
      </c>
      <c r="K226" s="7" t="e">
        <f>SUM(H226:J226)-G226</f>
        <v>#REF!</v>
      </c>
      <c r="T226" s="7" t="e">
        <f>#REF!</f>
        <v>#REF!</v>
      </c>
      <c r="U226" s="7" t="e">
        <f>#REF!</f>
        <v>#REF!</v>
      </c>
      <c r="V226" s="7" t="e">
        <f>T226+U226</f>
        <v>#REF!</v>
      </c>
      <c r="W226" s="7" t="e">
        <f>V226-G226</f>
        <v>#REF!</v>
      </c>
      <c r="AJ226" s="27" t="e">
        <f>TRUNC(E226*F226,2)</f>
        <v>#REF!</v>
      </c>
      <c r="AK226" s="29">
        <f>IFERROR(TRUNC((AG226*AI226),2),"-")</f>
        <v>0</v>
      </c>
      <c r="AM226" s="7"/>
      <c r="AN226" s="7"/>
    </row>
    <row r="227" spans="1:45" s="8" customFormat="1" ht="30.75" customHeight="1" x14ac:dyDescent="0.3">
      <c r="A227" s="609"/>
      <c r="B227" s="611"/>
      <c r="C227" s="613"/>
      <c r="D227" s="611"/>
      <c r="E227" s="607"/>
      <c r="F227" s="607"/>
      <c r="G227" s="607"/>
      <c r="H227" s="98"/>
      <c r="I227" s="98"/>
      <c r="J227" s="98">
        <v>1</v>
      </c>
      <c r="K227" s="7"/>
      <c r="T227" s="7"/>
      <c r="U227" s="7"/>
      <c r="V227" s="7"/>
      <c r="W227" s="7"/>
      <c r="AJ227" s="27"/>
      <c r="AK227" s="29"/>
      <c r="AM227" s="7"/>
      <c r="AN227" s="7"/>
    </row>
    <row r="228" spans="1:45" s="8" customFormat="1" ht="6.75" customHeight="1" x14ac:dyDescent="0.3">
      <c r="A228" s="610"/>
      <c r="B228" s="612"/>
      <c r="C228" s="614"/>
      <c r="D228" s="612"/>
      <c r="E228" s="608"/>
      <c r="F228" s="608"/>
      <c r="G228" s="608"/>
      <c r="H228" s="99"/>
      <c r="I228" s="99"/>
      <c r="J228" s="99"/>
      <c r="K228" s="7">
        <f>SUM(H228:J228)-G228</f>
        <v>0</v>
      </c>
      <c r="T228" s="7"/>
      <c r="U228" s="7"/>
      <c r="V228" s="7"/>
      <c r="W228" s="7"/>
      <c r="AJ228" s="27"/>
      <c r="AK228" s="29"/>
      <c r="AM228" s="7"/>
      <c r="AN228" s="7"/>
    </row>
    <row r="229" spans="1:45" s="8" customFormat="1" x14ac:dyDescent="0.3">
      <c r="A229" s="609" t="s">
        <v>430</v>
      </c>
      <c r="B229" s="611" t="e">
        <f>(VLOOKUP(A229,#REF!,2,0))</f>
        <v>#REF!</v>
      </c>
      <c r="C229" s="613" t="e">
        <f>(VLOOKUP(A229,#REF!,3,0))</f>
        <v>#REF!</v>
      </c>
      <c r="D229" s="611" t="e">
        <f>(VLOOKUP(A229,#REF!,4,0))</f>
        <v>#REF!</v>
      </c>
      <c r="E229" s="607" t="e">
        <f>(VLOOKUP(A229,#REF!,5,0))</f>
        <v>#REF!</v>
      </c>
      <c r="F229" s="607" t="e">
        <f>(VLOOKUP(A229,#REF!,6,0))</f>
        <v>#REF!</v>
      </c>
      <c r="G229" s="607" t="e">
        <f>(VLOOKUP(A229,#REF!,7,0))</f>
        <v>#REF!</v>
      </c>
      <c r="H229" s="102" t="e">
        <f>ROUND(G229*H230,2)</f>
        <v>#REF!</v>
      </c>
      <c r="I229" s="102" t="e">
        <f>ROUND(G229*I230,2)</f>
        <v>#REF!</v>
      </c>
      <c r="J229" s="102" t="e">
        <f>ROUND(G229*J230,2)</f>
        <v>#REF!</v>
      </c>
      <c r="K229" s="7" t="e">
        <f>SUM(H229:J229)-G229</f>
        <v>#REF!</v>
      </c>
      <c r="T229" s="7" t="e">
        <f>#REF!</f>
        <v>#REF!</v>
      </c>
      <c r="U229" s="7" t="e">
        <f>#REF!</f>
        <v>#REF!</v>
      </c>
      <c r="V229" s="7" t="e">
        <f>T229+U229</f>
        <v>#REF!</v>
      </c>
      <c r="W229" s="7" t="e">
        <f>V229-G229</f>
        <v>#REF!</v>
      </c>
      <c r="AJ229" s="27" t="e">
        <f>TRUNC(E229*F229,2)</f>
        <v>#REF!</v>
      </c>
      <c r="AK229" s="29">
        <f>IFERROR(TRUNC((AG229*AI229),2),"-")</f>
        <v>0</v>
      </c>
      <c r="AM229" s="7"/>
      <c r="AN229" s="7"/>
    </row>
    <row r="230" spans="1:45" s="8" customFormat="1" ht="71.25" customHeight="1" x14ac:dyDescent="0.3">
      <c r="A230" s="609"/>
      <c r="B230" s="611"/>
      <c r="C230" s="613"/>
      <c r="D230" s="611"/>
      <c r="E230" s="607"/>
      <c r="F230" s="607"/>
      <c r="G230" s="607"/>
      <c r="H230" s="98"/>
      <c r="I230" s="98"/>
      <c r="J230" s="98">
        <v>1</v>
      </c>
      <c r="K230" s="7"/>
      <c r="T230" s="7"/>
      <c r="U230" s="7"/>
      <c r="V230" s="7"/>
      <c r="W230" s="7"/>
      <c r="AJ230" s="27"/>
      <c r="AK230" s="29"/>
      <c r="AM230" s="7"/>
      <c r="AN230" s="7"/>
    </row>
    <row r="231" spans="1:45" s="8" customFormat="1" ht="6.75" customHeight="1" x14ac:dyDescent="0.3">
      <c r="A231" s="610"/>
      <c r="B231" s="612"/>
      <c r="C231" s="614"/>
      <c r="D231" s="612"/>
      <c r="E231" s="608"/>
      <c r="F231" s="608"/>
      <c r="G231" s="608"/>
      <c r="H231" s="99"/>
      <c r="I231" s="99"/>
      <c r="J231" s="99"/>
      <c r="K231" s="7">
        <f>SUM(H231:J231)-G231</f>
        <v>0</v>
      </c>
      <c r="T231" s="7"/>
      <c r="U231" s="7"/>
      <c r="V231" s="7"/>
      <c r="W231" s="7"/>
      <c r="AJ231" s="27"/>
      <c r="AK231" s="29"/>
      <c r="AM231" s="7"/>
      <c r="AN231" s="7"/>
    </row>
    <row r="232" spans="1:45" s="8" customFormat="1" x14ac:dyDescent="0.3">
      <c r="A232" s="609" t="s">
        <v>502</v>
      </c>
      <c r="B232" s="611" t="e">
        <f>(VLOOKUP(A232,#REF!,2,0))</f>
        <v>#REF!</v>
      </c>
      <c r="C232" s="613" t="e">
        <f>(VLOOKUP(A232,#REF!,3,0))</f>
        <v>#REF!</v>
      </c>
      <c r="D232" s="611" t="e">
        <f>(VLOOKUP(A232,#REF!,4,0))</f>
        <v>#REF!</v>
      </c>
      <c r="E232" s="607" t="e">
        <f>(VLOOKUP(A232,#REF!,5,0))</f>
        <v>#REF!</v>
      </c>
      <c r="F232" s="607" t="e">
        <f>(VLOOKUP(A232,#REF!,6,0))</f>
        <v>#REF!</v>
      </c>
      <c r="G232" s="607" t="e">
        <f>(VLOOKUP(A232,#REF!,7,0))</f>
        <v>#REF!</v>
      </c>
      <c r="H232" s="102" t="e">
        <f>ROUND(G232*H233,2)</f>
        <v>#REF!</v>
      </c>
      <c r="I232" s="102" t="e">
        <f>ROUND(G232*I233,2)</f>
        <v>#REF!</v>
      </c>
      <c r="J232" s="102" t="e">
        <f>ROUND(G232*J233,2)</f>
        <v>#REF!</v>
      </c>
      <c r="K232" s="7" t="e">
        <f>SUM(H232:J232)-G232</f>
        <v>#REF!</v>
      </c>
      <c r="AJ232" s="27" t="e">
        <f>TRUNC(E232*F232,2)</f>
        <v>#REF!</v>
      </c>
      <c r="AK232" s="29">
        <f>IFERROR(TRUNC((AG232*AI232),2),"-")</f>
        <v>0</v>
      </c>
      <c r="AM232" s="7"/>
      <c r="AN232" s="7"/>
      <c r="AO232" s="7" t="e">
        <f>SUM(G232:G2111)</f>
        <v>#REF!</v>
      </c>
    </row>
    <row r="233" spans="1:45" s="8" customFormat="1" ht="33" customHeight="1" x14ac:dyDescent="0.3">
      <c r="A233" s="609"/>
      <c r="B233" s="611"/>
      <c r="C233" s="613"/>
      <c r="D233" s="611"/>
      <c r="E233" s="607"/>
      <c r="F233" s="607"/>
      <c r="G233" s="607"/>
      <c r="H233" s="98"/>
      <c r="I233" s="98"/>
      <c r="J233" s="98">
        <v>1</v>
      </c>
      <c r="K233" s="7"/>
      <c r="T233" s="7"/>
      <c r="U233" s="7"/>
      <c r="V233" s="7"/>
      <c r="W233" s="7"/>
      <c r="AJ233" s="27"/>
      <c r="AK233" s="29"/>
      <c r="AM233" s="7"/>
      <c r="AN233" s="7"/>
    </row>
    <row r="234" spans="1:45" s="8" customFormat="1" ht="6.75" customHeight="1" x14ac:dyDescent="0.3">
      <c r="A234" s="610"/>
      <c r="B234" s="612"/>
      <c r="C234" s="614"/>
      <c r="D234" s="612"/>
      <c r="E234" s="608"/>
      <c r="F234" s="608"/>
      <c r="G234" s="608"/>
      <c r="H234" s="99"/>
      <c r="I234" s="99"/>
      <c r="J234" s="99"/>
      <c r="K234" s="7">
        <f>SUM(H234:J234)-G234</f>
        <v>0</v>
      </c>
      <c r="T234" s="7"/>
      <c r="U234" s="7"/>
      <c r="V234" s="7"/>
      <c r="W234" s="7"/>
      <c r="AJ234" s="27"/>
      <c r="AK234" s="29"/>
      <c r="AM234" s="7"/>
      <c r="AN234" s="7"/>
    </row>
    <row r="235" spans="1:45" s="8" customFormat="1" ht="15" customHeight="1" x14ac:dyDescent="0.3">
      <c r="A235" s="609" t="s">
        <v>503</v>
      </c>
      <c r="B235" s="611" t="e">
        <f>(VLOOKUP(A235,#REF!,2,0))</f>
        <v>#REF!</v>
      </c>
      <c r="C235" s="613" t="e">
        <f>(VLOOKUP(A235,#REF!,3,0))</f>
        <v>#REF!</v>
      </c>
      <c r="D235" s="611" t="e">
        <f>(VLOOKUP(A235,#REF!,4,0))</f>
        <v>#REF!</v>
      </c>
      <c r="E235" s="607" t="e">
        <f>(VLOOKUP(A235,#REF!,5,0))</f>
        <v>#REF!</v>
      </c>
      <c r="F235" s="607" t="e">
        <f>(VLOOKUP(A235,#REF!,6,0))</f>
        <v>#REF!</v>
      </c>
      <c r="G235" s="607" t="e">
        <f>(VLOOKUP(A235,#REF!,7,0))</f>
        <v>#REF!</v>
      </c>
      <c r="H235" s="102" t="e">
        <f>ROUND(G235*H236,2)</f>
        <v>#REF!</v>
      </c>
      <c r="I235" s="102" t="e">
        <f>ROUND(G235*I236,2)</f>
        <v>#REF!</v>
      </c>
      <c r="J235" s="102" t="e">
        <f>ROUND(G235*J236,2)</f>
        <v>#REF!</v>
      </c>
      <c r="K235" s="7" t="e">
        <f>SUM(H235:J235)-G235</f>
        <v>#REF!</v>
      </c>
      <c r="T235" s="7" t="e">
        <f>#REF!</f>
        <v>#REF!</v>
      </c>
      <c r="U235" s="7" t="e">
        <f>#REF!</f>
        <v>#REF!</v>
      </c>
      <c r="V235" s="7" t="e">
        <f>T235+U235</f>
        <v>#REF!</v>
      </c>
      <c r="W235" s="7" t="e">
        <f>V235-G235</f>
        <v>#REF!</v>
      </c>
      <c r="AJ235" s="27" t="e">
        <f>TRUNC(E235*F235,2)</f>
        <v>#REF!</v>
      </c>
      <c r="AK235" s="29">
        <f>IFERROR(TRUNC((AG235*AI235),2),"-")</f>
        <v>0</v>
      </c>
      <c r="AM235" s="7"/>
      <c r="AN235" s="7"/>
    </row>
    <row r="236" spans="1:45" s="8" customFormat="1" ht="20.25" customHeight="1" x14ac:dyDescent="0.3">
      <c r="A236" s="609"/>
      <c r="B236" s="611"/>
      <c r="C236" s="613"/>
      <c r="D236" s="611"/>
      <c r="E236" s="607"/>
      <c r="F236" s="607"/>
      <c r="G236" s="607"/>
      <c r="H236" s="98"/>
      <c r="I236" s="98"/>
      <c r="J236" s="98">
        <v>1</v>
      </c>
      <c r="K236" s="7"/>
      <c r="T236" s="7"/>
      <c r="U236" s="7"/>
      <c r="V236" s="7"/>
      <c r="W236" s="7"/>
      <c r="AJ236" s="27"/>
      <c r="AK236" s="29"/>
      <c r="AM236" s="7"/>
      <c r="AN236" s="7"/>
    </row>
    <row r="237" spans="1:45" s="8" customFormat="1" ht="6.75" customHeight="1" x14ac:dyDescent="0.3">
      <c r="A237" s="610"/>
      <c r="B237" s="612"/>
      <c r="C237" s="614"/>
      <c r="D237" s="612"/>
      <c r="E237" s="608"/>
      <c r="F237" s="608"/>
      <c r="G237" s="608"/>
      <c r="H237" s="99"/>
      <c r="I237" s="99"/>
      <c r="J237" s="99"/>
      <c r="K237" s="7">
        <f>SUM(H237:J237)-G237</f>
        <v>0</v>
      </c>
      <c r="T237" s="7"/>
      <c r="U237" s="7"/>
      <c r="V237" s="7"/>
      <c r="W237" s="7"/>
      <c r="AJ237" s="27"/>
      <c r="AK237" s="29"/>
      <c r="AM237" s="7"/>
      <c r="AN237" s="7"/>
    </row>
    <row r="238" spans="1:45" s="8" customFormat="1" ht="15" customHeight="1" x14ac:dyDescent="0.3">
      <c r="A238" s="609" t="s">
        <v>504</v>
      </c>
      <c r="B238" s="611" t="e">
        <f>(VLOOKUP(A238,#REF!,2,0))</f>
        <v>#REF!</v>
      </c>
      <c r="C238" s="613" t="e">
        <f>(VLOOKUP(A238,#REF!,3,0))</f>
        <v>#REF!</v>
      </c>
      <c r="D238" s="611" t="e">
        <f>(VLOOKUP(A238,#REF!,4,0))</f>
        <v>#REF!</v>
      </c>
      <c r="E238" s="607" t="e">
        <f>(VLOOKUP(A238,#REF!,5,0))</f>
        <v>#REF!</v>
      </c>
      <c r="F238" s="607" t="e">
        <f>(VLOOKUP(A238,#REF!,6,0))</f>
        <v>#REF!</v>
      </c>
      <c r="G238" s="607" t="e">
        <f>(VLOOKUP(A238,#REF!,7,0))</f>
        <v>#REF!</v>
      </c>
      <c r="H238" s="102" t="e">
        <f>ROUND(G238*H239,2)</f>
        <v>#REF!</v>
      </c>
      <c r="I238" s="102" t="e">
        <f>ROUND(G238*I239,2)</f>
        <v>#REF!</v>
      </c>
      <c r="J238" s="102" t="e">
        <f>ROUND(G238*J239,2)</f>
        <v>#REF!</v>
      </c>
      <c r="K238" s="7" t="e">
        <f>SUM(H238:J238)-G238</f>
        <v>#REF!</v>
      </c>
      <c r="T238" s="7" t="e">
        <f>#REF!</f>
        <v>#REF!</v>
      </c>
      <c r="U238" s="7" t="e">
        <f>#REF!</f>
        <v>#REF!</v>
      </c>
      <c r="V238" s="7" t="e">
        <f>T238+U238</f>
        <v>#REF!</v>
      </c>
      <c r="W238" s="7" t="e">
        <f>V238-G238</f>
        <v>#REF!</v>
      </c>
      <c r="AJ238" s="27" t="e">
        <f>TRUNC(E238*F238,2)</f>
        <v>#REF!</v>
      </c>
      <c r="AK238" s="29">
        <f>IFERROR(TRUNC((AG238*AI238),2),"-")</f>
        <v>0</v>
      </c>
      <c r="AM238" s="7"/>
      <c r="AN238" s="7"/>
    </row>
    <row r="239" spans="1:45" s="8" customFormat="1" ht="20.25" customHeight="1" x14ac:dyDescent="0.3">
      <c r="A239" s="609"/>
      <c r="B239" s="611"/>
      <c r="C239" s="613"/>
      <c r="D239" s="611"/>
      <c r="E239" s="607"/>
      <c r="F239" s="607"/>
      <c r="G239" s="607"/>
      <c r="H239" s="98"/>
      <c r="I239" s="98"/>
      <c r="J239" s="98">
        <v>1</v>
      </c>
      <c r="K239" s="7"/>
      <c r="T239" s="7"/>
      <c r="U239" s="7"/>
      <c r="V239" s="7"/>
      <c r="W239" s="7"/>
      <c r="AJ239" s="27"/>
      <c r="AK239" s="29"/>
      <c r="AM239" s="7"/>
      <c r="AN239" s="7"/>
    </row>
    <row r="240" spans="1:45" s="8" customFormat="1" ht="6.75" customHeight="1" x14ac:dyDescent="0.3">
      <c r="A240" s="610"/>
      <c r="B240" s="612"/>
      <c r="C240" s="614"/>
      <c r="D240" s="612"/>
      <c r="E240" s="608"/>
      <c r="F240" s="608"/>
      <c r="G240" s="608"/>
      <c r="H240" s="99"/>
      <c r="I240" s="99"/>
      <c r="J240" s="99"/>
      <c r="K240" s="7">
        <f>SUM(H240:J240)-G240</f>
        <v>0</v>
      </c>
      <c r="T240" s="7"/>
      <c r="U240" s="7"/>
      <c r="V240" s="7"/>
      <c r="W240" s="7"/>
      <c r="AJ240" s="27"/>
      <c r="AK240" s="29"/>
      <c r="AM240" s="7"/>
      <c r="AN240" s="7"/>
    </row>
    <row r="241" spans="1:45" s="8" customFormat="1" x14ac:dyDescent="0.3">
      <c r="A241" s="609" t="s">
        <v>505</v>
      </c>
      <c r="B241" s="611" t="e">
        <f>(VLOOKUP(A241,#REF!,2,0))</f>
        <v>#REF!</v>
      </c>
      <c r="C241" s="613" t="e">
        <f>(VLOOKUP(A241,#REF!,3,0))</f>
        <v>#REF!</v>
      </c>
      <c r="D241" s="611" t="e">
        <f>(VLOOKUP(A241,#REF!,4,0))</f>
        <v>#REF!</v>
      </c>
      <c r="E241" s="607" t="e">
        <f>(VLOOKUP(A241,#REF!,5,0))</f>
        <v>#REF!</v>
      </c>
      <c r="F241" s="607" t="e">
        <f>(VLOOKUP(A241,#REF!,6,0))</f>
        <v>#REF!</v>
      </c>
      <c r="G241" s="607" t="e">
        <f>(VLOOKUP(A241,#REF!,7,0))</f>
        <v>#REF!</v>
      </c>
      <c r="H241" s="102" t="e">
        <f>ROUND(G241*H242,2)</f>
        <v>#REF!</v>
      </c>
      <c r="I241" s="102" t="e">
        <f>ROUND(G241*I242,2)</f>
        <v>#REF!</v>
      </c>
      <c r="J241" s="102" t="e">
        <f>ROUND(G241*J242,2)</f>
        <v>#REF!</v>
      </c>
      <c r="K241" s="7" t="e">
        <f>SUM(H241:J241)-G241</f>
        <v>#REF!</v>
      </c>
      <c r="T241" s="7" t="e">
        <f>#REF!</f>
        <v>#REF!</v>
      </c>
      <c r="U241" s="7" t="e">
        <f>#REF!</f>
        <v>#REF!</v>
      </c>
      <c r="V241" s="7" t="e">
        <f>T241+U241</f>
        <v>#REF!</v>
      </c>
      <c r="W241" s="7" t="e">
        <f>V241-G241</f>
        <v>#REF!</v>
      </c>
      <c r="AJ241" s="27" t="e">
        <f>TRUNC(E241*F241,2)</f>
        <v>#REF!</v>
      </c>
      <c r="AK241" s="29">
        <f>IFERROR(TRUNC((AG241*AI241),2),"-")</f>
        <v>0</v>
      </c>
      <c r="AM241" s="7"/>
      <c r="AN241" s="7"/>
    </row>
    <row r="242" spans="1:45" s="8" customFormat="1" ht="22.5" customHeight="1" x14ac:dyDescent="0.3">
      <c r="A242" s="609"/>
      <c r="B242" s="611"/>
      <c r="C242" s="613"/>
      <c r="D242" s="611"/>
      <c r="E242" s="607"/>
      <c r="F242" s="607"/>
      <c r="G242" s="607"/>
      <c r="H242" s="98"/>
      <c r="I242" s="98"/>
      <c r="J242" s="98">
        <v>1</v>
      </c>
      <c r="K242" s="7"/>
      <c r="T242" s="7"/>
      <c r="U242" s="7"/>
      <c r="V242" s="7"/>
      <c r="W242" s="7"/>
      <c r="AJ242" s="27"/>
      <c r="AK242" s="29"/>
      <c r="AM242" s="7"/>
      <c r="AN242" s="7"/>
    </row>
    <row r="243" spans="1:45" s="8" customFormat="1" ht="6.75" customHeight="1" x14ac:dyDescent="0.3">
      <c r="A243" s="610"/>
      <c r="B243" s="612"/>
      <c r="C243" s="614"/>
      <c r="D243" s="612"/>
      <c r="E243" s="608"/>
      <c r="F243" s="608"/>
      <c r="G243" s="608"/>
      <c r="H243" s="99"/>
      <c r="I243" s="99"/>
      <c r="J243" s="99"/>
      <c r="K243" s="7">
        <f>SUM(H243:J243)-G243</f>
        <v>0</v>
      </c>
      <c r="T243" s="7"/>
      <c r="U243" s="7"/>
      <c r="V243" s="7"/>
      <c r="W243" s="7"/>
      <c r="AJ243" s="27"/>
      <c r="AK243" s="29"/>
      <c r="AM243" s="7"/>
      <c r="AN243" s="7"/>
    </row>
    <row r="244" spans="1:45" s="8" customFormat="1" x14ac:dyDescent="0.3">
      <c r="A244" s="135" t="s">
        <v>202</v>
      </c>
      <c r="B244" s="145" t="e">
        <f>(VLOOKUP(A244,#REF!,2,0))</f>
        <v>#REF!</v>
      </c>
      <c r="C244" s="145"/>
      <c r="D244" s="146"/>
      <c r="E244" s="147"/>
      <c r="F244" s="148"/>
      <c r="G244" s="147" t="e">
        <f>(VLOOKUP(A244,#REF!,7,0))</f>
        <v>#REF!</v>
      </c>
      <c r="H244" s="149" t="e">
        <f>H245+H248+H251+H254+H257+H260</f>
        <v>#REF!</v>
      </c>
      <c r="I244" s="149" t="e">
        <f>I245+I248+I251+I254+I257+I260</f>
        <v>#REF!</v>
      </c>
      <c r="J244" s="149" t="e">
        <f>J245+J248+J251+J254+J257+J260</f>
        <v>#REF!</v>
      </c>
      <c r="K244" s="7" t="e">
        <f>SUM(H244:J244)-G244</f>
        <v>#REF!</v>
      </c>
      <c r="L244" s="7" t="e">
        <f>#REF!-K244</f>
        <v>#REF!</v>
      </c>
      <c r="T244" s="7" t="e">
        <f>#REF!</f>
        <v>#REF!</v>
      </c>
      <c r="U244" s="7" t="e">
        <f>#REF!</f>
        <v>#REF!</v>
      </c>
      <c r="V244" s="7" t="e">
        <f>T244+U244</f>
        <v>#REF!</v>
      </c>
      <c r="W244" s="7" t="e">
        <f>V244-G244</f>
        <v>#REF!</v>
      </c>
      <c r="AJ244" s="28" t="e">
        <f>SUBTOTAL(9,#REF!)</f>
        <v>#REF!</v>
      </c>
      <c r="AK244" s="28" t="e">
        <f>SUBTOTAL(9,#REF!)</f>
        <v>#REF!</v>
      </c>
      <c r="AM244" s="7"/>
      <c r="AS244" s="7" t="e">
        <f>#REF!+#REF!+#REF!</f>
        <v>#REF!</v>
      </c>
    </row>
    <row r="245" spans="1:45" s="8" customFormat="1" x14ac:dyDescent="0.3">
      <c r="A245" s="609" t="s">
        <v>440</v>
      </c>
      <c r="B245" s="611" t="e">
        <f>(VLOOKUP(A245,#REF!,2,0))</f>
        <v>#REF!</v>
      </c>
      <c r="C245" s="613" t="e">
        <f>(VLOOKUP(A245,#REF!,3,0))</f>
        <v>#REF!</v>
      </c>
      <c r="D245" s="611" t="e">
        <f>(VLOOKUP(A245,#REF!,4,0))</f>
        <v>#REF!</v>
      </c>
      <c r="E245" s="607" t="e">
        <f>(VLOOKUP(A245,#REF!,5,0))</f>
        <v>#REF!</v>
      </c>
      <c r="F245" s="607" t="e">
        <f>(VLOOKUP(A245,#REF!,6,0))</f>
        <v>#REF!</v>
      </c>
      <c r="G245" s="607" t="e">
        <f>(VLOOKUP(A245,#REF!,7,0))</f>
        <v>#REF!</v>
      </c>
      <c r="H245" s="102" t="e">
        <f>ROUND(G245*H246,2)</f>
        <v>#REF!</v>
      </c>
      <c r="I245" s="102" t="e">
        <f>ROUND(G245*I246,2)</f>
        <v>#REF!</v>
      </c>
      <c r="J245" s="102" t="e">
        <f>ROUND(G245*J246,2)</f>
        <v>#REF!</v>
      </c>
      <c r="K245" s="7" t="e">
        <f>SUM(H245:J245)-G245</f>
        <v>#REF!</v>
      </c>
      <c r="T245" s="7" t="e">
        <f>#REF!</f>
        <v>#REF!</v>
      </c>
      <c r="U245" s="7" t="e">
        <f>#REF!</f>
        <v>#REF!</v>
      </c>
      <c r="V245" s="7" t="e">
        <f>T245+U245</f>
        <v>#REF!</v>
      </c>
      <c r="W245" s="7" t="e">
        <f>V245-G245</f>
        <v>#REF!</v>
      </c>
      <c r="AJ245" s="27" t="e">
        <f>TRUNC(E245*F245,2)</f>
        <v>#REF!</v>
      </c>
      <c r="AK245" s="29">
        <f>IFERROR(TRUNC((AG245*AI245),2),"-")</f>
        <v>0</v>
      </c>
      <c r="AM245" s="7"/>
      <c r="AN245" s="7"/>
    </row>
    <row r="246" spans="1:45" s="8" customFormat="1" x14ac:dyDescent="0.3">
      <c r="A246" s="609"/>
      <c r="B246" s="611"/>
      <c r="C246" s="613"/>
      <c r="D246" s="611"/>
      <c r="E246" s="607"/>
      <c r="F246" s="607"/>
      <c r="G246" s="607"/>
      <c r="H246" s="98"/>
      <c r="I246" s="98"/>
      <c r="J246" s="98">
        <v>1</v>
      </c>
      <c r="K246" s="7"/>
      <c r="T246" s="7"/>
      <c r="U246" s="7"/>
      <c r="V246" s="7"/>
      <c r="W246" s="7"/>
      <c r="AJ246" s="27"/>
      <c r="AK246" s="29"/>
      <c r="AM246" s="7"/>
      <c r="AN246" s="7"/>
    </row>
    <row r="247" spans="1:45" s="8" customFormat="1" ht="6.75" customHeight="1" x14ac:dyDescent="0.3">
      <c r="A247" s="610"/>
      <c r="B247" s="612"/>
      <c r="C247" s="614"/>
      <c r="D247" s="612"/>
      <c r="E247" s="608"/>
      <c r="F247" s="608"/>
      <c r="G247" s="608"/>
      <c r="H247" s="99"/>
      <c r="I247" s="99"/>
      <c r="J247" s="99"/>
      <c r="K247" s="7">
        <f>SUM(H247:J247)-G247</f>
        <v>0</v>
      </c>
      <c r="T247" s="7"/>
      <c r="U247" s="7"/>
      <c r="V247" s="7"/>
      <c r="W247" s="7"/>
      <c r="AJ247" s="27"/>
      <c r="AK247" s="29"/>
      <c r="AM247" s="7"/>
      <c r="AN247" s="7"/>
    </row>
    <row r="248" spans="1:45" s="8" customFormat="1" x14ac:dyDescent="0.3">
      <c r="A248" s="609" t="s">
        <v>441</v>
      </c>
      <c r="B248" s="611" t="e">
        <f>(VLOOKUP(A248,#REF!,2,0))</f>
        <v>#REF!</v>
      </c>
      <c r="C248" s="613" t="e">
        <f>(VLOOKUP(A248,#REF!,3,0))</f>
        <v>#REF!</v>
      </c>
      <c r="D248" s="611" t="e">
        <f>(VLOOKUP(A248,#REF!,4,0))</f>
        <v>#REF!</v>
      </c>
      <c r="E248" s="607" t="e">
        <f>(VLOOKUP(A248,#REF!,5,0))</f>
        <v>#REF!</v>
      </c>
      <c r="F248" s="607" t="e">
        <f>(VLOOKUP(A248,#REF!,6,0))</f>
        <v>#REF!</v>
      </c>
      <c r="G248" s="607" t="e">
        <f>(VLOOKUP(A248,#REF!,7,0))</f>
        <v>#REF!</v>
      </c>
      <c r="H248" s="102" t="e">
        <f>ROUND(G248*H249,2)</f>
        <v>#REF!</v>
      </c>
      <c r="I248" s="102" t="e">
        <f>ROUND(G248*I249,2)</f>
        <v>#REF!</v>
      </c>
      <c r="J248" s="102" t="e">
        <f>ROUND(G248*J249,2)</f>
        <v>#REF!</v>
      </c>
      <c r="K248" s="7" t="e">
        <f>SUM(H248:J248)-G248</f>
        <v>#REF!</v>
      </c>
      <c r="T248" s="7" t="e">
        <f>#REF!</f>
        <v>#REF!</v>
      </c>
      <c r="U248" s="7" t="e">
        <f>#REF!</f>
        <v>#REF!</v>
      </c>
      <c r="V248" s="7" t="e">
        <f>T248+U248</f>
        <v>#REF!</v>
      </c>
      <c r="W248" s="7" t="e">
        <f>V248-G248</f>
        <v>#REF!</v>
      </c>
      <c r="AJ248" s="27" t="e">
        <f>TRUNC(E248*F248,2)</f>
        <v>#REF!</v>
      </c>
      <c r="AK248" s="29">
        <f>IFERROR(TRUNC((AG248*AI248),2),"-")</f>
        <v>0</v>
      </c>
      <c r="AM248" s="7"/>
      <c r="AN248" s="7"/>
    </row>
    <row r="249" spans="1:45" s="8" customFormat="1" x14ac:dyDescent="0.3">
      <c r="A249" s="609"/>
      <c r="B249" s="611"/>
      <c r="C249" s="613"/>
      <c r="D249" s="611"/>
      <c r="E249" s="607"/>
      <c r="F249" s="607"/>
      <c r="G249" s="607"/>
      <c r="H249" s="98"/>
      <c r="I249" s="98"/>
      <c r="J249" s="98">
        <v>1</v>
      </c>
      <c r="K249" s="7"/>
      <c r="T249" s="7"/>
      <c r="U249" s="7"/>
      <c r="V249" s="7"/>
      <c r="W249" s="7"/>
      <c r="AJ249" s="27"/>
      <c r="AK249" s="29"/>
      <c r="AM249" s="7"/>
      <c r="AN249" s="7"/>
    </row>
    <row r="250" spans="1:45" s="8" customFormat="1" ht="6.75" customHeight="1" x14ac:dyDescent="0.3">
      <c r="A250" s="610"/>
      <c r="B250" s="612"/>
      <c r="C250" s="614"/>
      <c r="D250" s="612"/>
      <c r="E250" s="608"/>
      <c r="F250" s="608"/>
      <c r="G250" s="608"/>
      <c r="H250" s="99"/>
      <c r="I250" s="99"/>
      <c r="J250" s="99"/>
      <c r="K250" s="7">
        <f>SUM(H250:J250)-G250</f>
        <v>0</v>
      </c>
      <c r="T250" s="7"/>
      <c r="U250" s="7"/>
      <c r="V250" s="7"/>
      <c r="W250" s="7"/>
      <c r="AJ250" s="27"/>
      <c r="AK250" s="29"/>
      <c r="AM250" s="7"/>
      <c r="AN250" s="7"/>
    </row>
    <row r="251" spans="1:45" s="8" customFormat="1" x14ac:dyDescent="0.3">
      <c r="A251" s="609" t="s">
        <v>442</v>
      </c>
      <c r="B251" s="611" t="e">
        <f>(VLOOKUP(A251,#REF!,2,0))</f>
        <v>#REF!</v>
      </c>
      <c r="C251" s="613" t="e">
        <f>(VLOOKUP(A251,#REF!,3,0))</f>
        <v>#REF!</v>
      </c>
      <c r="D251" s="611" t="e">
        <f>(VLOOKUP(A251,#REF!,4,0))</f>
        <v>#REF!</v>
      </c>
      <c r="E251" s="607" t="e">
        <f>(VLOOKUP(A251,#REF!,5,0))</f>
        <v>#REF!</v>
      </c>
      <c r="F251" s="607" t="e">
        <f>(VLOOKUP(A251,#REF!,6,0))</f>
        <v>#REF!</v>
      </c>
      <c r="G251" s="607" t="e">
        <f>(VLOOKUP(A251,#REF!,7,0))</f>
        <v>#REF!</v>
      </c>
      <c r="H251" s="102" t="e">
        <f>ROUND(G251*H252,2)</f>
        <v>#REF!</v>
      </c>
      <c r="I251" s="102" t="e">
        <f>ROUND(G251*I252,2)</f>
        <v>#REF!</v>
      </c>
      <c r="J251" s="102" t="e">
        <f>ROUND(G251*J252,2)</f>
        <v>#REF!</v>
      </c>
      <c r="K251" s="7" t="e">
        <f>SUM(H251:J251)-G251</f>
        <v>#REF!</v>
      </c>
      <c r="AJ251" s="27" t="e">
        <f>TRUNC(E251*F251,2)</f>
        <v>#REF!</v>
      </c>
      <c r="AK251" s="29">
        <f>IFERROR(TRUNC((AG251*AI251),2),"-")</f>
        <v>0</v>
      </c>
      <c r="AM251" s="7"/>
      <c r="AN251" s="7"/>
      <c r="AO251" s="7" t="e">
        <f>SUM(G251:G1942)</f>
        <v>#REF!</v>
      </c>
    </row>
    <row r="252" spans="1:45" s="8" customFormat="1" hidden="1" x14ac:dyDescent="0.3">
      <c r="A252" s="609"/>
      <c r="B252" s="611"/>
      <c r="C252" s="613"/>
      <c r="D252" s="611"/>
      <c r="E252" s="607"/>
      <c r="F252" s="607"/>
      <c r="G252" s="607"/>
      <c r="H252" s="98"/>
      <c r="I252" s="98"/>
      <c r="J252" s="98">
        <v>1</v>
      </c>
      <c r="K252" s="7"/>
      <c r="T252" s="7"/>
      <c r="U252" s="7"/>
      <c r="V252" s="7"/>
      <c r="W252" s="7"/>
      <c r="AJ252" s="27"/>
      <c r="AK252" s="29"/>
      <c r="AM252" s="7"/>
      <c r="AN252" s="7"/>
    </row>
    <row r="253" spans="1:45" s="8" customFormat="1" ht="6.75" customHeight="1" x14ac:dyDescent="0.3">
      <c r="A253" s="610"/>
      <c r="B253" s="612"/>
      <c r="C253" s="614"/>
      <c r="D253" s="612"/>
      <c r="E253" s="608"/>
      <c r="F253" s="608"/>
      <c r="G253" s="608"/>
      <c r="H253" s="99"/>
      <c r="I253" s="99"/>
      <c r="J253" s="99"/>
      <c r="K253" s="7">
        <f>SUM(H253:J253)-G253</f>
        <v>0</v>
      </c>
      <c r="T253" s="7"/>
      <c r="U253" s="7"/>
      <c r="V253" s="7"/>
      <c r="W253" s="7"/>
      <c r="AJ253" s="27"/>
      <c r="AK253" s="29"/>
      <c r="AM253" s="7"/>
      <c r="AN253" s="7"/>
    </row>
    <row r="254" spans="1:45" s="8" customFormat="1" ht="16.5" customHeight="1" x14ac:dyDescent="0.3">
      <c r="A254" s="609" t="s">
        <v>443</v>
      </c>
      <c r="B254" s="611" t="e">
        <f>(VLOOKUP(A254,#REF!,2,0))</f>
        <v>#REF!</v>
      </c>
      <c r="C254" s="613" t="e">
        <f>(VLOOKUP(A254,#REF!,3,0))</f>
        <v>#REF!</v>
      </c>
      <c r="D254" s="611" t="e">
        <f>(VLOOKUP(A254,#REF!,4,0))</f>
        <v>#REF!</v>
      </c>
      <c r="E254" s="607" t="e">
        <f>(VLOOKUP(A254,#REF!,5,0))</f>
        <v>#REF!</v>
      </c>
      <c r="F254" s="607" t="e">
        <f>(VLOOKUP(A254,#REF!,6,0))</f>
        <v>#REF!</v>
      </c>
      <c r="G254" s="607" t="e">
        <f>(VLOOKUP(A254,#REF!,7,0))</f>
        <v>#REF!</v>
      </c>
      <c r="H254" s="102" t="e">
        <f>ROUND(G254*H255,2)</f>
        <v>#REF!</v>
      </c>
      <c r="I254" s="102" t="e">
        <f>ROUND(G254*I255,2)</f>
        <v>#REF!</v>
      </c>
      <c r="J254" s="102" t="e">
        <f>ROUND(G254*J255,2)</f>
        <v>#REF!</v>
      </c>
      <c r="K254" s="7" t="e">
        <f>SUM(H254:J254)-G254</f>
        <v>#REF!</v>
      </c>
      <c r="T254" s="7" t="e">
        <f>#REF!</f>
        <v>#REF!</v>
      </c>
      <c r="U254" s="7" t="e">
        <f>#REF!</f>
        <v>#REF!</v>
      </c>
      <c r="V254" s="7" t="e">
        <f>T254+U254</f>
        <v>#REF!</v>
      </c>
      <c r="W254" s="7" t="e">
        <f>V254-G254</f>
        <v>#REF!</v>
      </c>
      <c r="AJ254" s="27" t="e">
        <f>TRUNC(E254*F254,2)</f>
        <v>#REF!</v>
      </c>
      <c r="AK254" s="29">
        <f>IFERROR(TRUNC((AG254*AI254),2),"-")</f>
        <v>0</v>
      </c>
      <c r="AM254" s="7"/>
      <c r="AN254" s="7"/>
    </row>
    <row r="255" spans="1:45" s="8" customFormat="1" ht="15" customHeight="1" x14ac:dyDescent="0.3">
      <c r="A255" s="609"/>
      <c r="B255" s="611"/>
      <c r="C255" s="613"/>
      <c r="D255" s="611"/>
      <c r="E255" s="607"/>
      <c r="F255" s="607"/>
      <c r="G255" s="607"/>
      <c r="H255" s="98"/>
      <c r="I255" s="98"/>
      <c r="J255" s="98">
        <v>1</v>
      </c>
      <c r="K255" s="7"/>
      <c r="T255" s="7"/>
      <c r="U255" s="7"/>
      <c r="V255" s="7"/>
      <c r="W255" s="7"/>
      <c r="AJ255" s="27"/>
      <c r="AK255" s="29"/>
      <c r="AM255" s="7"/>
      <c r="AN255" s="7"/>
    </row>
    <row r="256" spans="1:45" s="8" customFormat="1" ht="6.9" customHeight="1" x14ac:dyDescent="0.3">
      <c r="A256" s="610"/>
      <c r="B256" s="612"/>
      <c r="C256" s="614"/>
      <c r="D256" s="612"/>
      <c r="E256" s="608"/>
      <c r="F256" s="608"/>
      <c r="G256" s="608"/>
      <c r="H256" s="99"/>
      <c r="I256" s="99"/>
      <c r="J256" s="99"/>
      <c r="K256" s="7">
        <f>SUM(H256:J256)-G256</f>
        <v>0</v>
      </c>
      <c r="T256" s="7"/>
      <c r="U256" s="7"/>
      <c r="V256" s="7"/>
      <c r="W256" s="7"/>
      <c r="AJ256" s="27"/>
      <c r="AK256" s="29"/>
      <c r="AM256" s="7"/>
      <c r="AN256" s="7"/>
    </row>
    <row r="257" spans="1:45" s="8" customFormat="1" ht="19.5" customHeight="1" x14ac:dyDescent="0.3">
      <c r="A257" s="609" t="s">
        <v>444</v>
      </c>
      <c r="B257" s="611" t="e">
        <f>(VLOOKUP(A257,#REF!,2,0))</f>
        <v>#REF!</v>
      </c>
      <c r="C257" s="613" t="e">
        <f>(VLOOKUP(A257,#REF!,3,0))</f>
        <v>#REF!</v>
      </c>
      <c r="D257" s="611" t="e">
        <f>(VLOOKUP(A257,#REF!,4,0))</f>
        <v>#REF!</v>
      </c>
      <c r="E257" s="607" t="e">
        <f>(VLOOKUP(A257,#REF!,5,0))</f>
        <v>#REF!</v>
      </c>
      <c r="F257" s="607" t="e">
        <f>(VLOOKUP(A257,#REF!,6,0))</f>
        <v>#REF!</v>
      </c>
      <c r="G257" s="607" t="e">
        <f>(VLOOKUP(A257,#REF!,7,0))</f>
        <v>#REF!</v>
      </c>
      <c r="H257" s="102" t="e">
        <f>ROUND(G257*H258,2)</f>
        <v>#REF!</v>
      </c>
      <c r="I257" s="102" t="e">
        <f>ROUND(G257*I258,2)</f>
        <v>#REF!</v>
      </c>
      <c r="J257" s="102" t="e">
        <f>ROUND(G257*J258,2)</f>
        <v>#REF!</v>
      </c>
      <c r="K257" s="7" t="e">
        <f>SUM(H257:J257)-G257</f>
        <v>#REF!</v>
      </c>
      <c r="T257" s="7" t="e">
        <f>#REF!</f>
        <v>#REF!</v>
      </c>
      <c r="U257" s="7" t="e">
        <f>#REF!</f>
        <v>#REF!</v>
      </c>
      <c r="V257" s="7" t="e">
        <f>T257+U257</f>
        <v>#REF!</v>
      </c>
      <c r="W257" s="7" t="e">
        <f>V257-G257</f>
        <v>#REF!</v>
      </c>
      <c r="AJ257" s="27" t="e">
        <f>TRUNC(E257*F257,2)</f>
        <v>#REF!</v>
      </c>
      <c r="AK257" s="29">
        <f>IFERROR(TRUNC((AG257*AI257),2),"-")</f>
        <v>0</v>
      </c>
      <c r="AM257" s="7"/>
      <c r="AN257" s="7"/>
    </row>
    <row r="258" spans="1:45" s="8" customFormat="1" ht="21" customHeight="1" x14ac:dyDescent="0.3">
      <c r="A258" s="609"/>
      <c r="B258" s="611"/>
      <c r="C258" s="613"/>
      <c r="D258" s="611"/>
      <c r="E258" s="607"/>
      <c r="F258" s="607"/>
      <c r="G258" s="607"/>
      <c r="H258" s="98"/>
      <c r="I258" s="98"/>
      <c r="J258" s="98">
        <v>1</v>
      </c>
      <c r="K258" s="7"/>
      <c r="T258" s="7"/>
      <c r="U258" s="7"/>
      <c r="V258" s="7"/>
      <c r="W258" s="7"/>
      <c r="AJ258" s="27"/>
      <c r="AK258" s="29"/>
      <c r="AM258" s="7"/>
      <c r="AN258" s="7"/>
    </row>
    <row r="259" spans="1:45" s="8" customFormat="1" ht="6.9" customHeight="1" x14ac:dyDescent="0.3">
      <c r="A259" s="610"/>
      <c r="B259" s="612"/>
      <c r="C259" s="614"/>
      <c r="D259" s="612"/>
      <c r="E259" s="608"/>
      <c r="F259" s="608"/>
      <c r="G259" s="608"/>
      <c r="H259" s="99"/>
      <c r="I259" s="99"/>
      <c r="J259" s="99"/>
      <c r="K259" s="7">
        <f>SUM(H259:J259)-G259</f>
        <v>0</v>
      </c>
      <c r="T259" s="7"/>
      <c r="U259" s="7"/>
      <c r="V259" s="7"/>
      <c r="W259" s="7"/>
      <c r="AJ259" s="27"/>
      <c r="AK259" s="29"/>
      <c r="AM259" s="7"/>
      <c r="AN259" s="7"/>
    </row>
    <row r="260" spans="1:45" s="8" customFormat="1" ht="15" customHeight="1" x14ac:dyDescent="0.3">
      <c r="A260" s="609" t="s">
        <v>445</v>
      </c>
      <c r="B260" s="611" t="e">
        <f>(VLOOKUP(A260,#REF!,2,0))</f>
        <v>#REF!</v>
      </c>
      <c r="C260" s="613" t="e">
        <f>(VLOOKUP(A260,#REF!,3,0))</f>
        <v>#REF!</v>
      </c>
      <c r="D260" s="611" t="e">
        <f>(VLOOKUP(A260,#REF!,4,0))</f>
        <v>#REF!</v>
      </c>
      <c r="E260" s="607" t="e">
        <f>(VLOOKUP(A260,#REF!,5,0))</f>
        <v>#REF!</v>
      </c>
      <c r="F260" s="607" t="e">
        <f>(VLOOKUP(A260,#REF!,6,0))</f>
        <v>#REF!</v>
      </c>
      <c r="G260" s="607" t="e">
        <f>(VLOOKUP(A260,#REF!,7,0))</f>
        <v>#REF!</v>
      </c>
      <c r="H260" s="102" t="e">
        <f>ROUND(G260*H261,2)</f>
        <v>#REF!</v>
      </c>
      <c r="I260" s="102" t="e">
        <f>ROUND(G260*I261,2)</f>
        <v>#REF!</v>
      </c>
      <c r="J260" s="102" t="e">
        <f>ROUND(G260*J261,2)</f>
        <v>#REF!</v>
      </c>
      <c r="K260" s="7" t="e">
        <f>SUM(H260:J260)-G260</f>
        <v>#REF!</v>
      </c>
      <c r="AJ260" s="27" t="e">
        <f>TRUNC(E260*F260,2)</f>
        <v>#REF!</v>
      </c>
      <c r="AK260" s="29">
        <f>IFERROR(TRUNC((AG260*AI260),2),"-")</f>
        <v>0</v>
      </c>
      <c r="AM260" s="7"/>
      <c r="AN260" s="7"/>
      <c r="AO260" s="7" t="e">
        <f>SUM(G260:G1966)</f>
        <v>#REF!</v>
      </c>
    </row>
    <row r="261" spans="1:45" s="8" customFormat="1" ht="15.75" customHeight="1" x14ac:dyDescent="0.3">
      <c r="A261" s="609"/>
      <c r="B261" s="611"/>
      <c r="C261" s="613"/>
      <c r="D261" s="611"/>
      <c r="E261" s="607"/>
      <c r="F261" s="607"/>
      <c r="G261" s="607"/>
      <c r="H261" s="98"/>
      <c r="I261" s="98"/>
      <c r="J261" s="98">
        <v>1</v>
      </c>
      <c r="K261" s="7"/>
      <c r="T261" s="7"/>
      <c r="U261" s="7"/>
      <c r="V261" s="7"/>
      <c r="W261" s="7"/>
      <c r="AJ261" s="27"/>
      <c r="AK261" s="29"/>
      <c r="AM261" s="7"/>
      <c r="AN261" s="7"/>
    </row>
    <row r="262" spans="1:45" s="8" customFormat="1" ht="6.9" customHeight="1" x14ac:dyDescent="0.3">
      <c r="A262" s="610"/>
      <c r="B262" s="612"/>
      <c r="C262" s="614"/>
      <c r="D262" s="612"/>
      <c r="E262" s="608"/>
      <c r="F262" s="608"/>
      <c r="G262" s="608"/>
      <c r="H262" s="99"/>
      <c r="I262" s="99"/>
      <c r="J262" s="99"/>
      <c r="K262" s="7">
        <f>SUM(H262:J262)-G262</f>
        <v>0</v>
      </c>
      <c r="T262" s="7"/>
      <c r="U262" s="7"/>
      <c r="V262" s="7"/>
      <c r="W262" s="7"/>
      <c r="AJ262" s="27"/>
      <c r="AK262" s="29"/>
      <c r="AM262" s="7"/>
      <c r="AN262" s="7"/>
    </row>
    <row r="263" spans="1:45" s="8" customFormat="1" x14ac:dyDescent="0.3">
      <c r="A263" s="135" t="s">
        <v>203</v>
      </c>
      <c r="B263" s="145" t="e">
        <f>(VLOOKUP(A263,#REF!,2,0))</f>
        <v>#REF!</v>
      </c>
      <c r="C263" s="145"/>
      <c r="D263" s="146"/>
      <c r="E263" s="147"/>
      <c r="F263" s="148"/>
      <c r="G263" s="147" t="e">
        <f>(VLOOKUP(A263,#REF!,7,0))</f>
        <v>#REF!</v>
      </c>
      <c r="H263" s="149" t="e">
        <f>H264+H267+H270+H273+H276+H279+H282+H285+H288+H291+H294+H297+H300+H303+H306+H309+H312+H315+H318+H321</f>
        <v>#REF!</v>
      </c>
      <c r="I263" s="149" t="e">
        <f>I264+I267+I270+I273+I276+I279+I282+I285+I288+I291+I294+I297+I300+I303+I306+I309+I312+I315+I318+I321</f>
        <v>#REF!</v>
      </c>
      <c r="J263" s="149" t="e">
        <f>J264+J267+J270+J273+J276+J279+J282+J285+J288+J291+J294+J297+J300+J303+J306+J309+J312+J315+J318+J321</f>
        <v>#REF!</v>
      </c>
      <c r="K263" s="7" t="e">
        <f>SUM(H263:J263)-G263</f>
        <v>#REF!</v>
      </c>
      <c r="L263" s="7" t="e">
        <f>#REF!-K263</f>
        <v>#REF!</v>
      </c>
      <c r="T263" s="7" t="e">
        <f>#REF!</f>
        <v>#REF!</v>
      </c>
      <c r="U263" s="7" t="e">
        <f>#REF!</f>
        <v>#REF!</v>
      </c>
      <c r="V263" s="7" t="e">
        <f>T263+U263</f>
        <v>#REF!</v>
      </c>
      <c r="W263" s="7" t="e">
        <f>V263-G263</f>
        <v>#REF!</v>
      </c>
      <c r="AJ263" s="28" t="e">
        <f>SUBTOTAL(9,#REF!)</f>
        <v>#REF!</v>
      </c>
      <c r="AK263" s="28" t="e">
        <f>SUBTOTAL(9,#REF!)</f>
        <v>#REF!</v>
      </c>
      <c r="AM263" s="7"/>
      <c r="AS263" s="7" t="e">
        <f>#REF!+#REF!+#REF!</f>
        <v>#REF!</v>
      </c>
    </row>
    <row r="264" spans="1:45" s="8" customFormat="1" ht="18" customHeight="1" x14ac:dyDescent="0.3">
      <c r="A264" s="609" t="s">
        <v>472</v>
      </c>
      <c r="B264" s="611" t="e">
        <f>(VLOOKUP(A264,#REF!,2,0))</f>
        <v>#REF!</v>
      </c>
      <c r="C264" s="613" t="e">
        <f>(VLOOKUP(A264,#REF!,3,0))</f>
        <v>#REF!</v>
      </c>
      <c r="D264" s="611" t="e">
        <f>(VLOOKUP(A264,#REF!,4,0))</f>
        <v>#REF!</v>
      </c>
      <c r="E264" s="607" t="e">
        <f>(VLOOKUP(A264,#REF!,5,0))</f>
        <v>#REF!</v>
      </c>
      <c r="F264" s="607" t="e">
        <f>(VLOOKUP(A264,#REF!,6,0))</f>
        <v>#REF!</v>
      </c>
      <c r="G264" s="607" t="e">
        <f>(VLOOKUP(A264,#REF!,7,0))</f>
        <v>#REF!</v>
      </c>
      <c r="H264" s="102" t="e">
        <f>ROUND(G264*H265,2)</f>
        <v>#REF!</v>
      </c>
      <c r="I264" s="102" t="e">
        <f>ROUND(G264*I265,2)</f>
        <v>#REF!</v>
      </c>
      <c r="J264" s="102" t="e">
        <f>ROUND(G264*J265,2)</f>
        <v>#REF!</v>
      </c>
      <c r="K264" s="7" t="e">
        <f>SUM(H264:J264)-G264</f>
        <v>#REF!</v>
      </c>
      <c r="T264" s="7" t="e">
        <f>#REF!</f>
        <v>#REF!</v>
      </c>
      <c r="U264" s="7" t="e">
        <f>#REF!</f>
        <v>#REF!</v>
      </c>
      <c r="V264" s="7" t="e">
        <f>T264+U264</f>
        <v>#REF!</v>
      </c>
      <c r="W264" s="7" t="e">
        <f>V264-G264</f>
        <v>#REF!</v>
      </c>
      <c r="AJ264" s="27" t="e">
        <f>TRUNC(E264*F264,2)</f>
        <v>#REF!</v>
      </c>
      <c r="AK264" s="29">
        <f>IFERROR(TRUNC((AG264*AI264),2),"-")</f>
        <v>0</v>
      </c>
      <c r="AM264" s="7"/>
      <c r="AN264" s="7"/>
    </row>
    <row r="265" spans="1:45" s="8" customFormat="1" ht="17.25" customHeight="1" x14ac:dyDescent="0.3">
      <c r="A265" s="609"/>
      <c r="B265" s="611"/>
      <c r="C265" s="613"/>
      <c r="D265" s="611"/>
      <c r="E265" s="607"/>
      <c r="F265" s="607"/>
      <c r="G265" s="607"/>
      <c r="H265" s="98"/>
      <c r="I265" s="98">
        <v>1</v>
      </c>
      <c r="J265" s="98"/>
      <c r="K265" s="7"/>
      <c r="T265" s="7"/>
      <c r="U265" s="7"/>
      <c r="V265" s="7"/>
      <c r="W265" s="7"/>
      <c r="AJ265" s="27"/>
      <c r="AK265" s="29"/>
      <c r="AM265" s="7"/>
      <c r="AN265" s="7"/>
    </row>
    <row r="266" spans="1:45" s="8" customFormat="1" ht="6.9" customHeight="1" x14ac:dyDescent="0.3">
      <c r="A266" s="610"/>
      <c r="B266" s="612"/>
      <c r="C266" s="614"/>
      <c r="D266" s="612"/>
      <c r="E266" s="608"/>
      <c r="F266" s="608"/>
      <c r="G266" s="608"/>
      <c r="H266" s="99"/>
      <c r="I266" s="99"/>
      <c r="J266" s="99"/>
      <c r="K266" s="7">
        <f>SUM(H266:J266)-G266</f>
        <v>0</v>
      </c>
      <c r="T266" s="7"/>
      <c r="U266" s="7"/>
      <c r="V266" s="7"/>
      <c r="W266" s="7"/>
      <c r="AJ266" s="27"/>
      <c r="AK266" s="29"/>
      <c r="AM266" s="7"/>
      <c r="AN266" s="7"/>
    </row>
    <row r="267" spans="1:45" s="8" customFormat="1" ht="18" customHeight="1" x14ac:dyDescent="0.3">
      <c r="A267" s="609" t="s">
        <v>473</v>
      </c>
      <c r="B267" s="611" t="e">
        <f>(VLOOKUP(A267,#REF!,2,0))</f>
        <v>#REF!</v>
      </c>
      <c r="C267" s="613" t="e">
        <f>(VLOOKUP(A267,#REF!,3,0))</f>
        <v>#REF!</v>
      </c>
      <c r="D267" s="611" t="e">
        <f>(VLOOKUP(A267,#REF!,4,0))</f>
        <v>#REF!</v>
      </c>
      <c r="E267" s="607" t="e">
        <f>(VLOOKUP(A267,#REF!,5,0))</f>
        <v>#REF!</v>
      </c>
      <c r="F267" s="607" t="e">
        <f>(VLOOKUP(A267,#REF!,6,0))</f>
        <v>#REF!</v>
      </c>
      <c r="G267" s="607" t="e">
        <f>(VLOOKUP(A267,#REF!,7,0))</f>
        <v>#REF!</v>
      </c>
      <c r="H267" s="102" t="e">
        <f>ROUND(G267*H268,2)</f>
        <v>#REF!</v>
      </c>
      <c r="I267" s="102" t="e">
        <f>ROUND(G267*I268,2)</f>
        <v>#REF!</v>
      </c>
      <c r="J267" s="102" t="e">
        <f>ROUND(G267*J268,2)</f>
        <v>#REF!</v>
      </c>
      <c r="K267" s="7" t="e">
        <f>SUM(H267:J267)-G267</f>
        <v>#REF!</v>
      </c>
      <c r="T267" s="7" t="e">
        <f>#REF!</f>
        <v>#REF!</v>
      </c>
      <c r="U267" s="7" t="e">
        <f>#REF!</f>
        <v>#REF!</v>
      </c>
      <c r="V267" s="7" t="e">
        <f>T267+U267</f>
        <v>#REF!</v>
      </c>
      <c r="W267" s="7" t="e">
        <f>V267-G267</f>
        <v>#REF!</v>
      </c>
      <c r="AJ267" s="27" t="e">
        <f>TRUNC(E267*F267,2)</f>
        <v>#REF!</v>
      </c>
      <c r="AK267" s="29">
        <f>IFERROR(TRUNC((AG267*AI267),2),"-")</f>
        <v>0</v>
      </c>
      <c r="AM267" s="7"/>
      <c r="AN267" s="7"/>
    </row>
    <row r="268" spans="1:45" s="8" customFormat="1" ht="18" customHeight="1" x14ac:dyDescent="0.3">
      <c r="A268" s="609"/>
      <c r="B268" s="611"/>
      <c r="C268" s="613"/>
      <c r="D268" s="611"/>
      <c r="E268" s="607"/>
      <c r="F268" s="607"/>
      <c r="G268" s="607"/>
      <c r="H268" s="98"/>
      <c r="I268" s="98">
        <v>1</v>
      </c>
      <c r="J268" s="98"/>
      <c r="K268" s="7"/>
      <c r="T268" s="7"/>
      <c r="U268" s="7"/>
      <c r="V268" s="7"/>
      <c r="W268" s="7"/>
      <c r="AJ268" s="27"/>
      <c r="AK268" s="29"/>
      <c r="AM268" s="7"/>
      <c r="AN268" s="7"/>
    </row>
    <row r="269" spans="1:45" s="8" customFormat="1" ht="6.9" customHeight="1" x14ac:dyDescent="0.3">
      <c r="A269" s="610"/>
      <c r="B269" s="612"/>
      <c r="C269" s="614"/>
      <c r="D269" s="612"/>
      <c r="E269" s="608"/>
      <c r="F269" s="608"/>
      <c r="G269" s="608"/>
      <c r="H269" s="99"/>
      <c r="I269" s="99"/>
      <c r="J269" s="99"/>
      <c r="K269" s="7">
        <f>SUM(H269:J269)-G269</f>
        <v>0</v>
      </c>
      <c r="T269" s="7"/>
      <c r="U269" s="7"/>
      <c r="V269" s="7"/>
      <c r="W269" s="7"/>
      <c r="AJ269" s="27"/>
      <c r="AK269" s="29"/>
      <c r="AM269" s="7"/>
      <c r="AN269" s="7"/>
    </row>
    <row r="270" spans="1:45" s="8" customFormat="1" ht="18" customHeight="1" x14ac:dyDescent="0.3">
      <c r="A270" s="609" t="s">
        <v>474</v>
      </c>
      <c r="B270" s="611" t="e">
        <f>(VLOOKUP(A270,#REF!,2,0))</f>
        <v>#REF!</v>
      </c>
      <c r="C270" s="613" t="e">
        <f>(VLOOKUP(A270,#REF!,3,0))</f>
        <v>#REF!</v>
      </c>
      <c r="D270" s="611" t="e">
        <f>(VLOOKUP(A270,#REF!,4,0))</f>
        <v>#REF!</v>
      </c>
      <c r="E270" s="607" t="e">
        <f>(VLOOKUP(A270,#REF!,5,0))</f>
        <v>#REF!</v>
      </c>
      <c r="F270" s="607" t="e">
        <f>(VLOOKUP(A270,#REF!,6,0))</f>
        <v>#REF!</v>
      </c>
      <c r="G270" s="607" t="e">
        <f>(VLOOKUP(A270,#REF!,7,0))</f>
        <v>#REF!</v>
      </c>
      <c r="H270" s="102" t="e">
        <f>ROUND(G270*H271,2)</f>
        <v>#REF!</v>
      </c>
      <c r="I270" s="102" t="e">
        <f>ROUND(G270*I271,2)</f>
        <v>#REF!</v>
      </c>
      <c r="J270" s="102" t="e">
        <f>ROUND(G270*J271,2)</f>
        <v>#REF!</v>
      </c>
      <c r="K270" s="7" t="e">
        <f>SUM(H270:J270)-G270</f>
        <v>#REF!</v>
      </c>
      <c r="T270" s="7" t="e">
        <f>#REF!</f>
        <v>#REF!</v>
      </c>
      <c r="U270" s="7" t="e">
        <f>#REF!</f>
        <v>#REF!</v>
      </c>
      <c r="V270" s="7" t="e">
        <f>T270+U270</f>
        <v>#REF!</v>
      </c>
      <c r="W270" s="7" t="e">
        <f>V270-G270</f>
        <v>#REF!</v>
      </c>
      <c r="AJ270" s="27" t="e">
        <f>TRUNC(E270*F270,2)</f>
        <v>#REF!</v>
      </c>
      <c r="AK270" s="29">
        <f>IFERROR(TRUNC((AG270*AI270),2),"-")</f>
        <v>0</v>
      </c>
      <c r="AM270" s="7"/>
      <c r="AN270" s="7"/>
    </row>
    <row r="271" spans="1:45" s="8" customFormat="1" ht="40.5" customHeight="1" x14ac:dyDescent="0.3">
      <c r="A271" s="609"/>
      <c r="B271" s="611"/>
      <c r="C271" s="613"/>
      <c r="D271" s="611"/>
      <c r="E271" s="607"/>
      <c r="F271" s="607"/>
      <c r="G271" s="607"/>
      <c r="H271" s="98"/>
      <c r="I271" s="98">
        <v>1</v>
      </c>
      <c r="J271" s="98"/>
      <c r="K271" s="7"/>
      <c r="T271" s="7"/>
      <c r="U271" s="7"/>
      <c r="V271" s="7"/>
      <c r="W271" s="7"/>
      <c r="AJ271" s="27"/>
      <c r="AK271" s="29"/>
      <c r="AM271" s="7"/>
      <c r="AN271" s="7"/>
    </row>
    <row r="272" spans="1:45" s="8" customFormat="1" ht="6.9" customHeight="1" x14ac:dyDescent="0.3">
      <c r="A272" s="610"/>
      <c r="B272" s="612"/>
      <c r="C272" s="614"/>
      <c r="D272" s="612"/>
      <c r="E272" s="608"/>
      <c r="F272" s="608"/>
      <c r="G272" s="608"/>
      <c r="H272" s="99"/>
      <c r="I272" s="99"/>
      <c r="J272" s="99"/>
      <c r="K272" s="7">
        <f>SUM(H272:J272)-G272</f>
        <v>0</v>
      </c>
      <c r="T272" s="7"/>
      <c r="U272" s="7"/>
      <c r="V272" s="7"/>
      <c r="W272" s="7"/>
      <c r="AJ272" s="27"/>
      <c r="AK272" s="29"/>
      <c r="AM272" s="7"/>
      <c r="AN272" s="7"/>
    </row>
    <row r="273" spans="1:41" s="8" customFormat="1" ht="18" customHeight="1" x14ac:dyDescent="0.3">
      <c r="A273" s="609" t="s">
        <v>475</v>
      </c>
      <c r="B273" s="611" t="e">
        <f>(VLOOKUP(A273,#REF!,2,0))</f>
        <v>#REF!</v>
      </c>
      <c r="C273" s="613" t="e">
        <f>(VLOOKUP(A273,#REF!,3,0))</f>
        <v>#REF!</v>
      </c>
      <c r="D273" s="611" t="e">
        <f>(VLOOKUP(A273,#REF!,4,0))</f>
        <v>#REF!</v>
      </c>
      <c r="E273" s="607" t="e">
        <f>(VLOOKUP(A273,#REF!,5,0))</f>
        <v>#REF!</v>
      </c>
      <c r="F273" s="607" t="e">
        <f>(VLOOKUP(A273,#REF!,6,0))</f>
        <v>#REF!</v>
      </c>
      <c r="G273" s="607" t="e">
        <f>(VLOOKUP(A273,#REF!,7,0))</f>
        <v>#REF!</v>
      </c>
      <c r="H273" s="102" t="e">
        <f>ROUND(G273*H274,2)</f>
        <v>#REF!</v>
      </c>
      <c r="I273" s="102" t="e">
        <f>ROUND(G273*I274,2)</f>
        <v>#REF!</v>
      </c>
      <c r="J273" s="102" t="e">
        <f>ROUND(G273*J274,2)</f>
        <v>#REF!</v>
      </c>
      <c r="K273" s="7" t="e">
        <f>SUM(H273:J273)-G273</f>
        <v>#REF!</v>
      </c>
      <c r="T273" s="7" t="e">
        <f>#REF!</f>
        <v>#REF!</v>
      </c>
      <c r="U273" s="7" t="e">
        <f>#REF!</f>
        <v>#REF!</v>
      </c>
      <c r="V273" s="7" t="e">
        <f>T273+U273</f>
        <v>#REF!</v>
      </c>
      <c r="W273" s="7" t="e">
        <f>V273-G273</f>
        <v>#REF!</v>
      </c>
      <c r="AJ273" s="27" t="e">
        <f>TRUNC(E273*F273,2)</f>
        <v>#REF!</v>
      </c>
      <c r="AK273" s="29">
        <f>IFERROR(TRUNC((AG273*AI273),2),"-")</f>
        <v>0</v>
      </c>
      <c r="AM273" s="7"/>
      <c r="AN273" s="7"/>
    </row>
    <row r="274" spans="1:41" s="8" customFormat="1" ht="14.25" customHeight="1" x14ac:dyDescent="0.3">
      <c r="A274" s="609"/>
      <c r="B274" s="611"/>
      <c r="C274" s="613"/>
      <c r="D274" s="611"/>
      <c r="E274" s="607"/>
      <c r="F274" s="607"/>
      <c r="G274" s="607"/>
      <c r="H274" s="98"/>
      <c r="I274" s="98">
        <v>1</v>
      </c>
      <c r="J274" s="98"/>
      <c r="K274" s="7"/>
      <c r="T274" s="7"/>
      <c r="U274" s="7"/>
      <c r="V274" s="7"/>
      <c r="W274" s="7"/>
      <c r="AJ274" s="27"/>
      <c r="AK274" s="29"/>
      <c r="AM274" s="7"/>
      <c r="AN274" s="7"/>
    </row>
    <row r="275" spans="1:41" s="8" customFormat="1" ht="6.9" customHeight="1" x14ac:dyDescent="0.3">
      <c r="A275" s="610"/>
      <c r="B275" s="612"/>
      <c r="C275" s="614"/>
      <c r="D275" s="612"/>
      <c r="E275" s="608"/>
      <c r="F275" s="608"/>
      <c r="G275" s="608"/>
      <c r="H275" s="99"/>
      <c r="I275" s="99"/>
      <c r="J275" s="99"/>
      <c r="K275" s="7">
        <f>SUM(H275:J275)-G275</f>
        <v>0</v>
      </c>
      <c r="T275" s="7"/>
      <c r="U275" s="7"/>
      <c r="V275" s="7"/>
      <c r="W275" s="7"/>
      <c r="AJ275" s="27"/>
      <c r="AK275" s="29"/>
      <c r="AM275" s="7"/>
      <c r="AN275" s="7"/>
    </row>
    <row r="276" spans="1:41" s="8" customFormat="1" x14ac:dyDescent="0.3">
      <c r="A276" s="609" t="s">
        <v>476</v>
      </c>
      <c r="B276" s="611" t="e">
        <f>(VLOOKUP(A276,#REF!,2,0))</f>
        <v>#REF!</v>
      </c>
      <c r="C276" s="613" t="e">
        <f>(VLOOKUP(A276,#REF!,3,0))</f>
        <v>#REF!</v>
      </c>
      <c r="D276" s="611" t="e">
        <f>(VLOOKUP(A276,#REF!,4,0))</f>
        <v>#REF!</v>
      </c>
      <c r="E276" s="607" t="e">
        <f>(VLOOKUP(A276,#REF!,5,0))</f>
        <v>#REF!</v>
      </c>
      <c r="F276" s="607" t="e">
        <f>(VLOOKUP(A276,#REF!,6,0))</f>
        <v>#REF!</v>
      </c>
      <c r="G276" s="607" t="e">
        <f>(VLOOKUP(A276,#REF!,7,0))</f>
        <v>#REF!</v>
      </c>
      <c r="H276" s="102" t="e">
        <f>ROUND(G276*H277,2)</f>
        <v>#REF!</v>
      </c>
      <c r="I276" s="102" t="e">
        <f>ROUND(G276*I277,2)</f>
        <v>#REF!</v>
      </c>
      <c r="J276" s="102" t="e">
        <f>ROUND(G276*J277,2)</f>
        <v>#REF!</v>
      </c>
      <c r="K276" s="7" t="e">
        <f>SUM(H276:J276)-G276</f>
        <v>#REF!</v>
      </c>
      <c r="T276" s="7" t="e">
        <f>#REF!</f>
        <v>#REF!</v>
      </c>
      <c r="U276" s="7" t="e">
        <f>#REF!</f>
        <v>#REF!</v>
      </c>
      <c r="V276" s="7" t="e">
        <f>T276+U276</f>
        <v>#REF!</v>
      </c>
      <c r="W276" s="7" t="e">
        <f>V276-G276</f>
        <v>#REF!</v>
      </c>
      <c r="AJ276" s="27" t="e">
        <f>TRUNC(E276*F276,2)</f>
        <v>#REF!</v>
      </c>
      <c r="AK276" s="29">
        <f>IFERROR(TRUNC((AG276*AI276),2),"-")</f>
        <v>0</v>
      </c>
      <c r="AM276" s="7"/>
      <c r="AN276" s="7"/>
    </row>
    <row r="277" spans="1:41" s="8" customFormat="1" x14ac:dyDescent="0.3">
      <c r="A277" s="609"/>
      <c r="B277" s="611"/>
      <c r="C277" s="613"/>
      <c r="D277" s="611"/>
      <c r="E277" s="607"/>
      <c r="F277" s="607"/>
      <c r="G277" s="607"/>
      <c r="H277" s="98"/>
      <c r="I277" s="98">
        <v>1</v>
      </c>
      <c r="J277" s="98"/>
      <c r="K277" s="7"/>
      <c r="T277" s="7"/>
      <c r="U277" s="7"/>
      <c r="V277" s="7"/>
      <c r="W277" s="7"/>
      <c r="AJ277" s="27"/>
      <c r="AK277" s="29"/>
      <c r="AM277" s="7"/>
      <c r="AN277" s="7"/>
    </row>
    <row r="278" spans="1:41" s="8" customFormat="1" ht="6.75" customHeight="1" x14ac:dyDescent="0.3">
      <c r="A278" s="610"/>
      <c r="B278" s="612"/>
      <c r="C278" s="614"/>
      <c r="D278" s="612"/>
      <c r="E278" s="608"/>
      <c r="F278" s="608"/>
      <c r="G278" s="608"/>
      <c r="H278" s="99"/>
      <c r="I278" s="99"/>
      <c r="J278" s="99"/>
      <c r="K278" s="7">
        <f>SUM(H278:J278)-G278</f>
        <v>0</v>
      </c>
      <c r="T278" s="7"/>
      <c r="U278" s="7"/>
      <c r="V278" s="7"/>
      <c r="W278" s="7"/>
      <c r="AJ278" s="27"/>
      <c r="AK278" s="29"/>
      <c r="AM278" s="7"/>
      <c r="AN278" s="7"/>
    </row>
    <row r="279" spans="1:41" s="8" customFormat="1" x14ac:dyDescent="0.3">
      <c r="A279" s="609" t="s">
        <v>477</v>
      </c>
      <c r="B279" s="611" t="e">
        <f>(VLOOKUP(A279,#REF!,2,0))</f>
        <v>#REF!</v>
      </c>
      <c r="C279" s="613" t="e">
        <f>(VLOOKUP(A279,#REF!,3,0))</f>
        <v>#REF!</v>
      </c>
      <c r="D279" s="611" t="e">
        <f>(VLOOKUP(A279,#REF!,4,0))</f>
        <v>#REF!</v>
      </c>
      <c r="E279" s="607" t="e">
        <f>(VLOOKUP(A279,#REF!,5,0))</f>
        <v>#REF!</v>
      </c>
      <c r="F279" s="607" t="e">
        <f>(VLOOKUP(A279,#REF!,6,0))</f>
        <v>#REF!</v>
      </c>
      <c r="G279" s="607" t="e">
        <f>(VLOOKUP(A279,#REF!,7,0))</f>
        <v>#REF!</v>
      </c>
      <c r="H279" s="102" t="e">
        <f>ROUND(G279*H280,2)</f>
        <v>#REF!</v>
      </c>
      <c r="I279" s="102" t="e">
        <f>ROUND(G279*I280,2)</f>
        <v>#REF!</v>
      </c>
      <c r="J279" s="102" t="e">
        <f>ROUND(G279*J280,2)</f>
        <v>#REF!</v>
      </c>
      <c r="K279" s="7" t="e">
        <f>SUM(H279:J279)-G279</f>
        <v>#REF!</v>
      </c>
      <c r="T279" s="7" t="e">
        <f>#REF!</f>
        <v>#REF!</v>
      </c>
      <c r="U279" s="7" t="e">
        <f>#REF!</f>
        <v>#REF!</v>
      </c>
      <c r="V279" s="7" t="e">
        <f>T279+U279</f>
        <v>#REF!</v>
      </c>
      <c r="W279" s="7" t="e">
        <f>V279-G279</f>
        <v>#REF!</v>
      </c>
      <c r="AJ279" s="27" t="e">
        <f>TRUNC(E279*F279,2)</f>
        <v>#REF!</v>
      </c>
      <c r="AK279" s="29">
        <f>IFERROR(TRUNC((AG279*AI279),2),"-")</f>
        <v>0</v>
      </c>
      <c r="AM279" s="7"/>
      <c r="AN279" s="7"/>
    </row>
    <row r="280" spans="1:41" s="8" customFormat="1" x14ac:dyDescent="0.3">
      <c r="A280" s="609"/>
      <c r="B280" s="611"/>
      <c r="C280" s="613"/>
      <c r="D280" s="611"/>
      <c r="E280" s="607"/>
      <c r="F280" s="607"/>
      <c r="G280" s="607"/>
      <c r="H280" s="98"/>
      <c r="I280" s="98">
        <v>1</v>
      </c>
      <c r="J280" s="98"/>
      <c r="K280" s="7"/>
      <c r="T280" s="7"/>
      <c r="U280" s="7"/>
      <c r="V280" s="7"/>
      <c r="W280" s="7"/>
      <c r="AJ280" s="27"/>
      <c r="AK280" s="29"/>
      <c r="AM280" s="7"/>
      <c r="AN280" s="7"/>
    </row>
    <row r="281" spans="1:41" s="8" customFormat="1" ht="6.75" customHeight="1" x14ac:dyDescent="0.3">
      <c r="A281" s="610"/>
      <c r="B281" s="612"/>
      <c r="C281" s="614"/>
      <c r="D281" s="612"/>
      <c r="E281" s="608"/>
      <c r="F281" s="608"/>
      <c r="G281" s="608"/>
      <c r="H281" s="99"/>
      <c r="I281" s="99"/>
      <c r="J281" s="99"/>
      <c r="K281" s="7">
        <f>SUM(H281:J281)-G281</f>
        <v>0</v>
      </c>
      <c r="T281" s="7"/>
      <c r="U281" s="7"/>
      <c r="V281" s="7"/>
      <c r="W281" s="7"/>
      <c r="AJ281" s="27"/>
      <c r="AK281" s="29"/>
      <c r="AM281" s="7"/>
      <c r="AN281" s="7"/>
    </row>
    <row r="282" spans="1:41" s="8" customFormat="1" x14ac:dyDescent="0.3">
      <c r="A282" s="609" t="s">
        <v>478</v>
      </c>
      <c r="B282" s="611" t="e">
        <f>(VLOOKUP(A282,#REF!,2,0))</f>
        <v>#REF!</v>
      </c>
      <c r="C282" s="613" t="e">
        <f>(VLOOKUP(A282,#REF!,3,0))</f>
        <v>#REF!</v>
      </c>
      <c r="D282" s="611" t="e">
        <f>(VLOOKUP(A282,#REF!,4,0))</f>
        <v>#REF!</v>
      </c>
      <c r="E282" s="607" t="e">
        <f>(VLOOKUP(A282,#REF!,5,0))</f>
        <v>#REF!</v>
      </c>
      <c r="F282" s="607" t="e">
        <f>(VLOOKUP(A282,#REF!,6,0))</f>
        <v>#REF!</v>
      </c>
      <c r="G282" s="607" t="e">
        <f>(VLOOKUP(A282,#REF!,7,0))</f>
        <v>#REF!</v>
      </c>
      <c r="H282" s="102" t="e">
        <f>ROUND(G282*H283,2)</f>
        <v>#REF!</v>
      </c>
      <c r="I282" s="102" t="e">
        <f>ROUND(G282*I283,2)</f>
        <v>#REF!</v>
      </c>
      <c r="J282" s="102" t="e">
        <f>ROUND(G282*J283,2)</f>
        <v>#REF!</v>
      </c>
      <c r="K282" s="7" t="e">
        <f>SUM(H282:J282)-G282</f>
        <v>#REF!</v>
      </c>
      <c r="AJ282" s="27" t="e">
        <f>TRUNC(E282*F282,2)</f>
        <v>#REF!</v>
      </c>
      <c r="AK282" s="29">
        <f>IFERROR(TRUNC((AG282*AI282),2),"-")</f>
        <v>0</v>
      </c>
      <c r="AM282" s="7"/>
      <c r="AN282" s="7"/>
      <c r="AO282" s="7" t="e">
        <f>SUM(G282:G1954)</f>
        <v>#REF!</v>
      </c>
    </row>
    <row r="283" spans="1:41" s="8" customFormat="1" ht="30.75" customHeight="1" x14ac:dyDescent="0.3">
      <c r="A283" s="609"/>
      <c r="B283" s="611"/>
      <c r="C283" s="613"/>
      <c r="D283" s="611"/>
      <c r="E283" s="607"/>
      <c r="F283" s="607"/>
      <c r="G283" s="607"/>
      <c r="H283" s="98"/>
      <c r="I283" s="98">
        <v>1</v>
      </c>
      <c r="J283" s="98"/>
      <c r="K283" s="7"/>
      <c r="T283" s="7"/>
      <c r="U283" s="7"/>
      <c r="V283" s="7"/>
      <c r="W283" s="7"/>
      <c r="AJ283" s="27"/>
      <c r="AK283" s="29"/>
      <c r="AM283" s="7"/>
      <c r="AN283" s="7"/>
    </row>
    <row r="284" spans="1:41" s="8" customFormat="1" ht="6.75" customHeight="1" x14ac:dyDescent="0.3">
      <c r="A284" s="610"/>
      <c r="B284" s="612"/>
      <c r="C284" s="614"/>
      <c r="D284" s="612"/>
      <c r="E284" s="608"/>
      <c r="F284" s="608"/>
      <c r="G284" s="608"/>
      <c r="H284" s="99"/>
      <c r="I284" s="99"/>
      <c r="J284" s="99"/>
      <c r="K284" s="7">
        <f>SUM(H284:J284)-G284</f>
        <v>0</v>
      </c>
      <c r="T284" s="7"/>
      <c r="U284" s="7"/>
      <c r="V284" s="7"/>
      <c r="W284" s="7"/>
      <c r="AJ284" s="27"/>
      <c r="AK284" s="29"/>
      <c r="AM284" s="7"/>
      <c r="AN284" s="7"/>
    </row>
    <row r="285" spans="1:41" s="8" customFormat="1" ht="18" customHeight="1" x14ac:dyDescent="0.3">
      <c r="A285" s="609" t="s">
        <v>479</v>
      </c>
      <c r="B285" s="611" t="e">
        <f>(VLOOKUP(A285,#REF!,2,0))</f>
        <v>#REF!</v>
      </c>
      <c r="C285" s="613" t="e">
        <f>(VLOOKUP(A285,#REF!,3,0))</f>
        <v>#REF!</v>
      </c>
      <c r="D285" s="611" t="e">
        <f>(VLOOKUP(A285,#REF!,4,0))</f>
        <v>#REF!</v>
      </c>
      <c r="E285" s="607" t="e">
        <f>(VLOOKUP(A285,#REF!,5,0))</f>
        <v>#REF!</v>
      </c>
      <c r="F285" s="607" t="e">
        <f>(VLOOKUP(A285,#REF!,6,0))</f>
        <v>#REF!</v>
      </c>
      <c r="G285" s="607" t="e">
        <f>(VLOOKUP(A285,#REF!,7,0))</f>
        <v>#REF!</v>
      </c>
      <c r="H285" s="102" t="e">
        <f>ROUND(G285*H286,2)</f>
        <v>#REF!</v>
      </c>
      <c r="I285" s="102" t="e">
        <f>ROUND(G285*I286,2)</f>
        <v>#REF!</v>
      </c>
      <c r="J285" s="102" t="e">
        <f>ROUND(G285*J286,2)</f>
        <v>#REF!</v>
      </c>
      <c r="K285" s="7" t="e">
        <f>SUM(H285:J285)-G285</f>
        <v>#REF!</v>
      </c>
      <c r="T285" s="7" t="e">
        <f>#REF!</f>
        <v>#REF!</v>
      </c>
      <c r="U285" s="7" t="e">
        <f>#REF!</f>
        <v>#REF!</v>
      </c>
      <c r="V285" s="7" t="e">
        <f>T285+U285</f>
        <v>#REF!</v>
      </c>
      <c r="W285" s="7" t="e">
        <f>V285-G285</f>
        <v>#REF!</v>
      </c>
      <c r="AJ285" s="27" t="e">
        <f>TRUNC(E285*F285,2)</f>
        <v>#REF!</v>
      </c>
      <c r="AK285" s="29">
        <f>IFERROR(TRUNC((AG285*AI285),2),"-")</f>
        <v>0</v>
      </c>
      <c r="AM285" s="7"/>
      <c r="AN285" s="7"/>
    </row>
    <row r="286" spans="1:41" s="8" customFormat="1" ht="14.25" customHeight="1" x14ac:dyDescent="0.3">
      <c r="A286" s="609"/>
      <c r="B286" s="611"/>
      <c r="C286" s="613"/>
      <c r="D286" s="611"/>
      <c r="E286" s="607"/>
      <c r="F286" s="607"/>
      <c r="G286" s="607"/>
      <c r="H286" s="98"/>
      <c r="I286" s="98">
        <v>1</v>
      </c>
      <c r="J286" s="98"/>
      <c r="K286" s="7"/>
      <c r="T286" s="7"/>
      <c r="U286" s="7"/>
      <c r="V286" s="7"/>
      <c r="W286" s="7"/>
      <c r="AJ286" s="27"/>
      <c r="AK286" s="29"/>
      <c r="AM286" s="7"/>
      <c r="AN286" s="7"/>
    </row>
    <row r="287" spans="1:41" s="8" customFormat="1" ht="6.9" customHeight="1" x14ac:dyDescent="0.3">
      <c r="A287" s="610"/>
      <c r="B287" s="612"/>
      <c r="C287" s="614"/>
      <c r="D287" s="612"/>
      <c r="E287" s="608"/>
      <c r="F287" s="608"/>
      <c r="G287" s="608"/>
      <c r="H287" s="99"/>
      <c r="I287" s="99"/>
      <c r="J287" s="99"/>
      <c r="K287" s="7">
        <f>SUM(H287:J287)-G287</f>
        <v>0</v>
      </c>
      <c r="T287" s="7"/>
      <c r="U287" s="7"/>
      <c r="V287" s="7"/>
      <c r="W287" s="7"/>
      <c r="AJ287" s="27"/>
      <c r="AK287" s="29"/>
      <c r="AM287" s="7"/>
      <c r="AN287" s="7"/>
    </row>
    <row r="288" spans="1:41" s="8" customFormat="1" x14ac:dyDescent="0.3">
      <c r="A288" s="609" t="s">
        <v>480</v>
      </c>
      <c r="B288" s="611" t="e">
        <f>(VLOOKUP(A288,#REF!,2,0))</f>
        <v>#REF!</v>
      </c>
      <c r="C288" s="613" t="e">
        <f>(VLOOKUP(A288,#REF!,3,0))</f>
        <v>#REF!</v>
      </c>
      <c r="D288" s="611" t="e">
        <f>(VLOOKUP(A288,#REF!,4,0))</f>
        <v>#REF!</v>
      </c>
      <c r="E288" s="607" t="e">
        <f>(VLOOKUP(A288,#REF!,5,0))</f>
        <v>#REF!</v>
      </c>
      <c r="F288" s="607" t="e">
        <f>(VLOOKUP(A288,#REF!,6,0))</f>
        <v>#REF!</v>
      </c>
      <c r="G288" s="607" t="e">
        <f>(VLOOKUP(A288,#REF!,7,0))</f>
        <v>#REF!</v>
      </c>
      <c r="H288" s="102" t="e">
        <f>ROUND(G288*H289,2)</f>
        <v>#REF!</v>
      </c>
      <c r="I288" s="102" t="e">
        <f>ROUND(G288*I289,2)</f>
        <v>#REF!</v>
      </c>
      <c r="J288" s="102" t="e">
        <f>ROUND(G288*J289,2)</f>
        <v>#REF!</v>
      </c>
      <c r="K288" s="7" t="e">
        <f>SUM(H288:J288)-G288</f>
        <v>#REF!</v>
      </c>
      <c r="T288" s="7" t="e">
        <f>#REF!</f>
        <v>#REF!</v>
      </c>
      <c r="U288" s="7" t="e">
        <f>#REF!</f>
        <v>#REF!</v>
      </c>
      <c r="V288" s="7" t="e">
        <f>T288+U288</f>
        <v>#REF!</v>
      </c>
      <c r="W288" s="7" t="e">
        <f>V288-G288</f>
        <v>#REF!</v>
      </c>
      <c r="AJ288" s="27" t="e">
        <f>TRUNC(E288*F288,2)</f>
        <v>#REF!</v>
      </c>
      <c r="AK288" s="29">
        <f>IFERROR(TRUNC((AG288*AI288),2),"-")</f>
        <v>0</v>
      </c>
      <c r="AM288" s="7"/>
      <c r="AN288" s="7"/>
    </row>
    <row r="289" spans="1:41" s="8" customFormat="1" x14ac:dyDescent="0.3">
      <c r="A289" s="609"/>
      <c r="B289" s="611"/>
      <c r="C289" s="613"/>
      <c r="D289" s="611"/>
      <c r="E289" s="607"/>
      <c r="F289" s="607"/>
      <c r="G289" s="607"/>
      <c r="H289" s="98"/>
      <c r="I289" s="98">
        <v>1</v>
      </c>
      <c r="J289" s="98"/>
      <c r="K289" s="7"/>
      <c r="T289" s="7"/>
      <c r="U289" s="7"/>
      <c r="V289" s="7"/>
      <c r="W289" s="7"/>
      <c r="AJ289" s="27"/>
      <c r="AK289" s="29"/>
      <c r="AM289" s="7"/>
      <c r="AN289" s="7"/>
    </row>
    <row r="290" spans="1:41" s="8" customFormat="1" ht="6.75" customHeight="1" x14ac:dyDescent="0.3">
      <c r="A290" s="610"/>
      <c r="B290" s="612"/>
      <c r="C290" s="614"/>
      <c r="D290" s="612"/>
      <c r="E290" s="608"/>
      <c r="F290" s="608"/>
      <c r="G290" s="608"/>
      <c r="H290" s="99"/>
      <c r="I290" s="99"/>
      <c r="J290" s="99"/>
      <c r="K290" s="7">
        <f>SUM(H290:J290)-G290</f>
        <v>0</v>
      </c>
      <c r="T290" s="7"/>
      <c r="U290" s="7"/>
      <c r="V290" s="7"/>
      <c r="W290" s="7"/>
      <c r="AJ290" s="27"/>
      <c r="AK290" s="29"/>
      <c r="AM290" s="7"/>
      <c r="AN290" s="7"/>
    </row>
    <row r="291" spans="1:41" s="8" customFormat="1" x14ac:dyDescent="0.3">
      <c r="A291" s="609" t="s">
        <v>481</v>
      </c>
      <c r="B291" s="611" t="e">
        <f>(VLOOKUP(A291,#REF!,2,0))</f>
        <v>#REF!</v>
      </c>
      <c r="C291" s="613" t="e">
        <f>(VLOOKUP(A291,#REF!,3,0))</f>
        <v>#REF!</v>
      </c>
      <c r="D291" s="611" t="e">
        <f>(VLOOKUP(A291,#REF!,4,0))</f>
        <v>#REF!</v>
      </c>
      <c r="E291" s="607" t="e">
        <f>(VLOOKUP(A291,#REF!,5,0))</f>
        <v>#REF!</v>
      </c>
      <c r="F291" s="607" t="e">
        <f>(VLOOKUP(A291,#REF!,6,0))</f>
        <v>#REF!</v>
      </c>
      <c r="G291" s="607" t="e">
        <f>(VLOOKUP(A291,#REF!,7,0))</f>
        <v>#REF!</v>
      </c>
      <c r="H291" s="102" t="e">
        <f>ROUND(G291*H292,2)</f>
        <v>#REF!</v>
      </c>
      <c r="I291" s="102" t="e">
        <f>ROUND(G291*I292,2)</f>
        <v>#REF!</v>
      </c>
      <c r="J291" s="102" t="e">
        <f>ROUND(G291*J292,2)</f>
        <v>#REF!</v>
      </c>
      <c r="K291" s="7" t="e">
        <f>SUM(H291:J291)-G291</f>
        <v>#REF!</v>
      </c>
      <c r="T291" s="7" t="e">
        <f>#REF!</f>
        <v>#REF!</v>
      </c>
      <c r="U291" s="7" t="e">
        <f>#REF!</f>
        <v>#REF!</v>
      </c>
      <c r="V291" s="7" t="e">
        <f>T291+U291</f>
        <v>#REF!</v>
      </c>
      <c r="W291" s="7" t="e">
        <f>V291-G291</f>
        <v>#REF!</v>
      </c>
      <c r="AJ291" s="27" t="e">
        <f>TRUNC(E291*F291,2)</f>
        <v>#REF!</v>
      </c>
      <c r="AK291" s="29">
        <f>IFERROR(TRUNC((AG291*AI291),2),"-")</f>
        <v>0</v>
      </c>
      <c r="AM291" s="7"/>
      <c r="AN291" s="7"/>
    </row>
    <row r="292" spans="1:41" s="8" customFormat="1" x14ac:dyDescent="0.3">
      <c r="A292" s="609"/>
      <c r="B292" s="611"/>
      <c r="C292" s="613"/>
      <c r="D292" s="611"/>
      <c r="E292" s="607"/>
      <c r="F292" s="607"/>
      <c r="G292" s="607"/>
      <c r="H292" s="98"/>
      <c r="I292" s="98">
        <v>1</v>
      </c>
      <c r="J292" s="98"/>
      <c r="K292" s="7"/>
      <c r="T292" s="7"/>
      <c r="U292" s="7"/>
      <c r="V292" s="7"/>
      <c r="W292" s="7"/>
      <c r="AJ292" s="27"/>
      <c r="AK292" s="29"/>
      <c r="AM292" s="7"/>
      <c r="AN292" s="7"/>
    </row>
    <row r="293" spans="1:41" s="8" customFormat="1" ht="6.75" customHeight="1" x14ac:dyDescent="0.3">
      <c r="A293" s="610"/>
      <c r="B293" s="612"/>
      <c r="C293" s="614"/>
      <c r="D293" s="612"/>
      <c r="E293" s="608"/>
      <c r="F293" s="608"/>
      <c r="G293" s="608"/>
      <c r="H293" s="99"/>
      <c r="I293" s="99"/>
      <c r="J293" s="99"/>
      <c r="K293" s="7">
        <f>SUM(H293:J293)-G293</f>
        <v>0</v>
      </c>
      <c r="T293" s="7"/>
      <c r="U293" s="7"/>
      <c r="V293" s="7"/>
      <c r="W293" s="7"/>
      <c r="AJ293" s="27"/>
      <c r="AK293" s="29"/>
      <c r="AM293" s="7"/>
      <c r="AN293" s="7"/>
    </row>
    <row r="294" spans="1:41" s="8" customFormat="1" x14ac:dyDescent="0.3">
      <c r="A294" s="609" t="s">
        <v>482</v>
      </c>
      <c r="B294" s="611" t="e">
        <f>(VLOOKUP(A294,#REF!,2,0))</f>
        <v>#REF!</v>
      </c>
      <c r="C294" s="613" t="e">
        <f>(VLOOKUP(A294,#REF!,3,0))</f>
        <v>#REF!</v>
      </c>
      <c r="D294" s="611" t="e">
        <f>(VLOOKUP(A294,#REF!,4,0))</f>
        <v>#REF!</v>
      </c>
      <c r="E294" s="607" t="e">
        <f>(VLOOKUP(A294,#REF!,5,0))</f>
        <v>#REF!</v>
      </c>
      <c r="F294" s="607" t="e">
        <f>(VLOOKUP(A294,#REF!,6,0))</f>
        <v>#REF!</v>
      </c>
      <c r="G294" s="607" t="e">
        <f>(VLOOKUP(A294,#REF!,7,0))</f>
        <v>#REF!</v>
      </c>
      <c r="H294" s="102" t="e">
        <f>ROUND(G294*H295,2)</f>
        <v>#REF!</v>
      </c>
      <c r="I294" s="102" t="e">
        <f>ROUND(G294*I295,2)</f>
        <v>#REF!</v>
      </c>
      <c r="J294" s="102" t="e">
        <f>ROUND(G294*J295,2)</f>
        <v>#REF!</v>
      </c>
      <c r="K294" s="7" t="e">
        <f>SUM(H294:J294)-G294</f>
        <v>#REF!</v>
      </c>
      <c r="AJ294" s="27" t="e">
        <f>TRUNC(E294*F294,2)</f>
        <v>#REF!</v>
      </c>
      <c r="AK294" s="29">
        <f>IFERROR(TRUNC((AG294*AI294),2),"-")</f>
        <v>0</v>
      </c>
      <c r="AM294" s="7"/>
      <c r="AN294" s="7"/>
      <c r="AO294" s="7" t="e">
        <f>SUM(G294:G1966)</f>
        <v>#REF!</v>
      </c>
    </row>
    <row r="295" spans="1:41" s="8" customFormat="1" ht="30.75" customHeight="1" x14ac:dyDescent="0.3">
      <c r="A295" s="609"/>
      <c r="B295" s="611"/>
      <c r="C295" s="613"/>
      <c r="D295" s="611"/>
      <c r="E295" s="607"/>
      <c r="F295" s="607"/>
      <c r="G295" s="607"/>
      <c r="H295" s="98"/>
      <c r="I295" s="98">
        <v>1</v>
      </c>
      <c r="J295" s="98"/>
      <c r="K295" s="7"/>
      <c r="T295" s="7"/>
      <c r="U295" s="7"/>
      <c r="V295" s="7"/>
      <c r="W295" s="7"/>
      <c r="AJ295" s="27"/>
      <c r="AK295" s="29"/>
      <c r="AM295" s="7"/>
      <c r="AN295" s="7"/>
    </row>
    <row r="296" spans="1:41" s="8" customFormat="1" ht="6.75" customHeight="1" x14ac:dyDescent="0.3">
      <c r="A296" s="610"/>
      <c r="B296" s="612"/>
      <c r="C296" s="614"/>
      <c r="D296" s="612"/>
      <c r="E296" s="608"/>
      <c r="F296" s="608"/>
      <c r="G296" s="608"/>
      <c r="H296" s="99"/>
      <c r="I296" s="99"/>
      <c r="J296" s="99"/>
      <c r="K296" s="7">
        <f>SUM(H296:J296)-G296</f>
        <v>0</v>
      </c>
      <c r="T296" s="7"/>
      <c r="U296" s="7"/>
      <c r="V296" s="7"/>
      <c r="W296" s="7"/>
      <c r="AJ296" s="27"/>
      <c r="AK296" s="29"/>
      <c r="AM296" s="7"/>
      <c r="AN296" s="7"/>
    </row>
    <row r="297" spans="1:41" s="8" customFormat="1" ht="16.5" customHeight="1" x14ac:dyDescent="0.3">
      <c r="A297" s="609" t="s">
        <v>483</v>
      </c>
      <c r="B297" s="611" t="e">
        <f>(VLOOKUP(A297,#REF!,2,0))</f>
        <v>#REF!</v>
      </c>
      <c r="C297" s="613" t="e">
        <f>(VLOOKUP(A297,#REF!,3,0))</f>
        <v>#REF!</v>
      </c>
      <c r="D297" s="611" t="e">
        <f>(VLOOKUP(A297,#REF!,4,0))</f>
        <v>#REF!</v>
      </c>
      <c r="E297" s="607" t="e">
        <f>(VLOOKUP(A297,#REF!,5,0))</f>
        <v>#REF!</v>
      </c>
      <c r="F297" s="607" t="e">
        <f>(VLOOKUP(A297,#REF!,6,0))</f>
        <v>#REF!</v>
      </c>
      <c r="G297" s="607" t="e">
        <f>(VLOOKUP(A297,#REF!,7,0))</f>
        <v>#REF!</v>
      </c>
      <c r="H297" s="102" t="e">
        <f>ROUND(G297*H298,2)</f>
        <v>#REF!</v>
      </c>
      <c r="I297" s="102" t="e">
        <f>ROUND(G297*I298,2)</f>
        <v>#REF!</v>
      </c>
      <c r="J297" s="102" t="e">
        <f>ROUND(G297*J298,2)</f>
        <v>#REF!</v>
      </c>
      <c r="K297" s="7" t="e">
        <f>SUM(H297:J297)-G297</f>
        <v>#REF!</v>
      </c>
      <c r="T297" s="7" t="e">
        <f>#REF!</f>
        <v>#REF!</v>
      </c>
      <c r="U297" s="7" t="e">
        <f>#REF!</f>
        <v>#REF!</v>
      </c>
      <c r="V297" s="7" t="e">
        <f>T297+U297</f>
        <v>#REF!</v>
      </c>
      <c r="W297" s="7" t="e">
        <f>V297-G297</f>
        <v>#REF!</v>
      </c>
      <c r="AJ297" s="27" t="e">
        <f>TRUNC(E297*F297,2)</f>
        <v>#REF!</v>
      </c>
      <c r="AK297" s="29">
        <f>IFERROR(TRUNC((AG297*AI297),2),"-")</f>
        <v>0</v>
      </c>
      <c r="AM297" s="7"/>
      <c r="AN297" s="7"/>
    </row>
    <row r="298" spans="1:41" s="8" customFormat="1" ht="15" customHeight="1" x14ac:dyDescent="0.3">
      <c r="A298" s="609"/>
      <c r="B298" s="611"/>
      <c r="C298" s="613"/>
      <c r="D298" s="611"/>
      <c r="E298" s="607"/>
      <c r="F298" s="607"/>
      <c r="G298" s="607"/>
      <c r="H298" s="98"/>
      <c r="I298" s="98">
        <v>1</v>
      </c>
      <c r="J298" s="98"/>
      <c r="K298" s="7"/>
      <c r="T298" s="7"/>
      <c r="U298" s="7"/>
      <c r="V298" s="7"/>
      <c r="W298" s="7"/>
      <c r="AJ298" s="27"/>
      <c r="AK298" s="29"/>
      <c r="AM298" s="7"/>
      <c r="AN298" s="7"/>
    </row>
    <row r="299" spans="1:41" s="8" customFormat="1" ht="6.9" customHeight="1" x14ac:dyDescent="0.3">
      <c r="A299" s="610"/>
      <c r="B299" s="612"/>
      <c r="C299" s="614"/>
      <c r="D299" s="612"/>
      <c r="E299" s="608"/>
      <c r="F299" s="608"/>
      <c r="G299" s="608"/>
      <c r="H299" s="99"/>
      <c r="I299" s="99"/>
      <c r="J299" s="99"/>
      <c r="K299" s="7">
        <f>SUM(H299:J299)-G299</f>
        <v>0</v>
      </c>
      <c r="T299" s="7"/>
      <c r="U299" s="7"/>
      <c r="V299" s="7"/>
      <c r="W299" s="7"/>
      <c r="AJ299" s="27"/>
      <c r="AK299" s="29"/>
      <c r="AM299" s="7"/>
      <c r="AN299" s="7"/>
    </row>
    <row r="300" spans="1:41" s="8" customFormat="1" ht="19.5" customHeight="1" x14ac:dyDescent="0.3">
      <c r="A300" s="609" t="s">
        <v>484</v>
      </c>
      <c r="B300" s="611" t="e">
        <f>(VLOOKUP(A300,#REF!,2,0))</f>
        <v>#REF!</v>
      </c>
      <c r="C300" s="613" t="e">
        <f>(VLOOKUP(A300,#REF!,3,0))</f>
        <v>#REF!</v>
      </c>
      <c r="D300" s="611" t="e">
        <f>(VLOOKUP(A300,#REF!,4,0))</f>
        <v>#REF!</v>
      </c>
      <c r="E300" s="607" t="e">
        <f>(VLOOKUP(A300,#REF!,5,0))</f>
        <v>#REF!</v>
      </c>
      <c r="F300" s="607" t="e">
        <f>(VLOOKUP(A300,#REF!,6,0))</f>
        <v>#REF!</v>
      </c>
      <c r="G300" s="607" t="e">
        <f>(VLOOKUP(A300,#REF!,7,0))</f>
        <v>#REF!</v>
      </c>
      <c r="H300" s="102" t="e">
        <f>ROUND(G300*H301,2)</f>
        <v>#REF!</v>
      </c>
      <c r="I300" s="102" t="e">
        <f>ROUND(G300*I301,2)</f>
        <v>#REF!</v>
      </c>
      <c r="J300" s="102" t="e">
        <f>ROUND(G300*J301,2)</f>
        <v>#REF!</v>
      </c>
      <c r="K300" s="7" t="e">
        <f>SUM(H300:J300)-G300</f>
        <v>#REF!</v>
      </c>
      <c r="T300" s="7" t="e">
        <f>#REF!</f>
        <v>#REF!</v>
      </c>
      <c r="U300" s="7" t="e">
        <f>#REF!</f>
        <v>#REF!</v>
      </c>
      <c r="V300" s="7" t="e">
        <f>T300+U300</f>
        <v>#REF!</v>
      </c>
      <c r="W300" s="7" t="e">
        <f>V300-G300</f>
        <v>#REF!</v>
      </c>
      <c r="AJ300" s="27" t="e">
        <f>TRUNC(E300*F300,2)</f>
        <v>#REF!</v>
      </c>
      <c r="AK300" s="29">
        <f>IFERROR(TRUNC((AG300*AI300),2),"-")</f>
        <v>0</v>
      </c>
      <c r="AM300" s="7"/>
      <c r="AN300" s="7"/>
    </row>
    <row r="301" spans="1:41" s="8" customFormat="1" ht="21" customHeight="1" x14ac:dyDescent="0.3">
      <c r="A301" s="609"/>
      <c r="B301" s="611"/>
      <c r="C301" s="613"/>
      <c r="D301" s="611"/>
      <c r="E301" s="607"/>
      <c r="F301" s="607"/>
      <c r="G301" s="607"/>
      <c r="H301" s="98"/>
      <c r="I301" s="98">
        <v>1</v>
      </c>
      <c r="J301" s="98"/>
      <c r="K301" s="7"/>
      <c r="T301" s="7"/>
      <c r="U301" s="7"/>
      <c r="V301" s="7"/>
      <c r="W301" s="7"/>
      <c r="AJ301" s="27"/>
      <c r="AK301" s="29"/>
      <c r="AM301" s="7"/>
      <c r="AN301" s="7"/>
    </row>
    <row r="302" spans="1:41" s="8" customFormat="1" ht="6.9" customHeight="1" x14ac:dyDescent="0.3">
      <c r="A302" s="610"/>
      <c r="B302" s="612"/>
      <c r="C302" s="614"/>
      <c r="D302" s="612"/>
      <c r="E302" s="608"/>
      <c r="F302" s="608"/>
      <c r="G302" s="608"/>
      <c r="H302" s="99"/>
      <c r="I302" s="99"/>
      <c r="J302" s="99"/>
      <c r="K302" s="7">
        <f>SUM(H302:J302)-G302</f>
        <v>0</v>
      </c>
      <c r="T302" s="7"/>
      <c r="U302" s="7"/>
      <c r="V302" s="7"/>
      <c r="W302" s="7"/>
      <c r="AJ302" s="27"/>
      <c r="AK302" s="29"/>
      <c r="AM302" s="7"/>
      <c r="AN302" s="7"/>
    </row>
    <row r="303" spans="1:41" s="8" customFormat="1" ht="18" customHeight="1" x14ac:dyDescent="0.3">
      <c r="A303" s="609" t="s">
        <v>485</v>
      </c>
      <c r="B303" s="611" t="e">
        <f>(VLOOKUP(A303,#REF!,2,0))</f>
        <v>#REF!</v>
      </c>
      <c r="C303" s="613" t="e">
        <f>(VLOOKUP(A303,#REF!,3,0))</f>
        <v>#REF!</v>
      </c>
      <c r="D303" s="611" t="e">
        <f>(VLOOKUP(A303,#REF!,4,0))</f>
        <v>#REF!</v>
      </c>
      <c r="E303" s="607" t="e">
        <f>(VLOOKUP(A303,#REF!,5,0))</f>
        <v>#REF!</v>
      </c>
      <c r="F303" s="607" t="e">
        <f>(VLOOKUP(A303,#REF!,6,0))</f>
        <v>#REF!</v>
      </c>
      <c r="G303" s="607" t="e">
        <f>(VLOOKUP(A303,#REF!,7,0))</f>
        <v>#REF!</v>
      </c>
      <c r="H303" s="102" t="e">
        <f>ROUND(G303*H304,2)</f>
        <v>#REF!</v>
      </c>
      <c r="I303" s="102" t="e">
        <f>ROUND(G303*I304,2)</f>
        <v>#REF!</v>
      </c>
      <c r="J303" s="102" t="e">
        <f>ROUND(G303*J304,2)</f>
        <v>#REF!</v>
      </c>
      <c r="K303" s="7" t="e">
        <f>SUM(H303:J303)-G303</f>
        <v>#REF!</v>
      </c>
      <c r="T303" s="7" t="e">
        <f>#REF!</f>
        <v>#REF!</v>
      </c>
      <c r="U303" s="7" t="e">
        <f>#REF!</f>
        <v>#REF!</v>
      </c>
      <c r="V303" s="7" t="e">
        <f>T303+U303</f>
        <v>#REF!</v>
      </c>
      <c r="W303" s="7" t="e">
        <f>V303-G303</f>
        <v>#REF!</v>
      </c>
      <c r="AJ303" s="27" t="e">
        <f>TRUNC(E303*F303,2)</f>
        <v>#REF!</v>
      </c>
      <c r="AK303" s="29">
        <f>IFERROR(TRUNC((AG303*AI303),2),"-")</f>
        <v>0</v>
      </c>
      <c r="AM303" s="7"/>
      <c r="AN303" s="7"/>
    </row>
    <row r="304" spans="1:41" s="8" customFormat="1" ht="19.5" customHeight="1" x14ac:dyDescent="0.3">
      <c r="A304" s="609"/>
      <c r="B304" s="611"/>
      <c r="C304" s="613"/>
      <c r="D304" s="611"/>
      <c r="E304" s="607"/>
      <c r="F304" s="607"/>
      <c r="G304" s="607"/>
      <c r="H304" s="98"/>
      <c r="I304" s="98">
        <v>1</v>
      </c>
      <c r="J304" s="98"/>
      <c r="K304" s="7"/>
      <c r="T304" s="7"/>
      <c r="U304" s="7"/>
      <c r="V304" s="7"/>
      <c r="W304" s="7"/>
      <c r="AJ304" s="27"/>
      <c r="AK304" s="29"/>
      <c r="AM304" s="7"/>
      <c r="AN304" s="7"/>
    </row>
    <row r="305" spans="1:41" s="8" customFormat="1" ht="6.9" customHeight="1" x14ac:dyDescent="0.3">
      <c r="A305" s="610"/>
      <c r="B305" s="612"/>
      <c r="C305" s="614"/>
      <c r="D305" s="612"/>
      <c r="E305" s="608"/>
      <c r="F305" s="608"/>
      <c r="G305" s="608"/>
      <c r="H305" s="99"/>
      <c r="I305" s="99"/>
      <c r="J305" s="99"/>
      <c r="K305" s="7">
        <f>SUM(H305:J305)-G305</f>
        <v>0</v>
      </c>
      <c r="T305" s="7"/>
      <c r="U305" s="7"/>
      <c r="V305" s="7"/>
      <c r="W305" s="7"/>
      <c r="AJ305" s="27"/>
      <c r="AK305" s="29"/>
      <c r="AM305" s="7"/>
      <c r="AN305" s="7"/>
    </row>
    <row r="306" spans="1:41" s="8" customFormat="1" ht="18" customHeight="1" x14ac:dyDescent="0.3">
      <c r="A306" s="609" t="s">
        <v>486</v>
      </c>
      <c r="B306" s="611" t="e">
        <f>(VLOOKUP(A306,#REF!,2,0))</f>
        <v>#REF!</v>
      </c>
      <c r="C306" s="613" t="e">
        <f>(VLOOKUP(A306,#REF!,3,0))</f>
        <v>#REF!</v>
      </c>
      <c r="D306" s="611" t="e">
        <f>(VLOOKUP(A306,#REF!,4,0))</f>
        <v>#REF!</v>
      </c>
      <c r="E306" s="607" t="e">
        <f>(VLOOKUP(A306,#REF!,5,0))</f>
        <v>#REF!</v>
      </c>
      <c r="F306" s="607" t="e">
        <f>(VLOOKUP(A306,#REF!,6,0))</f>
        <v>#REF!</v>
      </c>
      <c r="G306" s="607" t="e">
        <f>(VLOOKUP(A306,#REF!,7,0))</f>
        <v>#REF!</v>
      </c>
      <c r="H306" s="102" t="e">
        <f>ROUND(G306*H307,2)</f>
        <v>#REF!</v>
      </c>
      <c r="I306" s="102" t="e">
        <f>ROUND(G306*I307,2)</f>
        <v>#REF!</v>
      </c>
      <c r="J306" s="102" t="e">
        <f>ROUND(G306*J307,2)</f>
        <v>#REF!</v>
      </c>
      <c r="K306" s="7" t="e">
        <f>SUM(H306:J306)-G306</f>
        <v>#REF!</v>
      </c>
      <c r="T306" s="7" t="e">
        <f>#REF!</f>
        <v>#REF!</v>
      </c>
      <c r="U306" s="7" t="e">
        <f>#REF!</f>
        <v>#REF!</v>
      </c>
      <c r="V306" s="7" t="e">
        <f>T306+U306</f>
        <v>#REF!</v>
      </c>
      <c r="W306" s="7" t="e">
        <f>V306-G306</f>
        <v>#REF!</v>
      </c>
      <c r="AJ306" s="27" t="e">
        <f>TRUNC(E306*F306,2)</f>
        <v>#REF!</v>
      </c>
      <c r="AK306" s="29">
        <f>IFERROR(TRUNC((AG306*AI306),2),"-")</f>
        <v>0</v>
      </c>
      <c r="AM306" s="7"/>
      <c r="AN306" s="7"/>
    </row>
    <row r="307" spans="1:41" s="8" customFormat="1" ht="14.25" customHeight="1" x14ac:dyDescent="0.3">
      <c r="A307" s="609"/>
      <c r="B307" s="611"/>
      <c r="C307" s="613"/>
      <c r="D307" s="611"/>
      <c r="E307" s="607"/>
      <c r="F307" s="607"/>
      <c r="G307" s="607"/>
      <c r="H307" s="98"/>
      <c r="I307" s="98">
        <v>1</v>
      </c>
      <c r="J307" s="98"/>
      <c r="K307" s="7"/>
      <c r="T307" s="7"/>
      <c r="U307" s="7"/>
      <c r="V307" s="7"/>
      <c r="W307" s="7"/>
      <c r="AJ307" s="27"/>
      <c r="AK307" s="29"/>
      <c r="AM307" s="7"/>
      <c r="AN307" s="7"/>
    </row>
    <row r="308" spans="1:41" s="8" customFormat="1" ht="6.9" customHeight="1" x14ac:dyDescent="0.3">
      <c r="A308" s="610"/>
      <c r="B308" s="612"/>
      <c r="C308" s="614"/>
      <c r="D308" s="612"/>
      <c r="E308" s="608"/>
      <c r="F308" s="608"/>
      <c r="G308" s="608"/>
      <c r="H308" s="99"/>
      <c r="I308" s="99"/>
      <c r="J308" s="99"/>
      <c r="K308" s="7">
        <f>SUM(H308:J308)-G308</f>
        <v>0</v>
      </c>
      <c r="T308" s="7"/>
      <c r="U308" s="7"/>
      <c r="V308" s="7"/>
      <c r="W308" s="7"/>
      <c r="AJ308" s="27"/>
      <c r="AK308" s="29"/>
      <c r="AM308" s="7"/>
      <c r="AN308" s="7"/>
    </row>
    <row r="309" spans="1:41" s="8" customFormat="1" x14ac:dyDescent="0.3">
      <c r="A309" s="609" t="s">
        <v>487</v>
      </c>
      <c r="B309" s="611" t="e">
        <f>(VLOOKUP(A309,#REF!,2,0))</f>
        <v>#REF!</v>
      </c>
      <c r="C309" s="613" t="e">
        <f>(VLOOKUP(A309,#REF!,3,0))</f>
        <v>#REF!</v>
      </c>
      <c r="D309" s="611" t="e">
        <f>(VLOOKUP(A309,#REF!,4,0))</f>
        <v>#REF!</v>
      </c>
      <c r="E309" s="607" t="e">
        <f>(VLOOKUP(A309,#REF!,5,0))</f>
        <v>#REF!</v>
      </c>
      <c r="F309" s="607" t="e">
        <f>(VLOOKUP(A309,#REF!,6,0))</f>
        <v>#REF!</v>
      </c>
      <c r="G309" s="607" t="e">
        <f>(VLOOKUP(A309,#REF!,7,0))</f>
        <v>#REF!</v>
      </c>
      <c r="H309" s="102" t="e">
        <f>ROUND(G309*H310,2)</f>
        <v>#REF!</v>
      </c>
      <c r="I309" s="102" t="e">
        <f>ROUND(G309*I310,2)</f>
        <v>#REF!</v>
      </c>
      <c r="J309" s="102" t="e">
        <f>ROUND(G309*J310,2)</f>
        <v>#REF!</v>
      </c>
      <c r="K309" s="7" t="e">
        <f>SUM(H309:J309)-G309</f>
        <v>#REF!</v>
      </c>
      <c r="T309" s="7" t="e">
        <f>#REF!</f>
        <v>#REF!</v>
      </c>
      <c r="U309" s="7" t="e">
        <f>#REF!</f>
        <v>#REF!</v>
      </c>
      <c r="V309" s="7" t="e">
        <f>T309+U309</f>
        <v>#REF!</v>
      </c>
      <c r="W309" s="7" t="e">
        <f>V309-G309</f>
        <v>#REF!</v>
      </c>
      <c r="AJ309" s="27" t="e">
        <f>TRUNC(E309*F309,2)</f>
        <v>#REF!</v>
      </c>
      <c r="AK309" s="29">
        <f>IFERROR(TRUNC((AG309*AI309),2),"-")</f>
        <v>0</v>
      </c>
      <c r="AM309" s="7"/>
      <c r="AN309" s="7"/>
    </row>
    <row r="310" spans="1:41" s="8" customFormat="1" x14ac:dyDescent="0.3">
      <c r="A310" s="609"/>
      <c r="B310" s="611"/>
      <c r="C310" s="613"/>
      <c r="D310" s="611"/>
      <c r="E310" s="607"/>
      <c r="F310" s="607"/>
      <c r="G310" s="607"/>
      <c r="H310" s="98"/>
      <c r="I310" s="98">
        <v>1</v>
      </c>
      <c r="J310" s="98"/>
      <c r="K310" s="7"/>
      <c r="T310" s="7"/>
      <c r="U310" s="7"/>
      <c r="V310" s="7"/>
      <c r="W310" s="7"/>
      <c r="AJ310" s="27"/>
      <c r="AK310" s="29"/>
      <c r="AM310" s="7"/>
      <c r="AN310" s="7"/>
    </row>
    <row r="311" spans="1:41" s="8" customFormat="1" ht="6.75" customHeight="1" x14ac:dyDescent="0.3">
      <c r="A311" s="610"/>
      <c r="B311" s="612"/>
      <c r="C311" s="614"/>
      <c r="D311" s="612"/>
      <c r="E311" s="608"/>
      <c r="F311" s="608"/>
      <c r="G311" s="608"/>
      <c r="H311" s="99"/>
      <c r="I311" s="99"/>
      <c r="J311" s="99"/>
      <c r="K311" s="7">
        <f>SUM(H311:J311)-G311</f>
        <v>0</v>
      </c>
      <c r="T311" s="7"/>
      <c r="U311" s="7"/>
      <c r="V311" s="7"/>
      <c r="W311" s="7"/>
      <c r="AJ311" s="27"/>
      <c r="AK311" s="29"/>
      <c r="AM311" s="7"/>
      <c r="AN311" s="7"/>
    </row>
    <row r="312" spans="1:41" s="8" customFormat="1" x14ac:dyDescent="0.3">
      <c r="A312" s="609" t="s">
        <v>488</v>
      </c>
      <c r="B312" s="611" t="e">
        <f>(VLOOKUP(A312,#REF!,2,0))</f>
        <v>#REF!</v>
      </c>
      <c r="C312" s="613" t="e">
        <f>(VLOOKUP(A312,#REF!,3,0))</f>
        <v>#REF!</v>
      </c>
      <c r="D312" s="611" t="e">
        <f>(VLOOKUP(A312,#REF!,4,0))</f>
        <v>#REF!</v>
      </c>
      <c r="E312" s="607" t="e">
        <f>(VLOOKUP(A312,#REF!,5,0))</f>
        <v>#REF!</v>
      </c>
      <c r="F312" s="607" t="e">
        <f>(VLOOKUP(A312,#REF!,6,0))</f>
        <v>#REF!</v>
      </c>
      <c r="G312" s="607" t="e">
        <f>(VLOOKUP(A312,#REF!,7,0))</f>
        <v>#REF!</v>
      </c>
      <c r="H312" s="102" t="e">
        <f>ROUND(G312*H313,2)</f>
        <v>#REF!</v>
      </c>
      <c r="I312" s="102" t="e">
        <f>ROUND(G312*I313,2)</f>
        <v>#REF!</v>
      </c>
      <c r="J312" s="102" t="e">
        <f>ROUND(G312*J313,2)</f>
        <v>#REF!</v>
      </c>
      <c r="K312" s="7" t="e">
        <f>SUM(H312:J312)-G312</f>
        <v>#REF!</v>
      </c>
      <c r="T312" s="7" t="e">
        <f>#REF!</f>
        <v>#REF!</v>
      </c>
      <c r="U312" s="7" t="e">
        <f>#REF!</f>
        <v>#REF!</v>
      </c>
      <c r="V312" s="7" t="e">
        <f>T312+U312</f>
        <v>#REF!</v>
      </c>
      <c r="W312" s="7" t="e">
        <f>V312-G312</f>
        <v>#REF!</v>
      </c>
      <c r="AJ312" s="27" t="e">
        <f>TRUNC(E312*F312,2)</f>
        <v>#REF!</v>
      </c>
      <c r="AK312" s="29">
        <f>IFERROR(TRUNC((AG312*AI312),2),"-")</f>
        <v>0</v>
      </c>
      <c r="AM312" s="7"/>
      <c r="AN312" s="7"/>
    </row>
    <row r="313" spans="1:41" s="8" customFormat="1" x14ac:dyDescent="0.3">
      <c r="A313" s="609"/>
      <c r="B313" s="611"/>
      <c r="C313" s="613"/>
      <c r="D313" s="611"/>
      <c r="E313" s="607"/>
      <c r="F313" s="607"/>
      <c r="G313" s="607"/>
      <c r="H313" s="98"/>
      <c r="I313" s="98">
        <v>1</v>
      </c>
      <c r="J313" s="98"/>
      <c r="K313" s="7"/>
      <c r="T313" s="7"/>
      <c r="U313" s="7"/>
      <c r="V313" s="7"/>
      <c r="W313" s="7"/>
      <c r="AJ313" s="27"/>
      <c r="AK313" s="29"/>
      <c r="AM313" s="7"/>
      <c r="AN313" s="7"/>
    </row>
    <row r="314" spans="1:41" s="8" customFormat="1" ht="6.75" customHeight="1" x14ac:dyDescent="0.3">
      <c r="A314" s="610"/>
      <c r="B314" s="612"/>
      <c r="C314" s="614"/>
      <c r="D314" s="612"/>
      <c r="E314" s="608"/>
      <c r="F314" s="608"/>
      <c r="G314" s="608"/>
      <c r="H314" s="99"/>
      <c r="I314" s="99"/>
      <c r="J314" s="99"/>
      <c r="K314" s="7">
        <f>SUM(H314:J314)-G314</f>
        <v>0</v>
      </c>
      <c r="T314" s="7"/>
      <c r="U314" s="7"/>
      <c r="V314" s="7"/>
      <c r="W314" s="7"/>
      <c r="AJ314" s="27"/>
      <c r="AK314" s="29"/>
      <c r="AM314" s="7"/>
      <c r="AN314" s="7"/>
    </row>
    <row r="315" spans="1:41" s="8" customFormat="1" x14ac:dyDescent="0.3">
      <c r="A315" s="609" t="s">
        <v>489</v>
      </c>
      <c r="B315" s="611" t="e">
        <f>(VLOOKUP(A315,#REF!,2,0))</f>
        <v>#REF!</v>
      </c>
      <c r="C315" s="613" t="e">
        <f>(VLOOKUP(A315,#REF!,3,0))</f>
        <v>#REF!</v>
      </c>
      <c r="D315" s="611" t="e">
        <f>(VLOOKUP(A315,#REF!,4,0))</f>
        <v>#REF!</v>
      </c>
      <c r="E315" s="607" t="e">
        <f>(VLOOKUP(A315,#REF!,5,0))</f>
        <v>#REF!</v>
      </c>
      <c r="F315" s="607" t="e">
        <f>(VLOOKUP(A315,#REF!,6,0))</f>
        <v>#REF!</v>
      </c>
      <c r="G315" s="607" t="e">
        <f>(VLOOKUP(A315,#REF!,7,0))</f>
        <v>#REF!</v>
      </c>
      <c r="H315" s="102" t="e">
        <f>ROUND(G315*H316,2)</f>
        <v>#REF!</v>
      </c>
      <c r="I315" s="102" t="e">
        <f>ROUND(G315*I316,2)</f>
        <v>#REF!</v>
      </c>
      <c r="J315" s="102" t="e">
        <f>ROUND(G315*J316,2)</f>
        <v>#REF!</v>
      </c>
      <c r="K315" s="7" t="e">
        <f>SUM(H315:J315)-G315</f>
        <v>#REF!</v>
      </c>
      <c r="AJ315" s="27" t="e">
        <f>TRUNC(E315*F315,2)</f>
        <v>#REF!</v>
      </c>
      <c r="AK315" s="29">
        <f>IFERROR(TRUNC((AG315*AI315),2),"-")</f>
        <v>0</v>
      </c>
      <c r="AM315" s="7"/>
      <c r="AN315" s="7"/>
      <c r="AO315" s="7" t="e">
        <f>SUM(G315:G1975)</f>
        <v>#REF!</v>
      </c>
    </row>
    <row r="316" spans="1:41" s="8" customFormat="1" ht="30.75" customHeight="1" x14ac:dyDescent="0.3">
      <c r="A316" s="609"/>
      <c r="B316" s="611"/>
      <c r="C316" s="613"/>
      <c r="D316" s="611"/>
      <c r="E316" s="607"/>
      <c r="F316" s="607"/>
      <c r="G316" s="607"/>
      <c r="H316" s="98"/>
      <c r="I316" s="98">
        <v>1</v>
      </c>
      <c r="J316" s="98"/>
      <c r="K316" s="7"/>
      <c r="T316" s="7"/>
      <c r="U316" s="7"/>
      <c r="V316" s="7"/>
      <c r="W316" s="7"/>
      <c r="AJ316" s="27"/>
      <c r="AK316" s="29"/>
      <c r="AM316" s="7"/>
      <c r="AN316" s="7"/>
    </row>
    <row r="317" spans="1:41" s="8" customFormat="1" ht="6.75" customHeight="1" x14ac:dyDescent="0.3">
      <c r="A317" s="610"/>
      <c r="B317" s="612"/>
      <c r="C317" s="614"/>
      <c r="D317" s="612"/>
      <c r="E317" s="608"/>
      <c r="F317" s="608"/>
      <c r="G317" s="608"/>
      <c r="H317" s="99"/>
      <c r="I317" s="99"/>
      <c r="J317" s="99"/>
      <c r="K317" s="7">
        <f>SUM(H317:J317)-G317</f>
        <v>0</v>
      </c>
      <c r="T317" s="7"/>
      <c r="U317" s="7"/>
      <c r="V317" s="7"/>
      <c r="W317" s="7"/>
      <c r="AJ317" s="27"/>
      <c r="AK317" s="29"/>
      <c r="AM317" s="7"/>
      <c r="AN317" s="7"/>
    </row>
    <row r="318" spans="1:41" s="8" customFormat="1" ht="16.5" customHeight="1" x14ac:dyDescent="0.3">
      <c r="A318" s="609" t="s">
        <v>490</v>
      </c>
      <c r="B318" s="611" t="e">
        <f>(VLOOKUP(A318,#REF!,2,0))</f>
        <v>#REF!</v>
      </c>
      <c r="C318" s="613" t="e">
        <f>(VLOOKUP(A318,#REF!,3,0))</f>
        <v>#REF!</v>
      </c>
      <c r="D318" s="611" t="e">
        <f>(VLOOKUP(A318,#REF!,4,0))</f>
        <v>#REF!</v>
      </c>
      <c r="E318" s="607" t="e">
        <f>(VLOOKUP(A318,#REF!,5,0))</f>
        <v>#REF!</v>
      </c>
      <c r="F318" s="607" t="e">
        <f>(VLOOKUP(A318,#REF!,6,0))</f>
        <v>#REF!</v>
      </c>
      <c r="G318" s="607" t="e">
        <f>(VLOOKUP(A318,#REF!,7,0))</f>
        <v>#REF!</v>
      </c>
      <c r="H318" s="102" t="e">
        <f>ROUND(G318*H319,2)</f>
        <v>#REF!</v>
      </c>
      <c r="I318" s="102" t="e">
        <f>ROUND(G318*I319,2)</f>
        <v>#REF!</v>
      </c>
      <c r="J318" s="102" t="e">
        <f>ROUND(G318*J319,2)</f>
        <v>#REF!</v>
      </c>
      <c r="K318" s="7" t="e">
        <f>SUM(H318:J318)-G318</f>
        <v>#REF!</v>
      </c>
      <c r="T318" s="7" t="e">
        <f>#REF!</f>
        <v>#REF!</v>
      </c>
      <c r="U318" s="7" t="e">
        <f>#REF!</f>
        <v>#REF!</v>
      </c>
      <c r="V318" s="7" t="e">
        <f>T318+U318</f>
        <v>#REF!</v>
      </c>
      <c r="W318" s="7" t="e">
        <f>V318-G318</f>
        <v>#REF!</v>
      </c>
      <c r="AJ318" s="27" t="e">
        <f>TRUNC(E318*F318,2)</f>
        <v>#REF!</v>
      </c>
      <c r="AK318" s="29">
        <f>IFERROR(TRUNC((AG318*AI318),2),"-")</f>
        <v>0</v>
      </c>
      <c r="AM318" s="7"/>
      <c r="AN318" s="7"/>
    </row>
    <row r="319" spans="1:41" s="8" customFormat="1" ht="15" customHeight="1" x14ac:dyDescent="0.3">
      <c r="A319" s="609"/>
      <c r="B319" s="611"/>
      <c r="C319" s="613"/>
      <c r="D319" s="611"/>
      <c r="E319" s="607"/>
      <c r="F319" s="607"/>
      <c r="G319" s="607"/>
      <c r="H319" s="98"/>
      <c r="I319" s="98">
        <v>1</v>
      </c>
      <c r="J319" s="98"/>
      <c r="K319" s="7"/>
      <c r="T319" s="7"/>
      <c r="U319" s="7"/>
      <c r="V319" s="7"/>
      <c r="W319" s="7"/>
      <c r="AJ319" s="27"/>
      <c r="AK319" s="29"/>
      <c r="AM319" s="7"/>
      <c r="AN319" s="7"/>
    </row>
    <row r="320" spans="1:41" s="8" customFormat="1" ht="6.9" customHeight="1" x14ac:dyDescent="0.3">
      <c r="A320" s="610"/>
      <c r="B320" s="612"/>
      <c r="C320" s="614"/>
      <c r="D320" s="612"/>
      <c r="E320" s="608"/>
      <c r="F320" s="608"/>
      <c r="G320" s="608"/>
      <c r="H320" s="99"/>
      <c r="I320" s="99"/>
      <c r="J320" s="99"/>
      <c r="K320" s="7">
        <f>SUM(H320:J320)-G320</f>
        <v>0</v>
      </c>
      <c r="T320" s="7"/>
      <c r="U320" s="7"/>
      <c r="V320" s="7"/>
      <c r="W320" s="7"/>
      <c r="AJ320" s="27"/>
      <c r="AK320" s="29"/>
      <c r="AM320" s="7"/>
      <c r="AN320" s="7"/>
    </row>
    <row r="321" spans="1:42" s="8" customFormat="1" ht="19.5" customHeight="1" x14ac:dyDescent="0.3">
      <c r="A321" s="609" t="s">
        <v>491</v>
      </c>
      <c r="B321" s="611" t="e">
        <f>(VLOOKUP(A321,#REF!,2,0))</f>
        <v>#REF!</v>
      </c>
      <c r="C321" s="613" t="e">
        <f>(VLOOKUP(A321,#REF!,3,0))</f>
        <v>#REF!</v>
      </c>
      <c r="D321" s="611" t="e">
        <f>(VLOOKUP(A321,#REF!,4,0))</f>
        <v>#REF!</v>
      </c>
      <c r="E321" s="607" t="e">
        <f>(VLOOKUP(A321,#REF!,5,0))</f>
        <v>#REF!</v>
      </c>
      <c r="F321" s="607" t="e">
        <f>(VLOOKUP(A321,#REF!,6,0))</f>
        <v>#REF!</v>
      </c>
      <c r="G321" s="607" t="e">
        <f>(VLOOKUP(A321,#REF!,7,0))</f>
        <v>#REF!</v>
      </c>
      <c r="H321" s="102" t="e">
        <f>ROUND(G321*H322,2)</f>
        <v>#REF!</v>
      </c>
      <c r="I321" s="102" t="e">
        <f>ROUND(G321*I322,2)</f>
        <v>#REF!</v>
      </c>
      <c r="J321" s="102" t="e">
        <f>ROUND(G321*J322,2)</f>
        <v>#REF!</v>
      </c>
      <c r="K321" s="7" t="e">
        <f>SUM(H321:J321)-G321</f>
        <v>#REF!</v>
      </c>
      <c r="T321" s="7" t="e">
        <f>#REF!</f>
        <v>#REF!</v>
      </c>
      <c r="U321" s="7" t="e">
        <f>#REF!</f>
        <v>#REF!</v>
      </c>
      <c r="V321" s="7" t="e">
        <f>T321+U321</f>
        <v>#REF!</v>
      </c>
      <c r="W321" s="7" t="e">
        <f>V321-G321</f>
        <v>#REF!</v>
      </c>
      <c r="AJ321" s="27" t="e">
        <f>TRUNC(E321*F321,2)</f>
        <v>#REF!</v>
      </c>
      <c r="AK321" s="29">
        <f>IFERROR(TRUNC((AG321*AI321),2),"-")</f>
        <v>0</v>
      </c>
      <c r="AM321" s="7"/>
      <c r="AN321" s="7"/>
    </row>
    <row r="322" spans="1:42" s="8" customFormat="1" ht="21" customHeight="1" x14ac:dyDescent="0.3">
      <c r="A322" s="609"/>
      <c r="B322" s="611"/>
      <c r="C322" s="613"/>
      <c r="D322" s="611"/>
      <c r="E322" s="607"/>
      <c r="F322" s="607"/>
      <c r="G322" s="607"/>
      <c r="H322" s="98"/>
      <c r="I322" s="98">
        <v>1</v>
      </c>
      <c r="J322" s="98"/>
      <c r="K322" s="7"/>
      <c r="T322" s="7"/>
      <c r="U322" s="7"/>
      <c r="V322" s="7"/>
      <c r="W322" s="7"/>
      <c r="AJ322" s="27"/>
      <c r="AK322" s="29"/>
      <c r="AM322" s="7"/>
      <c r="AN322" s="7"/>
    </row>
    <row r="323" spans="1:42" s="8" customFormat="1" ht="6.9" customHeight="1" x14ac:dyDescent="0.3">
      <c r="A323" s="610"/>
      <c r="B323" s="612"/>
      <c r="C323" s="614"/>
      <c r="D323" s="612"/>
      <c r="E323" s="608"/>
      <c r="F323" s="608"/>
      <c r="G323" s="608"/>
      <c r="H323" s="99"/>
      <c r="I323" s="99"/>
      <c r="J323" s="99"/>
      <c r="K323" s="7">
        <f>SUM(H323:J323)-G323</f>
        <v>0</v>
      </c>
      <c r="T323" s="7"/>
      <c r="U323" s="7"/>
      <c r="V323" s="7"/>
      <c r="W323" s="7"/>
      <c r="AJ323" s="27"/>
      <c r="AK323" s="29"/>
      <c r="AM323" s="7"/>
      <c r="AN323" s="7"/>
    </row>
    <row r="324" spans="1:42" s="8" customFormat="1" ht="15.6" x14ac:dyDescent="0.3">
      <c r="A324" s="620" t="s">
        <v>5</v>
      </c>
      <c r="B324" s="620"/>
      <c r="C324" s="620"/>
      <c r="D324" s="620"/>
      <c r="E324" s="620"/>
      <c r="F324" s="620"/>
      <c r="G324" s="620"/>
      <c r="H324" s="150"/>
      <c r="I324" s="150"/>
      <c r="J324" s="150" t="e">
        <f>#REF!</f>
        <v>#REF!</v>
      </c>
      <c r="K324" s="7" t="e">
        <f>#REF!</f>
        <v>#REF!</v>
      </c>
      <c r="T324" s="7"/>
      <c r="U324" s="7"/>
      <c r="V324" s="7"/>
      <c r="W324" s="7"/>
      <c r="AJ324" s="27"/>
      <c r="AK324" s="103"/>
      <c r="AM324" s="7"/>
      <c r="AN324" s="7"/>
    </row>
    <row r="325" spans="1:42" s="8" customFormat="1" x14ac:dyDescent="0.3">
      <c r="A325" s="619" t="s">
        <v>169</v>
      </c>
      <c r="B325" s="619"/>
      <c r="C325" s="619"/>
      <c r="D325" s="619"/>
      <c r="E325" s="619"/>
      <c r="F325" s="619"/>
      <c r="G325" s="619"/>
      <c r="H325" s="107" t="e">
        <f>H11+H24+#REF!+H43+H101+H132+H151+H188+H225+H244+H263+#REF!</f>
        <v>#REF!</v>
      </c>
      <c r="I325" s="107" t="e">
        <f>I11+I24+#REF!+I43+I101+I132+I151+I188+I225+I244+I263+#REF!</f>
        <v>#REF!</v>
      </c>
      <c r="J325" s="107" t="e">
        <f>J11+J24+#REF!+J43+J101+J132+J151+J188+J225+J244+J263+#REF!</f>
        <v>#REF!</v>
      </c>
      <c r="K325" s="16" t="e">
        <f>H325+#REF!+#REF!</f>
        <v>#REF!</v>
      </c>
      <c r="AC325" s="7"/>
      <c r="AJ325" s="7">
        <v>72</v>
      </c>
      <c r="AK325" s="8">
        <v>86.78</v>
      </c>
      <c r="AL325" s="7">
        <f>AJ325*AK325</f>
        <v>6248.16</v>
      </c>
      <c r="AP325" s="27">
        <f>TRUNC(E325*F325,2)</f>
        <v>0</v>
      </c>
    </row>
    <row r="326" spans="1:42" s="8" customFormat="1" x14ac:dyDescent="0.3">
      <c r="A326" s="619" t="s">
        <v>170</v>
      </c>
      <c r="B326" s="619"/>
      <c r="C326" s="619"/>
      <c r="D326" s="619"/>
      <c r="E326" s="619"/>
      <c r="F326" s="619"/>
      <c r="G326" s="619"/>
      <c r="H326" s="104" t="e">
        <f>H325/J324</f>
        <v>#REF!</v>
      </c>
      <c r="I326" s="104" t="e">
        <f>I325/K324</f>
        <v>#REF!</v>
      </c>
      <c r="J326" s="104" t="e">
        <f>J325/J324</f>
        <v>#REF!</v>
      </c>
      <c r="K326" s="106" t="e">
        <f>H326+#REF!+#REF!</f>
        <v>#REF!</v>
      </c>
      <c r="AC326" s="7"/>
      <c r="AJ326" s="7" t="e">
        <f>#REF!+#REF!</f>
        <v>#REF!</v>
      </c>
      <c r="AK326" s="8">
        <v>39.119999999999997</v>
      </c>
      <c r="AL326" s="7" t="e">
        <f>AJ326*AK326</f>
        <v>#REF!</v>
      </c>
      <c r="AP326" s="27">
        <f>TRUNC(E326*F326,2)</f>
        <v>0</v>
      </c>
    </row>
    <row r="327" spans="1:42" s="8" customFormat="1" x14ac:dyDescent="0.3">
      <c r="A327" s="619" t="s">
        <v>171</v>
      </c>
      <c r="B327" s="619"/>
      <c r="C327" s="619"/>
      <c r="D327" s="619"/>
      <c r="E327" s="619"/>
      <c r="F327" s="619"/>
      <c r="G327" s="619"/>
      <c r="H327" s="105" t="e">
        <f>H325</f>
        <v>#REF!</v>
      </c>
      <c r="I327" s="105" t="e">
        <f>I325+H327</f>
        <v>#REF!</v>
      </c>
      <c r="J327" s="105" t="e">
        <f>J325+I327</f>
        <v>#REF!</v>
      </c>
      <c r="K327" s="18" t="e">
        <f>#REF!-H324</f>
        <v>#REF!</v>
      </c>
      <c r="AC327" s="7"/>
      <c r="AP327" s="27">
        <f>TRUNC(E327*F327,2)</f>
        <v>0</v>
      </c>
    </row>
    <row r="328" spans="1:42" s="6" customFormat="1" x14ac:dyDescent="0.3">
      <c r="A328" s="619" t="s">
        <v>172</v>
      </c>
      <c r="B328" s="619"/>
      <c r="C328" s="619"/>
      <c r="D328" s="619"/>
      <c r="E328" s="619"/>
      <c r="F328" s="619"/>
      <c r="G328" s="619"/>
      <c r="H328" s="104" t="e">
        <f>H327/J324</f>
        <v>#REF!</v>
      </c>
      <c r="I328" s="104" t="e">
        <f>I327/K324</f>
        <v>#REF!</v>
      </c>
      <c r="J328" s="104" t="e">
        <f>J327/J324</f>
        <v>#REF!</v>
      </c>
      <c r="K328" s="16"/>
      <c r="L328" s="16"/>
    </row>
    <row r="329" spans="1:42" hidden="1" x14ac:dyDescent="0.3">
      <c r="H329" s="107" t="e">
        <f>H11+H24+#REF!+H43+H101+H132+H151+H188+H225+H244+H263</f>
        <v>#REF!</v>
      </c>
      <c r="I329" s="107" t="e">
        <f>I11+I24+#REF!+I43+I101+I132+I151+I188+I225+I244+I263</f>
        <v>#REF!</v>
      </c>
      <c r="J329" s="107" t="e">
        <f>J11+J24+#REF!+J43+J101+J132+J151+J188+J225+J244+J263</f>
        <v>#REF!</v>
      </c>
      <c r="K329" s="96">
        <f>[8]PLAN!G88</f>
        <v>213834.43219999998</v>
      </c>
    </row>
    <row r="330" spans="1:42" hidden="1" x14ac:dyDescent="0.3">
      <c r="H330" s="188" t="e">
        <f>H329/$J$324</f>
        <v>#REF!</v>
      </c>
      <c r="I330" s="188" t="e">
        <f>I329/$J$324</f>
        <v>#REF!</v>
      </c>
      <c r="J330" s="188" t="e">
        <f>1-(H330+I330)</f>
        <v>#REF!</v>
      </c>
    </row>
    <row r="331" spans="1:42" x14ac:dyDescent="0.3"/>
    <row r="332" spans="1:42" x14ac:dyDescent="0.3">
      <c r="H332" s="187"/>
    </row>
    <row r="333" spans="1:42" x14ac:dyDescent="0.3">
      <c r="H333" s="189"/>
    </row>
    <row r="334" spans="1:42" x14ac:dyDescent="0.3">
      <c r="H334" s="96"/>
    </row>
    <row r="335" spans="1:42" x14ac:dyDescent="0.3"/>
    <row r="336" spans="1:42" x14ac:dyDescent="0.3"/>
    <row r="337" x14ac:dyDescent="0.3"/>
    <row r="338" x14ac:dyDescent="0.3"/>
    <row r="339" x14ac:dyDescent="0.3"/>
    <row r="340" x14ac:dyDescent="0.3"/>
    <row r="341" x14ac:dyDescent="0.3"/>
    <row r="342" x14ac:dyDescent="0.3"/>
    <row r="343" x14ac:dyDescent="0.3"/>
    <row r="344" x14ac:dyDescent="0.3"/>
    <row r="345" x14ac:dyDescent="0.3"/>
    <row r="346" x14ac:dyDescent="0.3"/>
    <row r="347" x14ac:dyDescent="0.3"/>
    <row r="348" x14ac:dyDescent="0.3"/>
    <row r="349" x14ac:dyDescent="0.3"/>
    <row r="350" x14ac:dyDescent="0.3"/>
    <row r="351" x14ac:dyDescent="0.3"/>
    <row r="352" x14ac:dyDescent="0.3"/>
    <row r="353" x14ac:dyDescent="0.3"/>
    <row r="354" x14ac:dyDescent="0.3"/>
    <row r="355" x14ac:dyDescent="0.3"/>
    <row r="356" x14ac:dyDescent="0.3"/>
    <row r="357" x14ac:dyDescent="0.3"/>
    <row r="358" x14ac:dyDescent="0.3"/>
    <row r="359" x14ac:dyDescent="0.3"/>
    <row r="360" x14ac:dyDescent="0.3"/>
    <row r="361" x14ac:dyDescent="0.3"/>
    <row r="362" x14ac:dyDescent="0.3"/>
    <row r="363" x14ac:dyDescent="0.3"/>
    <row r="364" x14ac:dyDescent="0.3"/>
    <row r="365" x14ac:dyDescent="0.3"/>
    <row r="366" x14ac:dyDescent="0.3"/>
    <row r="367" x14ac:dyDescent="0.3"/>
    <row r="368" x14ac:dyDescent="0.3"/>
    <row r="369" x14ac:dyDescent="0.3"/>
    <row r="370" x14ac:dyDescent="0.3"/>
    <row r="371" x14ac:dyDescent="0.3"/>
    <row r="372" x14ac:dyDescent="0.3"/>
    <row r="373" x14ac:dyDescent="0.3"/>
    <row r="374" x14ac:dyDescent="0.3"/>
    <row r="375" x14ac:dyDescent="0.3"/>
    <row r="376" x14ac:dyDescent="0.3"/>
    <row r="377" x14ac:dyDescent="0.3"/>
    <row r="378" x14ac:dyDescent="0.3"/>
    <row r="379" x14ac:dyDescent="0.3"/>
    <row r="380" x14ac:dyDescent="0.3"/>
    <row r="381" x14ac:dyDescent="0.3"/>
    <row r="382" x14ac:dyDescent="0.3"/>
    <row r="383" x14ac:dyDescent="0.3"/>
    <row r="384" x14ac:dyDescent="0.3"/>
    <row r="385" x14ac:dyDescent="0.3"/>
    <row r="386" x14ac:dyDescent="0.3"/>
    <row r="387" x14ac:dyDescent="0.3"/>
    <row r="388" x14ac:dyDescent="0.3"/>
    <row r="389" x14ac:dyDescent="0.3"/>
    <row r="390" x14ac:dyDescent="0.3"/>
    <row r="391" x14ac:dyDescent="0.3"/>
    <row r="392" x14ac:dyDescent="0.3"/>
    <row r="393" x14ac:dyDescent="0.3"/>
    <row r="394" x14ac:dyDescent="0.3"/>
    <row r="395" x14ac:dyDescent="0.3"/>
    <row r="396" x14ac:dyDescent="0.3"/>
    <row r="397" x14ac:dyDescent="0.3"/>
    <row r="398" x14ac:dyDescent="0.3"/>
    <row r="399" x14ac:dyDescent="0.3"/>
    <row r="400" x14ac:dyDescent="0.3"/>
    <row r="401" x14ac:dyDescent="0.3"/>
    <row r="402" x14ac:dyDescent="0.3"/>
    <row r="403" x14ac:dyDescent="0.3"/>
    <row r="404" x14ac:dyDescent="0.3"/>
    <row r="405" x14ac:dyDescent="0.3"/>
    <row r="406" x14ac:dyDescent="0.3"/>
    <row r="407" x14ac:dyDescent="0.3"/>
    <row r="408" x14ac:dyDescent="0.3"/>
    <row r="409" x14ac:dyDescent="0.3"/>
    <row r="410" x14ac:dyDescent="0.3"/>
    <row r="411" x14ac:dyDescent="0.3"/>
    <row r="412" x14ac:dyDescent="0.3"/>
    <row r="413" x14ac:dyDescent="0.3"/>
    <row r="414" x14ac:dyDescent="0.3"/>
    <row r="415" x14ac:dyDescent="0.3"/>
    <row r="416" x14ac:dyDescent="0.3"/>
    <row r="417" x14ac:dyDescent="0.3"/>
    <row r="418" x14ac:dyDescent="0.3"/>
    <row r="419" x14ac:dyDescent="0.3"/>
    <row r="420" x14ac:dyDescent="0.3"/>
    <row r="421" x14ac:dyDescent="0.3"/>
    <row r="422" x14ac:dyDescent="0.3"/>
    <row r="423" x14ac:dyDescent="0.3"/>
    <row r="424" x14ac:dyDescent="0.3"/>
    <row r="425" x14ac:dyDescent="0.3"/>
    <row r="426" x14ac:dyDescent="0.3"/>
    <row r="427" x14ac:dyDescent="0.3"/>
    <row r="428" x14ac:dyDescent="0.3"/>
    <row r="429" x14ac:dyDescent="0.3"/>
    <row r="430" x14ac:dyDescent="0.3"/>
    <row r="431" x14ac:dyDescent="0.3"/>
    <row r="432" x14ac:dyDescent="0.3"/>
    <row r="433" x14ac:dyDescent="0.3"/>
    <row r="434" x14ac:dyDescent="0.3"/>
    <row r="435" x14ac:dyDescent="0.3"/>
    <row r="436" x14ac:dyDescent="0.3"/>
    <row r="437" x14ac:dyDescent="0.3"/>
    <row r="438" x14ac:dyDescent="0.3"/>
    <row r="439" x14ac:dyDescent="0.3"/>
    <row r="440" x14ac:dyDescent="0.3"/>
    <row r="441" x14ac:dyDescent="0.3"/>
    <row r="442" x14ac:dyDescent="0.3"/>
    <row r="443" x14ac:dyDescent="0.3"/>
    <row r="444" x14ac:dyDescent="0.3"/>
    <row r="445" x14ac:dyDescent="0.3"/>
    <row r="446" x14ac:dyDescent="0.3"/>
    <row r="447" x14ac:dyDescent="0.3"/>
    <row r="448" x14ac:dyDescent="0.3"/>
    <row r="449" x14ac:dyDescent="0.3"/>
    <row r="450" x14ac:dyDescent="0.3"/>
    <row r="451" x14ac:dyDescent="0.3"/>
    <row r="452" x14ac:dyDescent="0.3"/>
    <row r="453" x14ac:dyDescent="0.3"/>
    <row r="454" x14ac:dyDescent="0.3"/>
    <row r="455" x14ac:dyDescent="0.3"/>
    <row r="456" x14ac:dyDescent="0.3"/>
    <row r="457" x14ac:dyDescent="0.3"/>
    <row r="458" x14ac:dyDescent="0.3"/>
    <row r="459" x14ac:dyDescent="0.3"/>
    <row r="460" x14ac:dyDescent="0.3"/>
    <row r="461" x14ac:dyDescent="0.3"/>
    <row r="462" x14ac:dyDescent="0.3"/>
    <row r="463" x14ac:dyDescent="0.3"/>
    <row r="464" x14ac:dyDescent="0.3"/>
    <row r="465" x14ac:dyDescent="0.3"/>
    <row r="466" x14ac:dyDescent="0.3"/>
    <row r="467" x14ac:dyDescent="0.3"/>
    <row r="468" x14ac:dyDescent="0.3"/>
    <row r="469" x14ac:dyDescent="0.3"/>
    <row r="470" x14ac:dyDescent="0.3"/>
    <row r="471" x14ac:dyDescent="0.3"/>
    <row r="472" x14ac:dyDescent="0.3"/>
    <row r="473" x14ac:dyDescent="0.3"/>
    <row r="474" x14ac:dyDescent="0.3"/>
    <row r="475" x14ac:dyDescent="0.3"/>
    <row r="476" x14ac:dyDescent="0.3"/>
    <row r="477" x14ac:dyDescent="0.3"/>
    <row r="478" x14ac:dyDescent="0.3"/>
    <row r="479" x14ac:dyDescent="0.3"/>
    <row r="480" x14ac:dyDescent="0.3"/>
    <row r="481" x14ac:dyDescent="0.3"/>
    <row r="482" x14ac:dyDescent="0.3"/>
    <row r="483" x14ac:dyDescent="0.3"/>
    <row r="484" x14ac:dyDescent="0.3"/>
    <row r="485" x14ac:dyDescent="0.3"/>
    <row r="486" x14ac:dyDescent="0.3"/>
    <row r="487" x14ac:dyDescent="0.3"/>
    <row r="488" x14ac:dyDescent="0.3"/>
    <row r="489" x14ac:dyDescent="0.3"/>
    <row r="490" x14ac:dyDescent="0.3"/>
    <row r="491" x14ac:dyDescent="0.3"/>
    <row r="492" x14ac:dyDescent="0.3"/>
    <row r="493" x14ac:dyDescent="0.3"/>
    <row r="494" x14ac:dyDescent="0.3"/>
    <row r="495" x14ac:dyDescent="0.3"/>
    <row r="496" x14ac:dyDescent="0.3"/>
    <row r="497" x14ac:dyDescent="0.3"/>
    <row r="498" x14ac:dyDescent="0.3"/>
    <row r="499" x14ac:dyDescent="0.3"/>
    <row r="500" x14ac:dyDescent="0.3"/>
    <row r="501" x14ac:dyDescent="0.3"/>
    <row r="502" x14ac:dyDescent="0.3"/>
    <row r="503" x14ac:dyDescent="0.3"/>
    <row r="504" x14ac:dyDescent="0.3"/>
    <row r="505" x14ac:dyDescent="0.3"/>
    <row r="506" x14ac:dyDescent="0.3"/>
    <row r="507" x14ac:dyDescent="0.3"/>
    <row r="508" x14ac:dyDescent="0.3"/>
    <row r="509" x14ac:dyDescent="0.3"/>
    <row r="510" x14ac:dyDescent="0.3"/>
    <row r="511" x14ac:dyDescent="0.3"/>
    <row r="512" x14ac:dyDescent="0.3"/>
    <row r="513" x14ac:dyDescent="0.3"/>
    <row r="514" x14ac:dyDescent="0.3"/>
    <row r="515" x14ac:dyDescent="0.3"/>
    <row r="516" x14ac:dyDescent="0.3"/>
    <row r="517" x14ac:dyDescent="0.3"/>
    <row r="518" x14ac:dyDescent="0.3"/>
    <row r="519" x14ac:dyDescent="0.3"/>
    <row r="520" x14ac:dyDescent="0.3"/>
    <row r="521" x14ac:dyDescent="0.3"/>
    <row r="522" x14ac:dyDescent="0.3"/>
    <row r="523" x14ac:dyDescent="0.3"/>
    <row r="524" x14ac:dyDescent="0.3"/>
    <row r="525" x14ac:dyDescent="0.3"/>
    <row r="526" x14ac:dyDescent="0.3"/>
    <row r="527" x14ac:dyDescent="0.3"/>
    <row r="528" x14ac:dyDescent="0.3"/>
    <row r="529" x14ac:dyDescent="0.3"/>
    <row r="530" x14ac:dyDescent="0.3"/>
    <row r="531" x14ac:dyDescent="0.3"/>
    <row r="532" x14ac:dyDescent="0.3"/>
    <row r="533" x14ac:dyDescent="0.3"/>
    <row r="534" x14ac:dyDescent="0.3"/>
    <row r="535" x14ac:dyDescent="0.3"/>
    <row r="536" x14ac:dyDescent="0.3"/>
    <row r="537" x14ac:dyDescent="0.3"/>
    <row r="538" x14ac:dyDescent="0.3"/>
    <row r="539" x14ac:dyDescent="0.3"/>
    <row r="540" x14ac:dyDescent="0.3"/>
    <row r="541" x14ac:dyDescent="0.3"/>
    <row r="542" x14ac:dyDescent="0.3"/>
    <row r="543" x14ac:dyDescent="0.3"/>
    <row r="544" x14ac:dyDescent="0.3"/>
    <row r="545" x14ac:dyDescent="0.3"/>
    <row r="546" x14ac:dyDescent="0.3"/>
    <row r="547" x14ac:dyDescent="0.3"/>
    <row r="548" x14ac:dyDescent="0.3"/>
    <row r="549" x14ac:dyDescent="0.3"/>
    <row r="550" x14ac:dyDescent="0.3"/>
    <row r="551" x14ac:dyDescent="0.3"/>
    <row r="552" x14ac:dyDescent="0.3"/>
    <row r="553" x14ac:dyDescent="0.3"/>
    <row r="554" x14ac:dyDescent="0.3"/>
    <row r="555" x14ac:dyDescent="0.3"/>
    <row r="556" x14ac:dyDescent="0.3"/>
    <row r="557" x14ac:dyDescent="0.3"/>
    <row r="558" x14ac:dyDescent="0.3"/>
    <row r="559" x14ac:dyDescent="0.3"/>
    <row r="560" x14ac:dyDescent="0.3"/>
    <row r="561" spans="8:10" x14ac:dyDescent="0.3"/>
    <row r="562" spans="8:10" x14ac:dyDescent="0.3"/>
    <row r="563" spans="8:10" x14ac:dyDescent="0.3"/>
    <row r="564" spans="8:10" x14ac:dyDescent="0.3"/>
    <row r="565" spans="8:10" x14ac:dyDescent="0.3">
      <c r="H565" s="96" t="e">
        <f>H11+#REF!+#REF!+#REF!+#REF!+#REF!</f>
        <v>#REF!</v>
      </c>
    </row>
    <row r="566" spans="8:10" x14ac:dyDescent="0.3">
      <c r="H566" s="114" t="e">
        <f>H565/[8]PLAN!$G$88</f>
        <v>#REF!</v>
      </c>
      <c r="I566" s="114">
        <f>I565/[8]PLAN!$G$88</f>
        <v>0</v>
      </c>
      <c r="J566" s="114">
        <f>J565/[8]PLAN!$G$88</f>
        <v>0</v>
      </c>
    </row>
    <row r="567" spans="8:10" x14ac:dyDescent="0.3"/>
    <row r="568" spans="8:10" x14ac:dyDescent="0.3"/>
    <row r="569" spans="8:10" x14ac:dyDescent="0.3"/>
    <row r="570" spans="8:10" x14ac:dyDescent="0.3"/>
    <row r="571" spans="8:10" x14ac:dyDescent="0.3"/>
    <row r="572" spans="8:10" x14ac:dyDescent="0.3"/>
    <row r="573" spans="8:10" x14ac:dyDescent="0.3"/>
    <row r="574" spans="8:10" x14ac:dyDescent="0.3"/>
    <row r="575" spans="8:10" x14ac:dyDescent="0.3"/>
    <row r="576" spans="8:10" x14ac:dyDescent="0.3"/>
    <row r="577" x14ac:dyDescent="0.3"/>
    <row r="578" x14ac:dyDescent="0.3"/>
    <row r="579" x14ac:dyDescent="0.3"/>
    <row r="580" x14ac:dyDescent="0.3"/>
    <row r="581" x14ac:dyDescent="0.3"/>
    <row r="582" x14ac:dyDescent="0.3"/>
    <row r="583" x14ac:dyDescent="0.3"/>
    <row r="584" x14ac:dyDescent="0.3"/>
    <row r="585" x14ac:dyDescent="0.3"/>
    <row r="586" x14ac:dyDescent="0.3"/>
    <row r="587" x14ac:dyDescent="0.3"/>
    <row r="588" x14ac:dyDescent="0.3"/>
    <row r="589" x14ac:dyDescent="0.3"/>
    <row r="590" x14ac:dyDescent="0.3"/>
    <row r="591" x14ac:dyDescent="0.3"/>
    <row r="592" x14ac:dyDescent="0.3"/>
    <row r="593" x14ac:dyDescent="0.3"/>
    <row r="594" x14ac:dyDescent="0.3"/>
    <row r="595" x14ac:dyDescent="0.3"/>
    <row r="596" x14ac:dyDescent="0.3"/>
    <row r="597" x14ac:dyDescent="0.3"/>
    <row r="598" x14ac:dyDescent="0.3"/>
    <row r="599" x14ac:dyDescent="0.3"/>
    <row r="600" x14ac:dyDescent="0.3"/>
    <row r="601" x14ac:dyDescent="0.3"/>
    <row r="602" x14ac:dyDescent="0.3"/>
    <row r="603" x14ac:dyDescent="0.3"/>
    <row r="604" x14ac:dyDescent="0.3"/>
    <row r="605" x14ac:dyDescent="0.3"/>
    <row r="606" x14ac:dyDescent="0.3"/>
    <row r="607" x14ac:dyDescent="0.3"/>
    <row r="608" x14ac:dyDescent="0.3"/>
    <row r="609" x14ac:dyDescent="0.3"/>
    <row r="610" x14ac:dyDescent="0.3"/>
    <row r="611" x14ac:dyDescent="0.3"/>
    <row r="612" x14ac:dyDescent="0.3"/>
    <row r="613" x14ac:dyDescent="0.3"/>
    <row r="614" x14ac:dyDescent="0.3"/>
    <row r="615" x14ac:dyDescent="0.3"/>
    <row r="616" x14ac:dyDescent="0.3"/>
    <row r="617" x14ac:dyDescent="0.3"/>
    <row r="618" x14ac:dyDescent="0.3"/>
    <row r="619" x14ac:dyDescent="0.3"/>
    <row r="620" x14ac:dyDescent="0.3"/>
    <row r="621" x14ac:dyDescent="0.3"/>
    <row r="622" x14ac:dyDescent="0.3"/>
    <row r="623" x14ac:dyDescent="0.3"/>
    <row r="624" x14ac:dyDescent="0.3"/>
    <row r="625" x14ac:dyDescent="0.3"/>
    <row r="626" x14ac:dyDescent="0.3"/>
    <row r="627" x14ac:dyDescent="0.3"/>
    <row r="628" x14ac:dyDescent="0.3"/>
    <row r="629" x14ac:dyDescent="0.3"/>
    <row r="630" x14ac:dyDescent="0.3"/>
    <row r="631" x14ac:dyDescent="0.3"/>
    <row r="632" x14ac:dyDescent="0.3"/>
    <row r="633" x14ac:dyDescent="0.3"/>
    <row r="634" x14ac:dyDescent="0.3"/>
    <row r="635" x14ac:dyDescent="0.3"/>
    <row r="636" x14ac:dyDescent="0.3"/>
    <row r="637" x14ac:dyDescent="0.3"/>
    <row r="638" x14ac:dyDescent="0.3"/>
    <row r="639" x14ac:dyDescent="0.3"/>
    <row r="640" x14ac:dyDescent="0.3"/>
    <row r="641" x14ac:dyDescent="0.3"/>
    <row r="642" x14ac:dyDescent="0.3"/>
    <row r="643" x14ac:dyDescent="0.3"/>
    <row r="644" x14ac:dyDescent="0.3"/>
    <row r="645" x14ac:dyDescent="0.3"/>
    <row r="646" x14ac:dyDescent="0.3"/>
    <row r="647" x14ac:dyDescent="0.3"/>
    <row r="648" x14ac:dyDescent="0.3"/>
    <row r="649" x14ac:dyDescent="0.3"/>
    <row r="650" x14ac:dyDescent="0.3"/>
    <row r="651" x14ac:dyDescent="0.3"/>
    <row r="652" x14ac:dyDescent="0.3"/>
    <row r="653" x14ac:dyDescent="0.3"/>
    <row r="654" x14ac:dyDescent="0.3"/>
    <row r="655" x14ac:dyDescent="0.3"/>
    <row r="656" x14ac:dyDescent="0.3"/>
    <row r="657" x14ac:dyDescent="0.3"/>
    <row r="658" x14ac:dyDescent="0.3"/>
    <row r="659" x14ac:dyDescent="0.3"/>
    <row r="660" x14ac:dyDescent="0.3"/>
    <row r="661" x14ac:dyDescent="0.3"/>
    <row r="662" x14ac:dyDescent="0.3"/>
    <row r="663" x14ac:dyDescent="0.3"/>
    <row r="664" x14ac:dyDescent="0.3"/>
    <row r="665" x14ac:dyDescent="0.3"/>
    <row r="666" x14ac:dyDescent="0.3"/>
    <row r="667" x14ac:dyDescent="0.3"/>
    <row r="668" x14ac:dyDescent="0.3"/>
    <row r="669" x14ac:dyDescent="0.3"/>
    <row r="670" x14ac:dyDescent="0.3"/>
    <row r="671" x14ac:dyDescent="0.3"/>
    <row r="672" x14ac:dyDescent="0.3"/>
    <row r="673" x14ac:dyDescent="0.3"/>
    <row r="674" x14ac:dyDescent="0.3"/>
    <row r="675" x14ac:dyDescent="0.3"/>
    <row r="676" x14ac:dyDescent="0.3"/>
    <row r="677" x14ac:dyDescent="0.3"/>
    <row r="678" x14ac:dyDescent="0.3"/>
    <row r="679" x14ac:dyDescent="0.3"/>
    <row r="680" x14ac:dyDescent="0.3"/>
    <row r="681" x14ac:dyDescent="0.3"/>
    <row r="682" x14ac:dyDescent="0.3"/>
    <row r="683" x14ac:dyDescent="0.3"/>
    <row r="684" x14ac:dyDescent="0.3"/>
    <row r="685" x14ac:dyDescent="0.3"/>
    <row r="686" x14ac:dyDescent="0.3"/>
    <row r="687" x14ac:dyDescent="0.3"/>
    <row r="688" x14ac:dyDescent="0.3"/>
    <row r="689" x14ac:dyDescent="0.3"/>
    <row r="690" x14ac:dyDescent="0.3"/>
    <row r="691" x14ac:dyDescent="0.3"/>
    <row r="692" x14ac:dyDescent="0.3"/>
    <row r="693" x14ac:dyDescent="0.3"/>
    <row r="694" x14ac:dyDescent="0.3"/>
    <row r="695" x14ac:dyDescent="0.3"/>
    <row r="696" x14ac:dyDescent="0.3"/>
    <row r="697" x14ac:dyDescent="0.3"/>
    <row r="698" x14ac:dyDescent="0.3"/>
    <row r="699" x14ac:dyDescent="0.3"/>
    <row r="700" x14ac:dyDescent="0.3"/>
    <row r="701" x14ac:dyDescent="0.3"/>
    <row r="702" x14ac:dyDescent="0.3"/>
    <row r="703" x14ac:dyDescent="0.3"/>
    <row r="704" x14ac:dyDescent="0.3"/>
    <row r="705" x14ac:dyDescent="0.3"/>
    <row r="706" x14ac:dyDescent="0.3"/>
    <row r="707" x14ac:dyDescent="0.3"/>
    <row r="708" x14ac:dyDescent="0.3"/>
    <row r="709" x14ac:dyDescent="0.3"/>
    <row r="710" x14ac:dyDescent="0.3"/>
    <row r="711" x14ac:dyDescent="0.3"/>
    <row r="712" x14ac:dyDescent="0.3"/>
    <row r="713" x14ac:dyDescent="0.3"/>
    <row r="714" x14ac:dyDescent="0.3"/>
    <row r="715" x14ac:dyDescent="0.3"/>
    <row r="716" x14ac:dyDescent="0.3"/>
    <row r="717" x14ac:dyDescent="0.3"/>
    <row r="718" x14ac:dyDescent="0.3"/>
    <row r="719" x14ac:dyDescent="0.3"/>
    <row r="720" x14ac:dyDescent="0.3"/>
    <row r="721" x14ac:dyDescent="0.3"/>
    <row r="722" x14ac:dyDescent="0.3"/>
    <row r="723" x14ac:dyDescent="0.3"/>
    <row r="724" x14ac:dyDescent="0.3"/>
    <row r="725" x14ac:dyDescent="0.3"/>
    <row r="726" x14ac:dyDescent="0.3"/>
    <row r="727" x14ac:dyDescent="0.3"/>
    <row r="728" x14ac:dyDescent="0.3"/>
    <row r="729" x14ac:dyDescent="0.3"/>
    <row r="730" x14ac:dyDescent="0.3"/>
    <row r="731" x14ac:dyDescent="0.3"/>
    <row r="732" x14ac:dyDescent="0.3"/>
    <row r="733" x14ac:dyDescent="0.3"/>
    <row r="734" x14ac:dyDescent="0.3"/>
    <row r="735" x14ac:dyDescent="0.3"/>
    <row r="736" x14ac:dyDescent="0.3"/>
    <row r="737" x14ac:dyDescent="0.3"/>
    <row r="738" x14ac:dyDescent="0.3"/>
    <row r="739" x14ac:dyDescent="0.3"/>
    <row r="740" x14ac:dyDescent="0.3"/>
    <row r="741" x14ac:dyDescent="0.3"/>
    <row r="742" x14ac:dyDescent="0.3"/>
    <row r="743" x14ac:dyDescent="0.3"/>
    <row r="744" x14ac:dyDescent="0.3"/>
    <row r="745" x14ac:dyDescent="0.3"/>
    <row r="746" x14ac:dyDescent="0.3"/>
    <row r="747" x14ac:dyDescent="0.3"/>
    <row r="748" x14ac:dyDescent="0.3"/>
    <row r="749" x14ac:dyDescent="0.3"/>
    <row r="750" x14ac:dyDescent="0.3"/>
    <row r="751" x14ac:dyDescent="0.3"/>
    <row r="752" x14ac:dyDescent="0.3"/>
    <row r="753" x14ac:dyDescent="0.3"/>
    <row r="754" x14ac:dyDescent="0.3"/>
    <row r="755" x14ac:dyDescent="0.3"/>
    <row r="756" x14ac:dyDescent="0.3"/>
    <row r="757" x14ac:dyDescent="0.3"/>
    <row r="758" x14ac:dyDescent="0.3"/>
    <row r="759" x14ac:dyDescent="0.3"/>
    <row r="760" x14ac:dyDescent="0.3"/>
    <row r="761" x14ac:dyDescent="0.3"/>
    <row r="762" x14ac:dyDescent="0.3"/>
    <row r="763" x14ac:dyDescent="0.3"/>
    <row r="764" x14ac:dyDescent="0.3"/>
    <row r="765" x14ac:dyDescent="0.3"/>
    <row r="766" x14ac:dyDescent="0.3"/>
    <row r="767" x14ac:dyDescent="0.3"/>
    <row r="768" x14ac:dyDescent="0.3"/>
    <row r="769" x14ac:dyDescent="0.3"/>
    <row r="770" x14ac:dyDescent="0.3"/>
    <row r="771" x14ac:dyDescent="0.3"/>
    <row r="772" x14ac:dyDescent="0.3"/>
    <row r="773" x14ac:dyDescent="0.3"/>
    <row r="774" x14ac:dyDescent="0.3"/>
    <row r="775" x14ac:dyDescent="0.3"/>
    <row r="776" x14ac:dyDescent="0.3"/>
    <row r="777" x14ac:dyDescent="0.3"/>
    <row r="778" x14ac:dyDescent="0.3"/>
    <row r="779" x14ac:dyDescent="0.3"/>
    <row r="780" x14ac:dyDescent="0.3"/>
    <row r="781" x14ac:dyDescent="0.3"/>
    <row r="782" x14ac:dyDescent="0.3"/>
    <row r="783" x14ac:dyDescent="0.3"/>
    <row r="784" x14ac:dyDescent="0.3"/>
    <row r="785" x14ac:dyDescent="0.3"/>
    <row r="786" x14ac:dyDescent="0.3"/>
    <row r="787" x14ac:dyDescent="0.3"/>
    <row r="788" x14ac:dyDescent="0.3"/>
    <row r="789" x14ac:dyDescent="0.3"/>
    <row r="790" x14ac:dyDescent="0.3"/>
    <row r="791" x14ac:dyDescent="0.3"/>
    <row r="792" x14ac:dyDescent="0.3"/>
    <row r="793" x14ac:dyDescent="0.3"/>
    <row r="794" x14ac:dyDescent="0.3"/>
    <row r="795" x14ac:dyDescent="0.3"/>
    <row r="796" x14ac:dyDescent="0.3"/>
    <row r="797" x14ac:dyDescent="0.3"/>
    <row r="798" x14ac:dyDescent="0.3"/>
    <row r="799" x14ac:dyDescent="0.3"/>
    <row r="800" x14ac:dyDescent="0.3"/>
    <row r="801" x14ac:dyDescent="0.3"/>
    <row r="802" x14ac:dyDescent="0.3"/>
    <row r="803" x14ac:dyDescent="0.3"/>
    <row r="804" x14ac:dyDescent="0.3"/>
    <row r="805" x14ac:dyDescent="0.3"/>
    <row r="806" x14ac:dyDescent="0.3"/>
    <row r="807" x14ac:dyDescent="0.3"/>
    <row r="808" x14ac:dyDescent="0.3"/>
    <row r="809" x14ac:dyDescent="0.3"/>
    <row r="810" x14ac:dyDescent="0.3"/>
    <row r="811" x14ac:dyDescent="0.3"/>
    <row r="812" x14ac:dyDescent="0.3"/>
    <row r="813" x14ac:dyDescent="0.3"/>
    <row r="814" x14ac:dyDescent="0.3"/>
    <row r="815" x14ac:dyDescent="0.3"/>
    <row r="816" x14ac:dyDescent="0.3"/>
    <row r="817" x14ac:dyDescent="0.3"/>
    <row r="818" x14ac:dyDescent="0.3"/>
    <row r="819" x14ac:dyDescent="0.3"/>
    <row r="820" x14ac:dyDescent="0.3"/>
    <row r="821" x14ac:dyDescent="0.3"/>
    <row r="822" x14ac:dyDescent="0.3"/>
    <row r="823" x14ac:dyDescent="0.3"/>
    <row r="824" x14ac:dyDescent="0.3"/>
    <row r="825" x14ac:dyDescent="0.3"/>
    <row r="826" x14ac:dyDescent="0.3"/>
    <row r="827" x14ac:dyDescent="0.3"/>
    <row r="828" x14ac:dyDescent="0.3"/>
    <row r="829" x14ac:dyDescent="0.3"/>
    <row r="830" x14ac:dyDescent="0.3"/>
    <row r="831" x14ac:dyDescent="0.3"/>
    <row r="832" x14ac:dyDescent="0.3"/>
    <row r="833" x14ac:dyDescent="0.3"/>
    <row r="834" x14ac:dyDescent="0.3"/>
    <row r="835" x14ac:dyDescent="0.3"/>
    <row r="836" x14ac:dyDescent="0.3"/>
    <row r="837" x14ac:dyDescent="0.3"/>
    <row r="838" x14ac:dyDescent="0.3"/>
    <row r="839" x14ac:dyDescent="0.3"/>
    <row r="840" x14ac:dyDescent="0.3"/>
    <row r="841" x14ac:dyDescent="0.3"/>
    <row r="842" x14ac:dyDescent="0.3"/>
    <row r="843" x14ac:dyDescent="0.3"/>
    <row r="844" x14ac:dyDescent="0.3"/>
    <row r="845" x14ac:dyDescent="0.3"/>
    <row r="846" x14ac:dyDescent="0.3"/>
    <row r="847" x14ac:dyDescent="0.3"/>
    <row r="848" x14ac:dyDescent="0.3"/>
    <row r="849" x14ac:dyDescent="0.3"/>
    <row r="850" x14ac:dyDescent="0.3"/>
    <row r="851" x14ac:dyDescent="0.3"/>
    <row r="852" x14ac:dyDescent="0.3"/>
    <row r="853" x14ac:dyDescent="0.3"/>
    <row r="854" x14ac:dyDescent="0.3"/>
    <row r="855" x14ac:dyDescent="0.3"/>
    <row r="856" x14ac:dyDescent="0.3"/>
    <row r="857" x14ac:dyDescent="0.3"/>
    <row r="858" x14ac:dyDescent="0.3"/>
    <row r="859" x14ac:dyDescent="0.3"/>
    <row r="860" x14ac:dyDescent="0.3"/>
    <row r="861" x14ac:dyDescent="0.3"/>
    <row r="862" x14ac:dyDescent="0.3"/>
    <row r="863" x14ac:dyDescent="0.3"/>
    <row r="864" x14ac:dyDescent="0.3"/>
    <row r="865" x14ac:dyDescent="0.3"/>
    <row r="866" x14ac:dyDescent="0.3"/>
    <row r="867" x14ac:dyDescent="0.3"/>
    <row r="868" x14ac:dyDescent="0.3"/>
    <row r="869" x14ac:dyDescent="0.3"/>
    <row r="870" x14ac:dyDescent="0.3"/>
    <row r="871" x14ac:dyDescent="0.3"/>
    <row r="872" x14ac:dyDescent="0.3"/>
    <row r="873" x14ac:dyDescent="0.3"/>
    <row r="874" x14ac:dyDescent="0.3"/>
    <row r="875" x14ac:dyDescent="0.3"/>
    <row r="876" x14ac:dyDescent="0.3"/>
    <row r="877" x14ac:dyDescent="0.3"/>
    <row r="878" x14ac:dyDescent="0.3"/>
    <row r="879" x14ac:dyDescent="0.3"/>
    <row r="880" x14ac:dyDescent="0.3"/>
    <row r="881" x14ac:dyDescent="0.3"/>
    <row r="882" x14ac:dyDescent="0.3"/>
    <row r="883" x14ac:dyDescent="0.3"/>
    <row r="884" x14ac:dyDescent="0.3"/>
    <row r="885" x14ac:dyDescent="0.3"/>
    <row r="886" x14ac:dyDescent="0.3"/>
    <row r="887" x14ac:dyDescent="0.3"/>
    <row r="888" x14ac:dyDescent="0.3"/>
    <row r="889" x14ac:dyDescent="0.3"/>
    <row r="890" x14ac:dyDescent="0.3"/>
    <row r="891" x14ac:dyDescent="0.3"/>
    <row r="892" x14ac:dyDescent="0.3"/>
    <row r="893" x14ac:dyDescent="0.3"/>
    <row r="894" x14ac:dyDescent="0.3"/>
    <row r="895" x14ac:dyDescent="0.3"/>
    <row r="896" x14ac:dyDescent="0.3"/>
    <row r="897" x14ac:dyDescent="0.3"/>
    <row r="898" x14ac:dyDescent="0.3"/>
    <row r="899" x14ac:dyDescent="0.3"/>
    <row r="900" x14ac:dyDescent="0.3"/>
    <row r="901" x14ac:dyDescent="0.3"/>
    <row r="902" x14ac:dyDescent="0.3"/>
    <row r="903" x14ac:dyDescent="0.3"/>
    <row r="904" x14ac:dyDescent="0.3"/>
    <row r="905" x14ac:dyDescent="0.3"/>
    <row r="906" x14ac:dyDescent="0.3"/>
    <row r="907" x14ac:dyDescent="0.3"/>
    <row r="908" x14ac:dyDescent="0.3"/>
    <row r="909" x14ac:dyDescent="0.3"/>
    <row r="910" x14ac:dyDescent="0.3"/>
    <row r="911" x14ac:dyDescent="0.3"/>
    <row r="912" x14ac:dyDescent="0.3"/>
    <row r="913" x14ac:dyDescent="0.3"/>
    <row r="914" x14ac:dyDescent="0.3"/>
    <row r="915" x14ac:dyDescent="0.3"/>
    <row r="916" x14ac:dyDescent="0.3"/>
    <row r="917" x14ac:dyDescent="0.3"/>
    <row r="918" x14ac:dyDescent="0.3"/>
    <row r="919" x14ac:dyDescent="0.3"/>
    <row r="920" x14ac:dyDescent="0.3"/>
    <row r="921" x14ac:dyDescent="0.3"/>
    <row r="922" x14ac:dyDescent="0.3"/>
    <row r="923" x14ac:dyDescent="0.3"/>
    <row r="924" x14ac:dyDescent="0.3"/>
    <row r="925" x14ac:dyDescent="0.3"/>
    <row r="926" x14ac:dyDescent="0.3"/>
    <row r="927" x14ac:dyDescent="0.3"/>
    <row r="928" x14ac:dyDescent="0.3"/>
    <row r="929" x14ac:dyDescent="0.3"/>
    <row r="930" x14ac:dyDescent="0.3"/>
    <row r="931" x14ac:dyDescent="0.3"/>
    <row r="932" x14ac:dyDescent="0.3"/>
    <row r="933" x14ac:dyDescent="0.3"/>
    <row r="934" x14ac:dyDescent="0.3"/>
    <row r="935" x14ac:dyDescent="0.3"/>
    <row r="936" x14ac:dyDescent="0.3"/>
    <row r="937" x14ac:dyDescent="0.3"/>
    <row r="938" x14ac:dyDescent="0.3"/>
    <row r="939" x14ac:dyDescent="0.3"/>
    <row r="940" x14ac:dyDescent="0.3"/>
    <row r="941" x14ac:dyDescent="0.3"/>
    <row r="942" x14ac:dyDescent="0.3"/>
    <row r="943" x14ac:dyDescent="0.3"/>
    <row r="944" x14ac:dyDescent="0.3"/>
    <row r="945" x14ac:dyDescent="0.3"/>
    <row r="946" x14ac:dyDescent="0.3"/>
    <row r="947" x14ac:dyDescent="0.3"/>
    <row r="948" x14ac:dyDescent="0.3"/>
    <row r="949" x14ac:dyDescent="0.3"/>
    <row r="950" x14ac:dyDescent="0.3"/>
    <row r="951" x14ac:dyDescent="0.3"/>
    <row r="952" x14ac:dyDescent="0.3"/>
    <row r="953" x14ac:dyDescent="0.3"/>
    <row r="954" x14ac:dyDescent="0.3"/>
    <row r="955" x14ac:dyDescent="0.3"/>
    <row r="956" x14ac:dyDescent="0.3"/>
    <row r="957" x14ac:dyDescent="0.3"/>
    <row r="958" x14ac:dyDescent="0.3"/>
    <row r="959" x14ac:dyDescent="0.3"/>
    <row r="960" x14ac:dyDescent="0.3"/>
    <row r="961" x14ac:dyDescent="0.3"/>
    <row r="962" x14ac:dyDescent="0.3"/>
    <row r="963" x14ac:dyDescent="0.3"/>
    <row r="964" x14ac:dyDescent="0.3"/>
    <row r="965" x14ac:dyDescent="0.3"/>
    <row r="966" x14ac:dyDescent="0.3"/>
    <row r="967" x14ac:dyDescent="0.3"/>
    <row r="968" x14ac:dyDescent="0.3"/>
    <row r="969" x14ac:dyDescent="0.3"/>
    <row r="970" x14ac:dyDescent="0.3"/>
    <row r="971" x14ac:dyDescent="0.3"/>
    <row r="972" x14ac:dyDescent="0.3"/>
    <row r="973" x14ac:dyDescent="0.3"/>
    <row r="974" x14ac:dyDescent="0.3"/>
    <row r="975" x14ac:dyDescent="0.3"/>
    <row r="976" x14ac:dyDescent="0.3"/>
    <row r="977" x14ac:dyDescent="0.3"/>
    <row r="978" x14ac:dyDescent="0.3"/>
    <row r="979" x14ac:dyDescent="0.3"/>
    <row r="980" x14ac:dyDescent="0.3"/>
    <row r="981" x14ac:dyDescent="0.3"/>
    <row r="982" x14ac:dyDescent="0.3"/>
    <row r="983" x14ac:dyDescent="0.3"/>
    <row r="984" x14ac:dyDescent="0.3"/>
    <row r="985" x14ac:dyDescent="0.3"/>
    <row r="986" x14ac:dyDescent="0.3"/>
    <row r="987" x14ac:dyDescent="0.3"/>
    <row r="988" x14ac:dyDescent="0.3"/>
    <row r="989" x14ac:dyDescent="0.3"/>
    <row r="990" x14ac:dyDescent="0.3"/>
    <row r="991" x14ac:dyDescent="0.3"/>
    <row r="992" x14ac:dyDescent="0.3"/>
    <row r="993" x14ac:dyDescent="0.3"/>
    <row r="994" x14ac:dyDescent="0.3"/>
    <row r="995" x14ac:dyDescent="0.3"/>
    <row r="996" x14ac:dyDescent="0.3"/>
    <row r="997" x14ac:dyDescent="0.3"/>
    <row r="998" x14ac:dyDescent="0.3"/>
    <row r="999" x14ac:dyDescent="0.3"/>
    <row r="1000" x14ac:dyDescent="0.3"/>
    <row r="1001" x14ac:dyDescent="0.3"/>
    <row r="1002" x14ac:dyDescent="0.3"/>
    <row r="1003" x14ac:dyDescent="0.3"/>
    <row r="1004" x14ac:dyDescent="0.3"/>
    <row r="1005" x14ac:dyDescent="0.3"/>
    <row r="1006" x14ac:dyDescent="0.3"/>
    <row r="1007" x14ac:dyDescent="0.3"/>
    <row r="1008" x14ac:dyDescent="0.3"/>
    <row r="1009" x14ac:dyDescent="0.3"/>
    <row r="1010" x14ac:dyDescent="0.3"/>
    <row r="1011" x14ac:dyDescent="0.3"/>
    <row r="1012" x14ac:dyDescent="0.3"/>
    <row r="1013" x14ac:dyDescent="0.3"/>
    <row r="1014" x14ac:dyDescent="0.3"/>
    <row r="1015" x14ac:dyDescent="0.3"/>
    <row r="1016" x14ac:dyDescent="0.3"/>
    <row r="1017" x14ac:dyDescent="0.3"/>
    <row r="1018" x14ac:dyDescent="0.3"/>
    <row r="1019" x14ac:dyDescent="0.3"/>
    <row r="1020" x14ac:dyDescent="0.3"/>
    <row r="1021" x14ac:dyDescent="0.3"/>
    <row r="1022" x14ac:dyDescent="0.3"/>
    <row r="1023" x14ac:dyDescent="0.3"/>
    <row r="1024" x14ac:dyDescent="0.3"/>
    <row r="1025" x14ac:dyDescent="0.3"/>
    <row r="1026" x14ac:dyDescent="0.3"/>
    <row r="1027" x14ac:dyDescent="0.3"/>
    <row r="1028" x14ac:dyDescent="0.3"/>
    <row r="1029" x14ac:dyDescent="0.3"/>
    <row r="1030" x14ac:dyDescent="0.3"/>
    <row r="1031" x14ac:dyDescent="0.3"/>
    <row r="1032" x14ac:dyDescent="0.3"/>
    <row r="1033" x14ac:dyDescent="0.3"/>
    <row r="1034" x14ac:dyDescent="0.3"/>
    <row r="1035" x14ac:dyDescent="0.3"/>
    <row r="1036" x14ac:dyDescent="0.3"/>
    <row r="1037" x14ac:dyDescent="0.3"/>
    <row r="1038" x14ac:dyDescent="0.3"/>
    <row r="1039" x14ac:dyDescent="0.3"/>
    <row r="1040" x14ac:dyDescent="0.3"/>
    <row r="1041" x14ac:dyDescent="0.3"/>
    <row r="1042" x14ac:dyDescent="0.3"/>
    <row r="1043" x14ac:dyDescent="0.3"/>
    <row r="1044" x14ac:dyDescent="0.3"/>
    <row r="1045" x14ac:dyDescent="0.3"/>
    <row r="1046" x14ac:dyDescent="0.3"/>
    <row r="1047" x14ac:dyDescent="0.3"/>
    <row r="1048" x14ac:dyDescent="0.3"/>
    <row r="1049" x14ac:dyDescent="0.3"/>
    <row r="1050" x14ac:dyDescent="0.3"/>
    <row r="1051" x14ac:dyDescent="0.3"/>
    <row r="1052" x14ac:dyDescent="0.3"/>
    <row r="1053" x14ac:dyDescent="0.3"/>
    <row r="1054" x14ac:dyDescent="0.3"/>
    <row r="1055" x14ac:dyDescent="0.3"/>
    <row r="1056" x14ac:dyDescent="0.3"/>
    <row r="1057" x14ac:dyDescent="0.3"/>
    <row r="1058" x14ac:dyDescent="0.3"/>
    <row r="1059" x14ac:dyDescent="0.3"/>
    <row r="1060" x14ac:dyDescent="0.3"/>
    <row r="1061" x14ac:dyDescent="0.3"/>
    <row r="1062" x14ac:dyDescent="0.3"/>
    <row r="1063" x14ac:dyDescent="0.3"/>
    <row r="1064" x14ac:dyDescent="0.3"/>
    <row r="1065" x14ac:dyDescent="0.3"/>
    <row r="1066" x14ac:dyDescent="0.3"/>
    <row r="1067" x14ac:dyDescent="0.3"/>
    <row r="1068" x14ac:dyDescent="0.3"/>
    <row r="1069" x14ac:dyDescent="0.3"/>
    <row r="1070" x14ac:dyDescent="0.3"/>
    <row r="1071" x14ac:dyDescent="0.3"/>
    <row r="1072" x14ac:dyDescent="0.3"/>
    <row r="1073" x14ac:dyDescent="0.3"/>
    <row r="1074" x14ac:dyDescent="0.3"/>
    <row r="1075" x14ac:dyDescent="0.3"/>
    <row r="1076" x14ac:dyDescent="0.3"/>
    <row r="1077" x14ac:dyDescent="0.3"/>
    <row r="1078" x14ac:dyDescent="0.3"/>
    <row r="1079" x14ac:dyDescent="0.3"/>
    <row r="1080" x14ac:dyDescent="0.3"/>
    <row r="1081" x14ac:dyDescent="0.3"/>
    <row r="1082" x14ac:dyDescent="0.3"/>
    <row r="1083" x14ac:dyDescent="0.3"/>
    <row r="1084" x14ac:dyDescent="0.3"/>
    <row r="1085" x14ac:dyDescent="0.3"/>
    <row r="1086" x14ac:dyDescent="0.3"/>
    <row r="1087" x14ac:dyDescent="0.3"/>
    <row r="1088" x14ac:dyDescent="0.3"/>
    <row r="1089" x14ac:dyDescent="0.3"/>
    <row r="1090" x14ac:dyDescent="0.3"/>
    <row r="1091" x14ac:dyDescent="0.3"/>
    <row r="1092" x14ac:dyDescent="0.3"/>
    <row r="1093" x14ac:dyDescent="0.3"/>
    <row r="1094" x14ac:dyDescent="0.3"/>
    <row r="1095" x14ac:dyDescent="0.3"/>
    <row r="1096" x14ac:dyDescent="0.3"/>
    <row r="1097" x14ac:dyDescent="0.3"/>
    <row r="1098" x14ac:dyDescent="0.3"/>
    <row r="1099" x14ac:dyDescent="0.3"/>
    <row r="1100" x14ac:dyDescent="0.3"/>
    <row r="1101" x14ac:dyDescent="0.3"/>
    <row r="1102" x14ac:dyDescent="0.3"/>
    <row r="1103" x14ac:dyDescent="0.3"/>
    <row r="1104" x14ac:dyDescent="0.3"/>
    <row r="1105" x14ac:dyDescent="0.3"/>
    <row r="1106" x14ac:dyDescent="0.3"/>
    <row r="1107" x14ac:dyDescent="0.3"/>
    <row r="1108" x14ac:dyDescent="0.3"/>
    <row r="1109" x14ac:dyDescent="0.3"/>
    <row r="1110" x14ac:dyDescent="0.3"/>
    <row r="1111" x14ac:dyDescent="0.3"/>
    <row r="1112" x14ac:dyDescent="0.3"/>
    <row r="1113" x14ac:dyDescent="0.3"/>
    <row r="1114" x14ac:dyDescent="0.3"/>
    <row r="1115" x14ac:dyDescent="0.3"/>
    <row r="1116" x14ac:dyDescent="0.3"/>
    <row r="1117" x14ac:dyDescent="0.3"/>
    <row r="1118" x14ac:dyDescent="0.3"/>
    <row r="1119" x14ac:dyDescent="0.3"/>
    <row r="1120" x14ac:dyDescent="0.3"/>
    <row r="1121" x14ac:dyDescent="0.3"/>
    <row r="1122" x14ac:dyDescent="0.3"/>
    <row r="1123" x14ac:dyDescent="0.3"/>
    <row r="1124" x14ac:dyDescent="0.3"/>
    <row r="1125" x14ac:dyDescent="0.3"/>
    <row r="1126" x14ac:dyDescent="0.3"/>
    <row r="1127" x14ac:dyDescent="0.3"/>
    <row r="1128" x14ac:dyDescent="0.3"/>
    <row r="1129" x14ac:dyDescent="0.3"/>
    <row r="1130" x14ac:dyDescent="0.3"/>
    <row r="1131" x14ac:dyDescent="0.3"/>
    <row r="1132" x14ac:dyDescent="0.3"/>
    <row r="1133" x14ac:dyDescent="0.3"/>
    <row r="1134" x14ac:dyDescent="0.3"/>
    <row r="1135" x14ac:dyDescent="0.3"/>
    <row r="1136" x14ac:dyDescent="0.3"/>
    <row r="1137" x14ac:dyDescent="0.3"/>
    <row r="1138" x14ac:dyDescent="0.3"/>
    <row r="1139" x14ac:dyDescent="0.3"/>
    <row r="1140" x14ac:dyDescent="0.3"/>
    <row r="1141" x14ac:dyDescent="0.3"/>
    <row r="1142" x14ac:dyDescent="0.3"/>
    <row r="1143" x14ac:dyDescent="0.3"/>
    <row r="1144" x14ac:dyDescent="0.3"/>
    <row r="1145" x14ac:dyDescent="0.3"/>
    <row r="1146" x14ac:dyDescent="0.3"/>
    <row r="1147" x14ac:dyDescent="0.3"/>
    <row r="1148" x14ac:dyDescent="0.3"/>
    <row r="1149" x14ac:dyDescent="0.3"/>
    <row r="1150" x14ac:dyDescent="0.3"/>
    <row r="1151" x14ac:dyDescent="0.3"/>
    <row r="1152" x14ac:dyDescent="0.3"/>
    <row r="1153" x14ac:dyDescent="0.3"/>
    <row r="1154" x14ac:dyDescent="0.3"/>
    <row r="1155" x14ac:dyDescent="0.3"/>
    <row r="1156" x14ac:dyDescent="0.3"/>
    <row r="1157" x14ac:dyDescent="0.3"/>
    <row r="1158" x14ac:dyDescent="0.3"/>
    <row r="1159" x14ac:dyDescent="0.3"/>
    <row r="1160" x14ac:dyDescent="0.3"/>
    <row r="1161" x14ac:dyDescent="0.3"/>
    <row r="1162" x14ac:dyDescent="0.3"/>
    <row r="1163" x14ac:dyDescent="0.3"/>
    <row r="1164" x14ac:dyDescent="0.3"/>
    <row r="1165" x14ac:dyDescent="0.3"/>
    <row r="1166" x14ac:dyDescent="0.3"/>
    <row r="1167" x14ac:dyDescent="0.3"/>
    <row r="1168" x14ac:dyDescent="0.3"/>
    <row r="1169" x14ac:dyDescent="0.3"/>
    <row r="1170" x14ac:dyDescent="0.3"/>
    <row r="1171" x14ac:dyDescent="0.3"/>
    <row r="1172" x14ac:dyDescent="0.3"/>
    <row r="1173" x14ac:dyDescent="0.3"/>
    <row r="1174" x14ac:dyDescent="0.3"/>
    <row r="1175" x14ac:dyDescent="0.3"/>
    <row r="1176" x14ac:dyDescent="0.3"/>
    <row r="1177" x14ac:dyDescent="0.3"/>
    <row r="1178" x14ac:dyDescent="0.3"/>
    <row r="1179" x14ac:dyDescent="0.3"/>
    <row r="1180" x14ac:dyDescent="0.3"/>
    <row r="1181" x14ac:dyDescent="0.3"/>
    <row r="1182" x14ac:dyDescent="0.3"/>
    <row r="1183" x14ac:dyDescent="0.3"/>
    <row r="1184" x14ac:dyDescent="0.3"/>
    <row r="1185" x14ac:dyDescent="0.3"/>
    <row r="1186" x14ac:dyDescent="0.3"/>
    <row r="1187" x14ac:dyDescent="0.3"/>
    <row r="1188" x14ac:dyDescent="0.3"/>
    <row r="1189" x14ac:dyDescent="0.3"/>
    <row r="1190" x14ac:dyDescent="0.3"/>
    <row r="1191" x14ac:dyDescent="0.3"/>
    <row r="1192" x14ac:dyDescent="0.3"/>
    <row r="1193" x14ac:dyDescent="0.3"/>
    <row r="1194" x14ac:dyDescent="0.3"/>
    <row r="1195" x14ac:dyDescent="0.3"/>
    <row r="1196" x14ac:dyDescent="0.3"/>
    <row r="1197" x14ac:dyDescent="0.3"/>
    <row r="1198" x14ac:dyDescent="0.3"/>
    <row r="1199" x14ac:dyDescent="0.3"/>
    <row r="1200" x14ac:dyDescent="0.3"/>
    <row r="1201" x14ac:dyDescent="0.3"/>
    <row r="1202" x14ac:dyDescent="0.3"/>
    <row r="1203" x14ac:dyDescent="0.3"/>
    <row r="1204" x14ac:dyDescent="0.3"/>
    <row r="1205" x14ac:dyDescent="0.3"/>
    <row r="1206" x14ac:dyDescent="0.3"/>
    <row r="1207" x14ac:dyDescent="0.3"/>
    <row r="1208" x14ac:dyDescent="0.3"/>
    <row r="1209" x14ac:dyDescent="0.3"/>
    <row r="1210" x14ac:dyDescent="0.3"/>
    <row r="1211" x14ac:dyDescent="0.3"/>
    <row r="1212" x14ac:dyDescent="0.3"/>
    <row r="1213" x14ac:dyDescent="0.3"/>
    <row r="1214" x14ac:dyDescent="0.3"/>
    <row r="1215" x14ac:dyDescent="0.3"/>
    <row r="1216" x14ac:dyDescent="0.3"/>
    <row r="1217" x14ac:dyDescent="0.3"/>
    <row r="1218" x14ac:dyDescent="0.3"/>
    <row r="1219" x14ac:dyDescent="0.3"/>
    <row r="1220" x14ac:dyDescent="0.3"/>
    <row r="1221" x14ac:dyDescent="0.3"/>
    <row r="1222" x14ac:dyDescent="0.3"/>
    <row r="1223" x14ac:dyDescent="0.3"/>
    <row r="1224" x14ac:dyDescent="0.3"/>
    <row r="1225" x14ac:dyDescent="0.3"/>
    <row r="1226" x14ac:dyDescent="0.3"/>
    <row r="1227" x14ac:dyDescent="0.3"/>
    <row r="1228" x14ac:dyDescent="0.3"/>
    <row r="1229" x14ac:dyDescent="0.3"/>
    <row r="1230" x14ac:dyDescent="0.3"/>
    <row r="1231" x14ac:dyDescent="0.3"/>
    <row r="1232" x14ac:dyDescent="0.3"/>
    <row r="1233" x14ac:dyDescent="0.3"/>
    <row r="1234" x14ac:dyDescent="0.3"/>
    <row r="1235" x14ac:dyDescent="0.3"/>
    <row r="1236" x14ac:dyDescent="0.3"/>
    <row r="1237" x14ac:dyDescent="0.3"/>
    <row r="1238" x14ac:dyDescent="0.3"/>
    <row r="1239" x14ac:dyDescent="0.3"/>
    <row r="1240" x14ac:dyDescent="0.3"/>
    <row r="1241" x14ac:dyDescent="0.3"/>
    <row r="1242" x14ac:dyDescent="0.3"/>
    <row r="1243" x14ac:dyDescent="0.3"/>
    <row r="1244" x14ac:dyDescent="0.3"/>
    <row r="1245" x14ac:dyDescent="0.3"/>
    <row r="1246" x14ac:dyDescent="0.3"/>
    <row r="1247" x14ac:dyDescent="0.3"/>
    <row r="1248" x14ac:dyDescent="0.3"/>
    <row r="1249" x14ac:dyDescent="0.3"/>
    <row r="1250" x14ac:dyDescent="0.3"/>
    <row r="1251" x14ac:dyDescent="0.3"/>
    <row r="1252" x14ac:dyDescent="0.3"/>
    <row r="1253" x14ac:dyDescent="0.3"/>
    <row r="1254" x14ac:dyDescent="0.3"/>
    <row r="1255" x14ac:dyDescent="0.3"/>
    <row r="1256" x14ac:dyDescent="0.3"/>
    <row r="1257" x14ac:dyDescent="0.3"/>
    <row r="1258" x14ac:dyDescent="0.3"/>
    <row r="1259" x14ac:dyDescent="0.3"/>
    <row r="1260" x14ac:dyDescent="0.3"/>
    <row r="1261" x14ac:dyDescent="0.3"/>
    <row r="1262" x14ac:dyDescent="0.3"/>
    <row r="1263" x14ac:dyDescent="0.3"/>
    <row r="1264" x14ac:dyDescent="0.3"/>
    <row r="1265" x14ac:dyDescent="0.3"/>
    <row r="1266" x14ac:dyDescent="0.3"/>
    <row r="1267" x14ac:dyDescent="0.3"/>
    <row r="1268" x14ac:dyDescent="0.3"/>
    <row r="1269" x14ac:dyDescent="0.3"/>
    <row r="1270" x14ac:dyDescent="0.3"/>
    <row r="1271" x14ac:dyDescent="0.3"/>
    <row r="1272" x14ac:dyDescent="0.3"/>
    <row r="1273" x14ac:dyDescent="0.3"/>
    <row r="1274" x14ac:dyDescent="0.3"/>
    <row r="1275" x14ac:dyDescent="0.3"/>
    <row r="1276" x14ac:dyDescent="0.3"/>
    <row r="1277" x14ac:dyDescent="0.3"/>
    <row r="1278" x14ac:dyDescent="0.3"/>
    <row r="1279" x14ac:dyDescent="0.3"/>
    <row r="1280" x14ac:dyDescent="0.3"/>
    <row r="1281" x14ac:dyDescent="0.3"/>
    <row r="1282" x14ac:dyDescent="0.3"/>
    <row r="1283" x14ac:dyDescent="0.3"/>
    <row r="1284" x14ac:dyDescent="0.3"/>
    <row r="1285" x14ac:dyDescent="0.3"/>
    <row r="1286" x14ac:dyDescent="0.3"/>
    <row r="1287" x14ac:dyDescent="0.3"/>
    <row r="1288" x14ac:dyDescent="0.3"/>
    <row r="1289" x14ac:dyDescent="0.3"/>
    <row r="1290" x14ac:dyDescent="0.3"/>
    <row r="1291" x14ac:dyDescent="0.3"/>
    <row r="1292" x14ac:dyDescent="0.3"/>
    <row r="1293" x14ac:dyDescent="0.3"/>
    <row r="1294" x14ac:dyDescent="0.3"/>
    <row r="1295" x14ac:dyDescent="0.3"/>
    <row r="1296" x14ac:dyDescent="0.3"/>
    <row r="1297" x14ac:dyDescent="0.3"/>
    <row r="1298" x14ac:dyDescent="0.3"/>
    <row r="1299" x14ac:dyDescent="0.3"/>
    <row r="1300" x14ac:dyDescent="0.3"/>
    <row r="1301" x14ac:dyDescent="0.3"/>
    <row r="1302" x14ac:dyDescent="0.3"/>
    <row r="1303" x14ac:dyDescent="0.3"/>
    <row r="1304" x14ac:dyDescent="0.3"/>
    <row r="1305" x14ac:dyDescent="0.3"/>
    <row r="1306" x14ac:dyDescent="0.3"/>
    <row r="1307" x14ac:dyDescent="0.3"/>
    <row r="1308" x14ac:dyDescent="0.3"/>
    <row r="1309" x14ac:dyDescent="0.3"/>
    <row r="1310" x14ac:dyDescent="0.3"/>
    <row r="1311" x14ac:dyDescent="0.3"/>
    <row r="1312" x14ac:dyDescent="0.3"/>
    <row r="1313" x14ac:dyDescent="0.3"/>
    <row r="1314" x14ac:dyDescent="0.3"/>
    <row r="1315" x14ac:dyDescent="0.3"/>
    <row r="1316" x14ac:dyDescent="0.3"/>
    <row r="1317" x14ac:dyDescent="0.3"/>
    <row r="1318" x14ac:dyDescent="0.3"/>
    <row r="1319" x14ac:dyDescent="0.3"/>
    <row r="1320" x14ac:dyDescent="0.3"/>
    <row r="1321" x14ac:dyDescent="0.3"/>
    <row r="1322" x14ac:dyDescent="0.3"/>
    <row r="1323" x14ac:dyDescent="0.3"/>
    <row r="1324" x14ac:dyDescent="0.3"/>
    <row r="1325" x14ac:dyDescent="0.3"/>
    <row r="1326" x14ac:dyDescent="0.3"/>
    <row r="1327" x14ac:dyDescent="0.3"/>
    <row r="1328" x14ac:dyDescent="0.3"/>
    <row r="1329" x14ac:dyDescent="0.3"/>
    <row r="1330" x14ac:dyDescent="0.3"/>
    <row r="1331" x14ac:dyDescent="0.3"/>
    <row r="1332" x14ac:dyDescent="0.3"/>
    <row r="1333" x14ac:dyDescent="0.3"/>
    <row r="1334" x14ac:dyDescent="0.3"/>
    <row r="1335" x14ac:dyDescent="0.3"/>
    <row r="1336" x14ac:dyDescent="0.3"/>
    <row r="1337" x14ac:dyDescent="0.3"/>
    <row r="1338" x14ac:dyDescent="0.3"/>
    <row r="1339" x14ac:dyDescent="0.3"/>
    <row r="1340" x14ac:dyDescent="0.3"/>
    <row r="1341" x14ac:dyDescent="0.3"/>
    <row r="1342" x14ac:dyDescent="0.3"/>
    <row r="1343" x14ac:dyDescent="0.3"/>
    <row r="1344" x14ac:dyDescent="0.3"/>
    <row r="1345" x14ac:dyDescent="0.3"/>
    <row r="1346" x14ac:dyDescent="0.3"/>
    <row r="1347" x14ac:dyDescent="0.3"/>
    <row r="1348" x14ac:dyDescent="0.3"/>
    <row r="1349" x14ac:dyDescent="0.3"/>
    <row r="1350" x14ac:dyDescent="0.3"/>
    <row r="1351" x14ac:dyDescent="0.3"/>
    <row r="1352" x14ac:dyDescent="0.3"/>
    <row r="1353" x14ac:dyDescent="0.3"/>
    <row r="1354" x14ac:dyDescent="0.3"/>
    <row r="1355" x14ac:dyDescent="0.3"/>
    <row r="1356" x14ac:dyDescent="0.3"/>
    <row r="1357" x14ac:dyDescent="0.3"/>
    <row r="1358" x14ac:dyDescent="0.3"/>
    <row r="1359" x14ac:dyDescent="0.3"/>
    <row r="1360" x14ac:dyDescent="0.3"/>
    <row r="1361" x14ac:dyDescent="0.3"/>
    <row r="1362" x14ac:dyDescent="0.3"/>
    <row r="1363" x14ac:dyDescent="0.3"/>
    <row r="1364" x14ac:dyDescent="0.3"/>
    <row r="1365" x14ac:dyDescent="0.3"/>
    <row r="1366" x14ac:dyDescent="0.3"/>
    <row r="1367" x14ac:dyDescent="0.3"/>
    <row r="1368" x14ac:dyDescent="0.3"/>
    <row r="1369" x14ac:dyDescent="0.3"/>
    <row r="1370" x14ac:dyDescent="0.3"/>
    <row r="1371" x14ac:dyDescent="0.3"/>
    <row r="1372" x14ac:dyDescent="0.3"/>
    <row r="1373" x14ac:dyDescent="0.3"/>
    <row r="1374" x14ac:dyDescent="0.3"/>
    <row r="1375" x14ac:dyDescent="0.3"/>
    <row r="1376" x14ac:dyDescent="0.3"/>
    <row r="1377" x14ac:dyDescent="0.3"/>
    <row r="1378" x14ac:dyDescent="0.3"/>
    <row r="1379" x14ac:dyDescent="0.3"/>
    <row r="1380" x14ac:dyDescent="0.3"/>
    <row r="1381" x14ac:dyDescent="0.3"/>
    <row r="1382" x14ac:dyDescent="0.3"/>
    <row r="1383" x14ac:dyDescent="0.3"/>
    <row r="1384" x14ac:dyDescent="0.3"/>
    <row r="1385" x14ac:dyDescent="0.3"/>
    <row r="1386" x14ac:dyDescent="0.3"/>
    <row r="1387" x14ac:dyDescent="0.3"/>
    <row r="1388" x14ac:dyDescent="0.3"/>
    <row r="1389" x14ac:dyDescent="0.3"/>
    <row r="1390" x14ac:dyDescent="0.3"/>
    <row r="1391" x14ac:dyDescent="0.3"/>
    <row r="1392" x14ac:dyDescent="0.3"/>
    <row r="1393" x14ac:dyDescent="0.3"/>
    <row r="1394" x14ac:dyDescent="0.3"/>
    <row r="1395" x14ac:dyDescent="0.3"/>
    <row r="1396" x14ac:dyDescent="0.3"/>
    <row r="1397" x14ac:dyDescent="0.3"/>
    <row r="1398" x14ac:dyDescent="0.3"/>
    <row r="1399" x14ac:dyDescent="0.3"/>
    <row r="1400" x14ac:dyDescent="0.3"/>
    <row r="1401" x14ac:dyDescent="0.3"/>
    <row r="1402" x14ac:dyDescent="0.3"/>
    <row r="1403" x14ac:dyDescent="0.3"/>
    <row r="1404" x14ac:dyDescent="0.3"/>
    <row r="1405" x14ac:dyDescent="0.3"/>
    <row r="1406" x14ac:dyDescent="0.3"/>
    <row r="1407" x14ac:dyDescent="0.3"/>
    <row r="1408" x14ac:dyDescent="0.3"/>
    <row r="1409" x14ac:dyDescent="0.3"/>
    <row r="1410" x14ac:dyDescent="0.3"/>
    <row r="1411" x14ac:dyDescent="0.3"/>
    <row r="1412" x14ac:dyDescent="0.3"/>
    <row r="1413" x14ac:dyDescent="0.3"/>
    <row r="1414" x14ac:dyDescent="0.3"/>
    <row r="1415" x14ac:dyDescent="0.3"/>
    <row r="1416" x14ac:dyDescent="0.3"/>
    <row r="1417" x14ac:dyDescent="0.3"/>
    <row r="1418" x14ac:dyDescent="0.3"/>
    <row r="1419" x14ac:dyDescent="0.3"/>
    <row r="1420" x14ac:dyDescent="0.3"/>
    <row r="1421" x14ac:dyDescent="0.3"/>
    <row r="1422" x14ac:dyDescent="0.3"/>
    <row r="1423" x14ac:dyDescent="0.3"/>
    <row r="1424" x14ac:dyDescent="0.3"/>
    <row r="1425" x14ac:dyDescent="0.3"/>
    <row r="1426" x14ac:dyDescent="0.3"/>
    <row r="1427" x14ac:dyDescent="0.3"/>
    <row r="1428" x14ac:dyDescent="0.3"/>
    <row r="1429" x14ac:dyDescent="0.3"/>
    <row r="1430" x14ac:dyDescent="0.3"/>
    <row r="1431" x14ac:dyDescent="0.3"/>
    <row r="1432" x14ac:dyDescent="0.3"/>
    <row r="1433" x14ac:dyDescent="0.3"/>
    <row r="1434" x14ac:dyDescent="0.3"/>
    <row r="1435" x14ac:dyDescent="0.3"/>
    <row r="1436" x14ac:dyDescent="0.3"/>
    <row r="1437" x14ac:dyDescent="0.3"/>
    <row r="1438" x14ac:dyDescent="0.3"/>
    <row r="1439" x14ac:dyDescent="0.3"/>
    <row r="1440" x14ac:dyDescent="0.3"/>
    <row r="1441" x14ac:dyDescent="0.3"/>
    <row r="1442" x14ac:dyDescent="0.3"/>
    <row r="1443" x14ac:dyDescent="0.3"/>
    <row r="1444" x14ac:dyDescent="0.3"/>
    <row r="1445" x14ac:dyDescent="0.3"/>
    <row r="1446" x14ac:dyDescent="0.3"/>
    <row r="1447" x14ac:dyDescent="0.3"/>
    <row r="1448" x14ac:dyDescent="0.3"/>
    <row r="1449" x14ac:dyDescent="0.3"/>
    <row r="1450" x14ac:dyDescent="0.3"/>
    <row r="1451" x14ac:dyDescent="0.3"/>
    <row r="1452" x14ac:dyDescent="0.3"/>
    <row r="1453" x14ac:dyDescent="0.3"/>
    <row r="1454" x14ac:dyDescent="0.3"/>
    <row r="1455" x14ac:dyDescent="0.3"/>
    <row r="1456" x14ac:dyDescent="0.3"/>
    <row r="1457" x14ac:dyDescent="0.3"/>
    <row r="1458" x14ac:dyDescent="0.3"/>
    <row r="1459" x14ac:dyDescent="0.3"/>
    <row r="1460" x14ac:dyDescent="0.3"/>
    <row r="1461" x14ac:dyDescent="0.3"/>
    <row r="1462" x14ac:dyDescent="0.3"/>
    <row r="1463" x14ac:dyDescent="0.3"/>
    <row r="1464" x14ac:dyDescent="0.3"/>
    <row r="1465" x14ac:dyDescent="0.3"/>
    <row r="1466" x14ac:dyDescent="0.3"/>
    <row r="1467" x14ac:dyDescent="0.3"/>
    <row r="1468" x14ac:dyDescent="0.3"/>
    <row r="1469" x14ac:dyDescent="0.3"/>
    <row r="1470" x14ac:dyDescent="0.3"/>
    <row r="1471" x14ac:dyDescent="0.3"/>
    <row r="1472" x14ac:dyDescent="0.3"/>
    <row r="1473" x14ac:dyDescent="0.3"/>
    <row r="1474" x14ac:dyDescent="0.3"/>
    <row r="1475" x14ac:dyDescent="0.3"/>
    <row r="1476" x14ac:dyDescent="0.3"/>
    <row r="1477" x14ac:dyDescent="0.3"/>
    <row r="1478" x14ac:dyDescent="0.3"/>
    <row r="1479" x14ac:dyDescent="0.3"/>
    <row r="1480" x14ac:dyDescent="0.3"/>
    <row r="1481" x14ac:dyDescent="0.3"/>
    <row r="1482" x14ac:dyDescent="0.3"/>
    <row r="1483" x14ac:dyDescent="0.3"/>
    <row r="1484" x14ac:dyDescent="0.3"/>
    <row r="1485" x14ac:dyDescent="0.3"/>
    <row r="1486" x14ac:dyDescent="0.3"/>
    <row r="1487" x14ac:dyDescent="0.3"/>
    <row r="1488" x14ac:dyDescent="0.3"/>
    <row r="1489" x14ac:dyDescent="0.3"/>
    <row r="1490" x14ac:dyDescent="0.3"/>
    <row r="1491" x14ac:dyDescent="0.3"/>
    <row r="1492" x14ac:dyDescent="0.3"/>
    <row r="1493" x14ac:dyDescent="0.3"/>
    <row r="1494" x14ac:dyDescent="0.3"/>
    <row r="1495" x14ac:dyDescent="0.3"/>
    <row r="1496" x14ac:dyDescent="0.3"/>
    <row r="1497" x14ac:dyDescent="0.3"/>
    <row r="1498" x14ac:dyDescent="0.3"/>
    <row r="1499" x14ac:dyDescent="0.3"/>
    <row r="1500" x14ac:dyDescent="0.3"/>
    <row r="1501" x14ac:dyDescent="0.3"/>
    <row r="1502" x14ac:dyDescent="0.3"/>
    <row r="1503" x14ac:dyDescent="0.3"/>
    <row r="1504" x14ac:dyDescent="0.3"/>
    <row r="1505" x14ac:dyDescent="0.3"/>
    <row r="1506" x14ac:dyDescent="0.3"/>
    <row r="1507" x14ac:dyDescent="0.3"/>
    <row r="1508" x14ac:dyDescent="0.3"/>
    <row r="1509" x14ac:dyDescent="0.3"/>
    <row r="1510" x14ac:dyDescent="0.3"/>
    <row r="1511" x14ac:dyDescent="0.3"/>
    <row r="1512" x14ac:dyDescent="0.3"/>
    <row r="1513" x14ac:dyDescent="0.3"/>
    <row r="1514" x14ac:dyDescent="0.3"/>
    <row r="1515" x14ac:dyDescent="0.3"/>
    <row r="1516" x14ac:dyDescent="0.3"/>
    <row r="1517" x14ac:dyDescent="0.3"/>
    <row r="1518" x14ac:dyDescent="0.3"/>
    <row r="1519" x14ac:dyDescent="0.3"/>
    <row r="1520" x14ac:dyDescent="0.3"/>
    <row r="1521" x14ac:dyDescent="0.3"/>
    <row r="1522" x14ac:dyDescent="0.3"/>
    <row r="1523" x14ac:dyDescent="0.3"/>
    <row r="1524" x14ac:dyDescent="0.3"/>
    <row r="1525" x14ac:dyDescent="0.3"/>
    <row r="1526" x14ac:dyDescent="0.3"/>
    <row r="1527" x14ac:dyDescent="0.3"/>
    <row r="1528" x14ac:dyDescent="0.3"/>
    <row r="1529" x14ac:dyDescent="0.3"/>
    <row r="1530" x14ac:dyDescent="0.3"/>
    <row r="1531" x14ac:dyDescent="0.3"/>
    <row r="1532" x14ac:dyDescent="0.3"/>
    <row r="1533" x14ac:dyDescent="0.3"/>
    <row r="1534" x14ac:dyDescent="0.3"/>
    <row r="1535" x14ac:dyDescent="0.3"/>
    <row r="1536" x14ac:dyDescent="0.3"/>
    <row r="1537" x14ac:dyDescent="0.3"/>
    <row r="1538" x14ac:dyDescent="0.3"/>
    <row r="1539" x14ac:dyDescent="0.3"/>
    <row r="1540" x14ac:dyDescent="0.3"/>
    <row r="1541" x14ac:dyDescent="0.3"/>
    <row r="1542" x14ac:dyDescent="0.3"/>
    <row r="1543" x14ac:dyDescent="0.3"/>
    <row r="1544" x14ac:dyDescent="0.3"/>
    <row r="1545" x14ac:dyDescent="0.3"/>
    <row r="1546" x14ac:dyDescent="0.3"/>
    <row r="1547" x14ac:dyDescent="0.3"/>
    <row r="1548" x14ac:dyDescent="0.3"/>
    <row r="1549" x14ac:dyDescent="0.3"/>
    <row r="1550" x14ac:dyDescent="0.3"/>
    <row r="1551" x14ac:dyDescent="0.3"/>
    <row r="1552" x14ac:dyDescent="0.3"/>
    <row r="1553" x14ac:dyDescent="0.3"/>
    <row r="1554" x14ac:dyDescent="0.3"/>
    <row r="1555" x14ac:dyDescent="0.3"/>
    <row r="1556" x14ac:dyDescent="0.3"/>
    <row r="1557" x14ac:dyDescent="0.3"/>
    <row r="1558" x14ac:dyDescent="0.3"/>
    <row r="1559" x14ac:dyDescent="0.3"/>
    <row r="1560" x14ac:dyDescent="0.3"/>
    <row r="1561" x14ac:dyDescent="0.3"/>
    <row r="1562" x14ac:dyDescent="0.3"/>
    <row r="1563" x14ac:dyDescent="0.3"/>
    <row r="1564" x14ac:dyDescent="0.3"/>
    <row r="1565" x14ac:dyDescent="0.3"/>
    <row r="1566" x14ac:dyDescent="0.3"/>
    <row r="1567" x14ac:dyDescent="0.3"/>
    <row r="1568" x14ac:dyDescent="0.3"/>
    <row r="1569" x14ac:dyDescent="0.3"/>
    <row r="1570" x14ac:dyDescent="0.3"/>
    <row r="1571" x14ac:dyDescent="0.3"/>
    <row r="1572" x14ac:dyDescent="0.3"/>
    <row r="1573" x14ac:dyDescent="0.3"/>
    <row r="1574" x14ac:dyDescent="0.3"/>
    <row r="1575" x14ac:dyDescent="0.3"/>
    <row r="1576" x14ac:dyDescent="0.3"/>
    <row r="1577" x14ac:dyDescent="0.3"/>
    <row r="1578" x14ac:dyDescent="0.3"/>
    <row r="1579" x14ac:dyDescent="0.3"/>
    <row r="1580" x14ac:dyDescent="0.3"/>
    <row r="1581" x14ac:dyDescent="0.3"/>
    <row r="1582" x14ac:dyDescent="0.3"/>
    <row r="1583" x14ac:dyDescent="0.3"/>
    <row r="1584" x14ac:dyDescent="0.3"/>
    <row r="1585" x14ac:dyDescent="0.3"/>
    <row r="1586" x14ac:dyDescent="0.3"/>
    <row r="1587" x14ac:dyDescent="0.3"/>
    <row r="1588" x14ac:dyDescent="0.3"/>
    <row r="1589" x14ac:dyDescent="0.3"/>
    <row r="1590" x14ac:dyDescent="0.3"/>
    <row r="1591" x14ac:dyDescent="0.3"/>
    <row r="1592" x14ac:dyDescent="0.3"/>
    <row r="1593" x14ac:dyDescent="0.3"/>
    <row r="1594" x14ac:dyDescent="0.3"/>
    <row r="1595" x14ac:dyDescent="0.3"/>
    <row r="1596" x14ac:dyDescent="0.3"/>
    <row r="1597" x14ac:dyDescent="0.3"/>
    <row r="1598" x14ac:dyDescent="0.3"/>
    <row r="1599" x14ac:dyDescent="0.3"/>
    <row r="1600" x14ac:dyDescent="0.3"/>
    <row r="1601" x14ac:dyDescent="0.3"/>
    <row r="1602" x14ac:dyDescent="0.3"/>
    <row r="1603" x14ac:dyDescent="0.3"/>
    <row r="1604" x14ac:dyDescent="0.3"/>
    <row r="1605" x14ac:dyDescent="0.3"/>
    <row r="1606" x14ac:dyDescent="0.3"/>
    <row r="1607" x14ac:dyDescent="0.3"/>
    <row r="1608" x14ac:dyDescent="0.3"/>
    <row r="1609" x14ac:dyDescent="0.3"/>
    <row r="1610" x14ac:dyDescent="0.3"/>
    <row r="1611" x14ac:dyDescent="0.3"/>
    <row r="1612" x14ac:dyDescent="0.3"/>
    <row r="1613" x14ac:dyDescent="0.3"/>
    <row r="1614" x14ac:dyDescent="0.3"/>
    <row r="1615" x14ac:dyDescent="0.3"/>
    <row r="1616" x14ac:dyDescent="0.3"/>
    <row r="1617" x14ac:dyDescent="0.3"/>
    <row r="1618" x14ac:dyDescent="0.3"/>
    <row r="1619" x14ac:dyDescent="0.3"/>
    <row r="1620" x14ac:dyDescent="0.3"/>
    <row r="1621" x14ac:dyDescent="0.3"/>
    <row r="1622" x14ac:dyDescent="0.3"/>
    <row r="1623" x14ac:dyDescent="0.3"/>
    <row r="1624" x14ac:dyDescent="0.3"/>
    <row r="1625" x14ac:dyDescent="0.3"/>
    <row r="1626" x14ac:dyDescent="0.3"/>
    <row r="1627" x14ac:dyDescent="0.3"/>
    <row r="1628" x14ac:dyDescent="0.3"/>
    <row r="1629" x14ac:dyDescent="0.3"/>
    <row r="1630" x14ac:dyDescent="0.3"/>
    <row r="1631" x14ac:dyDescent="0.3"/>
    <row r="1632" x14ac:dyDescent="0.3"/>
    <row r="1633" x14ac:dyDescent="0.3"/>
    <row r="1634" x14ac:dyDescent="0.3"/>
    <row r="1635" x14ac:dyDescent="0.3"/>
    <row r="1636" x14ac:dyDescent="0.3"/>
    <row r="1637" x14ac:dyDescent="0.3"/>
    <row r="1638" x14ac:dyDescent="0.3"/>
    <row r="1639" x14ac:dyDescent="0.3"/>
    <row r="1640" x14ac:dyDescent="0.3"/>
    <row r="1641" x14ac:dyDescent="0.3"/>
    <row r="1642" x14ac:dyDescent="0.3"/>
    <row r="1643" x14ac:dyDescent="0.3"/>
    <row r="1644" x14ac:dyDescent="0.3"/>
    <row r="1645" x14ac:dyDescent="0.3"/>
    <row r="1646" x14ac:dyDescent="0.3"/>
    <row r="1647" x14ac:dyDescent="0.3"/>
    <row r="1648" x14ac:dyDescent="0.3"/>
    <row r="1649" x14ac:dyDescent="0.3"/>
    <row r="1650" x14ac:dyDescent="0.3"/>
    <row r="1651" x14ac:dyDescent="0.3"/>
    <row r="1652" x14ac:dyDescent="0.3"/>
    <row r="1653" x14ac:dyDescent="0.3"/>
    <row r="1654" x14ac:dyDescent="0.3"/>
    <row r="1655" x14ac:dyDescent="0.3"/>
    <row r="1656" x14ac:dyDescent="0.3"/>
    <row r="1657" x14ac:dyDescent="0.3"/>
    <row r="1658" x14ac:dyDescent="0.3"/>
    <row r="1659" x14ac:dyDescent="0.3"/>
    <row r="1660" x14ac:dyDescent="0.3"/>
    <row r="1661" x14ac:dyDescent="0.3"/>
    <row r="1662" x14ac:dyDescent="0.3"/>
    <row r="1663" x14ac:dyDescent="0.3"/>
    <row r="1664" x14ac:dyDescent="0.3"/>
    <row r="1665" x14ac:dyDescent="0.3"/>
    <row r="1666" x14ac:dyDescent="0.3"/>
    <row r="1667" x14ac:dyDescent="0.3"/>
    <row r="1668" x14ac:dyDescent="0.3"/>
    <row r="1669" x14ac:dyDescent="0.3"/>
    <row r="1670" x14ac:dyDescent="0.3"/>
    <row r="1671" x14ac:dyDescent="0.3"/>
    <row r="1672" x14ac:dyDescent="0.3"/>
    <row r="1673" x14ac:dyDescent="0.3"/>
    <row r="1674" x14ac:dyDescent="0.3"/>
    <row r="1675" x14ac:dyDescent="0.3"/>
    <row r="1676" x14ac:dyDescent="0.3"/>
    <row r="1677" x14ac:dyDescent="0.3"/>
    <row r="1678" x14ac:dyDescent="0.3"/>
    <row r="1679" x14ac:dyDescent="0.3"/>
    <row r="1680" x14ac:dyDescent="0.3"/>
    <row r="1681" x14ac:dyDescent="0.3"/>
    <row r="1682" x14ac:dyDescent="0.3"/>
    <row r="1683" x14ac:dyDescent="0.3"/>
    <row r="1684" x14ac:dyDescent="0.3"/>
    <row r="1685" x14ac:dyDescent="0.3"/>
    <row r="1686" x14ac:dyDescent="0.3"/>
    <row r="1687" x14ac:dyDescent="0.3"/>
    <row r="1688" x14ac:dyDescent="0.3"/>
    <row r="1689" x14ac:dyDescent="0.3"/>
    <row r="1690" x14ac:dyDescent="0.3"/>
    <row r="1691" x14ac:dyDescent="0.3"/>
    <row r="1692" x14ac:dyDescent="0.3"/>
    <row r="1693" x14ac:dyDescent="0.3"/>
    <row r="1694" x14ac:dyDescent="0.3"/>
    <row r="1695" x14ac:dyDescent="0.3"/>
    <row r="1696" x14ac:dyDescent="0.3"/>
    <row r="1697" x14ac:dyDescent="0.3"/>
    <row r="1698" x14ac:dyDescent="0.3"/>
    <row r="1699" x14ac:dyDescent="0.3"/>
    <row r="1700" x14ac:dyDescent="0.3"/>
    <row r="1701" x14ac:dyDescent="0.3"/>
    <row r="1702" x14ac:dyDescent="0.3"/>
    <row r="1703" x14ac:dyDescent="0.3"/>
    <row r="1704" x14ac:dyDescent="0.3"/>
    <row r="1705" x14ac:dyDescent="0.3"/>
    <row r="1706" x14ac:dyDescent="0.3"/>
    <row r="1707" x14ac:dyDescent="0.3"/>
    <row r="1708" x14ac:dyDescent="0.3"/>
    <row r="1709" x14ac:dyDescent="0.3"/>
    <row r="1710" x14ac:dyDescent="0.3"/>
    <row r="1711" x14ac:dyDescent="0.3"/>
    <row r="1712" x14ac:dyDescent="0.3"/>
    <row r="1713" x14ac:dyDescent="0.3"/>
    <row r="1714" x14ac:dyDescent="0.3"/>
    <row r="1715" x14ac:dyDescent="0.3"/>
    <row r="1716" x14ac:dyDescent="0.3"/>
    <row r="1717" x14ac:dyDescent="0.3"/>
    <row r="1718" x14ac:dyDescent="0.3"/>
    <row r="1719" x14ac:dyDescent="0.3"/>
    <row r="1720" x14ac:dyDescent="0.3"/>
    <row r="1721" x14ac:dyDescent="0.3"/>
    <row r="1722" x14ac:dyDescent="0.3"/>
    <row r="1723" x14ac:dyDescent="0.3"/>
    <row r="1724" x14ac:dyDescent="0.3"/>
    <row r="1725" x14ac:dyDescent="0.3"/>
    <row r="1726" x14ac:dyDescent="0.3"/>
    <row r="1727" x14ac:dyDescent="0.3"/>
    <row r="1728" x14ac:dyDescent="0.3"/>
    <row r="1729" x14ac:dyDescent="0.3"/>
    <row r="1730" x14ac:dyDescent="0.3"/>
    <row r="1731" x14ac:dyDescent="0.3"/>
    <row r="1732" x14ac:dyDescent="0.3"/>
    <row r="1733" x14ac:dyDescent="0.3"/>
    <row r="1734" x14ac:dyDescent="0.3"/>
    <row r="1735" x14ac:dyDescent="0.3"/>
    <row r="1736" x14ac:dyDescent="0.3"/>
    <row r="1737" x14ac:dyDescent="0.3"/>
    <row r="1738" x14ac:dyDescent="0.3"/>
    <row r="1739" x14ac:dyDescent="0.3"/>
    <row r="1740" x14ac:dyDescent="0.3"/>
    <row r="1741" x14ac:dyDescent="0.3"/>
    <row r="1742" x14ac:dyDescent="0.3"/>
    <row r="1743" x14ac:dyDescent="0.3"/>
    <row r="1744" x14ac:dyDescent="0.3"/>
    <row r="1745" x14ac:dyDescent="0.3"/>
    <row r="1746" x14ac:dyDescent="0.3"/>
    <row r="1747" x14ac:dyDescent="0.3"/>
    <row r="1748" x14ac:dyDescent="0.3"/>
    <row r="1749" x14ac:dyDescent="0.3"/>
    <row r="1750" x14ac:dyDescent="0.3"/>
    <row r="1751" x14ac:dyDescent="0.3"/>
    <row r="1752" x14ac:dyDescent="0.3"/>
    <row r="1753" x14ac:dyDescent="0.3"/>
    <row r="1754" x14ac:dyDescent="0.3"/>
    <row r="1755" x14ac:dyDescent="0.3"/>
    <row r="1756" x14ac:dyDescent="0.3"/>
    <row r="1757" x14ac:dyDescent="0.3"/>
    <row r="1758" x14ac:dyDescent="0.3"/>
    <row r="1759" x14ac:dyDescent="0.3"/>
    <row r="1760" x14ac:dyDescent="0.3"/>
    <row r="1761" x14ac:dyDescent="0.3"/>
    <row r="1762" x14ac:dyDescent="0.3"/>
    <row r="1763" x14ac:dyDescent="0.3"/>
    <row r="1764" x14ac:dyDescent="0.3"/>
    <row r="1765" x14ac:dyDescent="0.3"/>
    <row r="1766" x14ac:dyDescent="0.3"/>
    <row r="1767" x14ac:dyDescent="0.3"/>
    <row r="1768" x14ac:dyDescent="0.3"/>
    <row r="1769" x14ac:dyDescent="0.3"/>
    <row r="1770" x14ac:dyDescent="0.3"/>
    <row r="1771" x14ac:dyDescent="0.3"/>
    <row r="1772" x14ac:dyDescent="0.3"/>
    <row r="1773" x14ac:dyDescent="0.3"/>
    <row r="1774" x14ac:dyDescent="0.3"/>
    <row r="1775" x14ac:dyDescent="0.3"/>
    <row r="1776" x14ac:dyDescent="0.3"/>
    <row r="1777" x14ac:dyDescent="0.3"/>
    <row r="1778" x14ac:dyDescent="0.3"/>
    <row r="1779" x14ac:dyDescent="0.3"/>
    <row r="1780" x14ac:dyDescent="0.3"/>
    <row r="1781" x14ac:dyDescent="0.3"/>
    <row r="1782" x14ac:dyDescent="0.3"/>
    <row r="1783" x14ac:dyDescent="0.3"/>
    <row r="1784" x14ac:dyDescent="0.3"/>
    <row r="1785" x14ac:dyDescent="0.3"/>
    <row r="1786" x14ac:dyDescent="0.3"/>
    <row r="1787" x14ac:dyDescent="0.3"/>
    <row r="1788" x14ac:dyDescent="0.3"/>
    <row r="1789" x14ac:dyDescent="0.3"/>
    <row r="1790" x14ac:dyDescent="0.3"/>
    <row r="1791" x14ac:dyDescent="0.3"/>
    <row r="1792" x14ac:dyDescent="0.3"/>
    <row r="1793" x14ac:dyDescent="0.3"/>
    <row r="1794" x14ac:dyDescent="0.3"/>
    <row r="1795" x14ac:dyDescent="0.3"/>
    <row r="1796" x14ac:dyDescent="0.3"/>
    <row r="1797" x14ac:dyDescent="0.3"/>
    <row r="1798" x14ac:dyDescent="0.3"/>
    <row r="1799" x14ac:dyDescent="0.3"/>
    <row r="1800" x14ac:dyDescent="0.3"/>
    <row r="1801" x14ac:dyDescent="0.3"/>
    <row r="1802" x14ac:dyDescent="0.3"/>
    <row r="1803" x14ac:dyDescent="0.3"/>
    <row r="1804" x14ac:dyDescent="0.3"/>
    <row r="1805" x14ac:dyDescent="0.3"/>
    <row r="1806" x14ac:dyDescent="0.3"/>
    <row r="1807" x14ac:dyDescent="0.3"/>
    <row r="1808" x14ac:dyDescent="0.3"/>
    <row r="1809" x14ac:dyDescent="0.3"/>
    <row r="1810" x14ac:dyDescent="0.3"/>
    <row r="1811" x14ac:dyDescent="0.3"/>
    <row r="1812" x14ac:dyDescent="0.3"/>
    <row r="1813" x14ac:dyDescent="0.3"/>
    <row r="1814" x14ac:dyDescent="0.3"/>
    <row r="1815" x14ac:dyDescent="0.3"/>
    <row r="1816" x14ac:dyDescent="0.3"/>
    <row r="1817" x14ac:dyDescent="0.3"/>
    <row r="1818" x14ac:dyDescent="0.3"/>
    <row r="1819" x14ac:dyDescent="0.3"/>
    <row r="1820" x14ac:dyDescent="0.3"/>
    <row r="1821" x14ac:dyDescent="0.3"/>
    <row r="1822" x14ac:dyDescent="0.3"/>
    <row r="1823" x14ac:dyDescent="0.3"/>
    <row r="1824" x14ac:dyDescent="0.3"/>
    <row r="1825" x14ac:dyDescent="0.3"/>
    <row r="1826" x14ac:dyDescent="0.3"/>
    <row r="1827" x14ac:dyDescent="0.3"/>
    <row r="1828" x14ac:dyDescent="0.3"/>
    <row r="1829" x14ac:dyDescent="0.3"/>
    <row r="1830" x14ac:dyDescent="0.3"/>
    <row r="1831" x14ac:dyDescent="0.3"/>
    <row r="1832" x14ac:dyDescent="0.3"/>
    <row r="1833" x14ac:dyDescent="0.3"/>
    <row r="1834" x14ac:dyDescent="0.3"/>
    <row r="1835" x14ac:dyDescent="0.3"/>
    <row r="1836" x14ac:dyDescent="0.3"/>
    <row r="1837" x14ac:dyDescent="0.3"/>
    <row r="1838" x14ac:dyDescent="0.3"/>
    <row r="1839" x14ac:dyDescent="0.3"/>
    <row r="1840" x14ac:dyDescent="0.3"/>
    <row r="1841" x14ac:dyDescent="0.3"/>
    <row r="1842" x14ac:dyDescent="0.3"/>
    <row r="1843" x14ac:dyDescent="0.3"/>
    <row r="1844" x14ac:dyDescent="0.3"/>
    <row r="1845" x14ac:dyDescent="0.3"/>
    <row r="1846" x14ac:dyDescent="0.3"/>
    <row r="1847" x14ac:dyDescent="0.3"/>
    <row r="1848" x14ac:dyDescent="0.3"/>
    <row r="1849" x14ac:dyDescent="0.3"/>
    <row r="1850" x14ac:dyDescent="0.3"/>
    <row r="1851" x14ac:dyDescent="0.3"/>
    <row r="1852" x14ac:dyDescent="0.3"/>
    <row r="1853" x14ac:dyDescent="0.3"/>
    <row r="1854" x14ac:dyDescent="0.3"/>
    <row r="1855" x14ac:dyDescent="0.3"/>
    <row r="1856" x14ac:dyDescent="0.3"/>
    <row r="1857" x14ac:dyDescent="0.3"/>
    <row r="1858" x14ac:dyDescent="0.3"/>
    <row r="1859" x14ac:dyDescent="0.3"/>
    <row r="1860" x14ac:dyDescent="0.3"/>
    <row r="1861" x14ac:dyDescent="0.3"/>
    <row r="1862" x14ac:dyDescent="0.3"/>
    <row r="1863" x14ac:dyDescent="0.3"/>
    <row r="1864" x14ac:dyDescent="0.3"/>
    <row r="1865" x14ac:dyDescent="0.3"/>
    <row r="1866" x14ac:dyDescent="0.3"/>
    <row r="1867" x14ac:dyDescent="0.3"/>
    <row r="1868" x14ac:dyDescent="0.3"/>
    <row r="1869" x14ac:dyDescent="0.3"/>
    <row r="1870" x14ac:dyDescent="0.3"/>
    <row r="1871" x14ac:dyDescent="0.3"/>
    <row r="1872" x14ac:dyDescent="0.3"/>
    <row r="1873" x14ac:dyDescent="0.3"/>
    <row r="1874" x14ac:dyDescent="0.3"/>
    <row r="1875" x14ac:dyDescent="0.3"/>
    <row r="1876" x14ac:dyDescent="0.3"/>
    <row r="1877" x14ac:dyDescent="0.3"/>
    <row r="1878" x14ac:dyDescent="0.3"/>
    <row r="1879" x14ac:dyDescent="0.3"/>
    <row r="1880" x14ac:dyDescent="0.3"/>
    <row r="1881" x14ac:dyDescent="0.3"/>
    <row r="1882" x14ac:dyDescent="0.3"/>
    <row r="1883" x14ac:dyDescent="0.3"/>
    <row r="1884" x14ac:dyDescent="0.3"/>
    <row r="1885" x14ac:dyDescent="0.3"/>
    <row r="1886" x14ac:dyDescent="0.3"/>
    <row r="1887" x14ac:dyDescent="0.3"/>
    <row r="1888" x14ac:dyDescent="0.3"/>
    <row r="1889" x14ac:dyDescent="0.3"/>
    <row r="1890" x14ac:dyDescent="0.3"/>
    <row r="1891" x14ac:dyDescent="0.3"/>
    <row r="1892" x14ac:dyDescent="0.3"/>
    <row r="1893" x14ac:dyDescent="0.3"/>
    <row r="1894" x14ac:dyDescent="0.3"/>
    <row r="1895" x14ac:dyDescent="0.3"/>
    <row r="1896" x14ac:dyDescent="0.3"/>
    <row r="1897" x14ac:dyDescent="0.3"/>
    <row r="1898" x14ac:dyDescent="0.3"/>
    <row r="1899" x14ac:dyDescent="0.3"/>
    <row r="1900" x14ac:dyDescent="0.3"/>
    <row r="1901" x14ac:dyDescent="0.3"/>
    <row r="1902" x14ac:dyDescent="0.3"/>
    <row r="1903" x14ac:dyDescent="0.3"/>
    <row r="1904" x14ac:dyDescent="0.3"/>
    <row r="1905" x14ac:dyDescent="0.3"/>
    <row r="1906" x14ac:dyDescent="0.3"/>
    <row r="1907" x14ac:dyDescent="0.3"/>
    <row r="1908" x14ac:dyDescent="0.3"/>
    <row r="1909" x14ac:dyDescent="0.3"/>
    <row r="1910" x14ac:dyDescent="0.3"/>
    <row r="1911" x14ac:dyDescent="0.3"/>
    <row r="1912" x14ac:dyDescent="0.3"/>
    <row r="1913" x14ac:dyDescent="0.3"/>
    <row r="1914" x14ac:dyDescent="0.3"/>
    <row r="1915" x14ac:dyDescent="0.3"/>
    <row r="1916" x14ac:dyDescent="0.3"/>
    <row r="1917" x14ac:dyDescent="0.3"/>
    <row r="1918" x14ac:dyDescent="0.3"/>
    <row r="1919" x14ac:dyDescent="0.3"/>
    <row r="1920" x14ac:dyDescent="0.3"/>
    <row r="1921" x14ac:dyDescent="0.3"/>
    <row r="1922" x14ac:dyDescent="0.3"/>
    <row r="1923" x14ac:dyDescent="0.3"/>
    <row r="1924" x14ac:dyDescent="0.3"/>
    <row r="1925" x14ac:dyDescent="0.3"/>
    <row r="1926" x14ac:dyDescent="0.3"/>
    <row r="1927" x14ac:dyDescent="0.3"/>
    <row r="1928" x14ac:dyDescent="0.3"/>
    <row r="1929" x14ac:dyDescent="0.3"/>
    <row r="1930" x14ac:dyDescent="0.3"/>
    <row r="1931" x14ac:dyDescent="0.3"/>
    <row r="1932" x14ac:dyDescent="0.3"/>
    <row r="1933" x14ac:dyDescent="0.3"/>
    <row r="1934" x14ac:dyDescent="0.3"/>
    <row r="1935" x14ac:dyDescent="0.3"/>
    <row r="1936" x14ac:dyDescent="0.3"/>
    <row r="1937" x14ac:dyDescent="0.3"/>
    <row r="1938" x14ac:dyDescent="0.3"/>
    <row r="1939" x14ac:dyDescent="0.3"/>
    <row r="1940" x14ac:dyDescent="0.3"/>
    <row r="1941" x14ac:dyDescent="0.3"/>
    <row r="1942" x14ac:dyDescent="0.3"/>
    <row r="1943" x14ac:dyDescent="0.3"/>
    <row r="1944" x14ac:dyDescent="0.3"/>
    <row r="1945" x14ac:dyDescent="0.3"/>
    <row r="1946" x14ac:dyDescent="0.3"/>
    <row r="1947" x14ac:dyDescent="0.3"/>
    <row r="1948" x14ac:dyDescent="0.3"/>
    <row r="1949" x14ac:dyDescent="0.3"/>
    <row r="1950" x14ac:dyDescent="0.3"/>
    <row r="1951" x14ac:dyDescent="0.3"/>
    <row r="1952" x14ac:dyDescent="0.3"/>
    <row r="1953" x14ac:dyDescent="0.3"/>
    <row r="1954" x14ac:dyDescent="0.3"/>
    <row r="1955" x14ac:dyDescent="0.3"/>
    <row r="1956" x14ac:dyDescent="0.3"/>
    <row r="1957" x14ac:dyDescent="0.3"/>
    <row r="1958" x14ac:dyDescent="0.3"/>
    <row r="1959" x14ac:dyDescent="0.3"/>
    <row r="1960" x14ac:dyDescent="0.3"/>
    <row r="1961" x14ac:dyDescent="0.3"/>
    <row r="1962" x14ac:dyDescent="0.3"/>
    <row r="1963" x14ac:dyDescent="0.3"/>
    <row r="1964" x14ac:dyDescent="0.3"/>
    <row r="1965" x14ac:dyDescent="0.3"/>
    <row r="1966" x14ac:dyDescent="0.3"/>
    <row r="1967" x14ac:dyDescent="0.3"/>
    <row r="1968" x14ac:dyDescent="0.3"/>
    <row r="1969" x14ac:dyDescent="0.3"/>
    <row r="1970" x14ac:dyDescent="0.3"/>
    <row r="1971" x14ac:dyDescent="0.3"/>
    <row r="1972" x14ac:dyDescent="0.3"/>
    <row r="1973" x14ac:dyDescent="0.3"/>
    <row r="1974" x14ac:dyDescent="0.3"/>
    <row r="1975" x14ac:dyDescent="0.3"/>
    <row r="1976" x14ac:dyDescent="0.3"/>
    <row r="1977" x14ac:dyDescent="0.3"/>
    <row r="1978" x14ac:dyDescent="0.3"/>
    <row r="1979" x14ac:dyDescent="0.3"/>
    <row r="1980" x14ac:dyDescent="0.3"/>
    <row r="1981" x14ac:dyDescent="0.3"/>
    <row r="1982" x14ac:dyDescent="0.3"/>
    <row r="1983" x14ac:dyDescent="0.3"/>
    <row r="1984" x14ac:dyDescent="0.3"/>
    <row r="1985" x14ac:dyDescent="0.3"/>
    <row r="1986" x14ac:dyDescent="0.3"/>
    <row r="1987" x14ac:dyDescent="0.3"/>
    <row r="1988" x14ac:dyDescent="0.3"/>
    <row r="1989" x14ac:dyDescent="0.3"/>
    <row r="1990" x14ac:dyDescent="0.3"/>
    <row r="1991" x14ac:dyDescent="0.3"/>
    <row r="1992" x14ac:dyDescent="0.3"/>
    <row r="1993" x14ac:dyDescent="0.3"/>
    <row r="1994" x14ac:dyDescent="0.3"/>
    <row r="1995" x14ac:dyDescent="0.3"/>
    <row r="1996" x14ac:dyDescent="0.3"/>
    <row r="1997" x14ac:dyDescent="0.3"/>
    <row r="1998" x14ac:dyDescent="0.3"/>
    <row r="1999" x14ac:dyDescent="0.3"/>
    <row r="2000" x14ac:dyDescent="0.3"/>
    <row r="2001" x14ac:dyDescent="0.3"/>
    <row r="2002" x14ac:dyDescent="0.3"/>
    <row r="2003" x14ac:dyDescent="0.3"/>
    <row r="2004" x14ac:dyDescent="0.3"/>
    <row r="2005" x14ac:dyDescent="0.3"/>
    <row r="2006" x14ac:dyDescent="0.3"/>
    <row r="2007" x14ac:dyDescent="0.3"/>
    <row r="2008" x14ac:dyDescent="0.3"/>
    <row r="2009" x14ac:dyDescent="0.3"/>
    <row r="2010" x14ac:dyDescent="0.3"/>
    <row r="2011" x14ac:dyDescent="0.3"/>
    <row r="2012" x14ac:dyDescent="0.3"/>
    <row r="2013" x14ac:dyDescent="0.3"/>
    <row r="2014" x14ac:dyDescent="0.3"/>
    <row r="2015" x14ac:dyDescent="0.3"/>
    <row r="2016" x14ac:dyDescent="0.3"/>
    <row r="2017" x14ac:dyDescent="0.3"/>
    <row r="2018" x14ac:dyDescent="0.3"/>
    <row r="2019" x14ac:dyDescent="0.3"/>
    <row r="2020" x14ac:dyDescent="0.3"/>
    <row r="2021" x14ac:dyDescent="0.3"/>
    <row r="2022" x14ac:dyDescent="0.3"/>
    <row r="2023" x14ac:dyDescent="0.3"/>
    <row r="2024" x14ac:dyDescent="0.3"/>
    <row r="2025" x14ac:dyDescent="0.3"/>
    <row r="2026" x14ac:dyDescent="0.3"/>
    <row r="2027" x14ac:dyDescent="0.3"/>
    <row r="2028" x14ac:dyDescent="0.3"/>
    <row r="2029" x14ac:dyDescent="0.3"/>
    <row r="2030" x14ac:dyDescent="0.3"/>
    <row r="2031" x14ac:dyDescent="0.3"/>
    <row r="2032" x14ac:dyDescent="0.3"/>
    <row r="2033" x14ac:dyDescent="0.3"/>
    <row r="2034" x14ac:dyDescent="0.3"/>
    <row r="2035" x14ac:dyDescent="0.3"/>
    <row r="2036" x14ac:dyDescent="0.3"/>
    <row r="2037" x14ac:dyDescent="0.3"/>
    <row r="2038" x14ac:dyDescent="0.3"/>
    <row r="2039" x14ac:dyDescent="0.3"/>
    <row r="2040" x14ac:dyDescent="0.3"/>
    <row r="2041" x14ac:dyDescent="0.3"/>
    <row r="2042" x14ac:dyDescent="0.3"/>
    <row r="2043" x14ac:dyDescent="0.3"/>
    <row r="2044" x14ac:dyDescent="0.3"/>
    <row r="2045" x14ac:dyDescent="0.3"/>
    <row r="2046" x14ac:dyDescent="0.3"/>
    <row r="2047" x14ac:dyDescent="0.3"/>
    <row r="2048" x14ac:dyDescent="0.3"/>
    <row r="2049" x14ac:dyDescent="0.3"/>
    <row r="2050" x14ac:dyDescent="0.3"/>
    <row r="2051" x14ac:dyDescent="0.3"/>
    <row r="2052" x14ac:dyDescent="0.3"/>
    <row r="2053" x14ac:dyDescent="0.3"/>
    <row r="2054" x14ac:dyDescent="0.3"/>
    <row r="2055" x14ac:dyDescent="0.3"/>
    <row r="2056" x14ac:dyDescent="0.3"/>
    <row r="2057" x14ac:dyDescent="0.3"/>
    <row r="2058" x14ac:dyDescent="0.3"/>
    <row r="2059" x14ac:dyDescent="0.3"/>
    <row r="2060" x14ac:dyDescent="0.3"/>
    <row r="2061" x14ac:dyDescent="0.3"/>
    <row r="2062" x14ac:dyDescent="0.3"/>
    <row r="2063" x14ac:dyDescent="0.3"/>
    <row r="2064" x14ac:dyDescent="0.3"/>
    <row r="2065" x14ac:dyDescent="0.3"/>
    <row r="2066" x14ac:dyDescent="0.3"/>
    <row r="2067" x14ac:dyDescent="0.3"/>
    <row r="2068" x14ac:dyDescent="0.3"/>
    <row r="2069" x14ac:dyDescent="0.3"/>
    <row r="2070" x14ac:dyDescent="0.3"/>
    <row r="2071" x14ac:dyDescent="0.3"/>
    <row r="2072" x14ac:dyDescent="0.3"/>
    <row r="2073" x14ac:dyDescent="0.3"/>
    <row r="2074" x14ac:dyDescent="0.3"/>
    <row r="2075" x14ac:dyDescent="0.3"/>
    <row r="2076" x14ac:dyDescent="0.3"/>
    <row r="2077" x14ac:dyDescent="0.3"/>
    <row r="2078" x14ac:dyDescent="0.3"/>
    <row r="2079" x14ac:dyDescent="0.3"/>
    <row r="2080" x14ac:dyDescent="0.3"/>
    <row r="2081" x14ac:dyDescent="0.3"/>
    <row r="2082" x14ac:dyDescent="0.3"/>
    <row r="2083" x14ac:dyDescent="0.3"/>
    <row r="2084" x14ac:dyDescent="0.3"/>
    <row r="2085" x14ac:dyDescent="0.3"/>
    <row r="2086" x14ac:dyDescent="0.3"/>
    <row r="2087" x14ac:dyDescent="0.3"/>
    <row r="2088" x14ac:dyDescent="0.3"/>
    <row r="2089" x14ac:dyDescent="0.3"/>
    <row r="2090" x14ac:dyDescent="0.3"/>
    <row r="2091" x14ac:dyDescent="0.3"/>
    <row r="2092" x14ac:dyDescent="0.3"/>
    <row r="2093" x14ac:dyDescent="0.3"/>
    <row r="2094" x14ac:dyDescent="0.3"/>
    <row r="2095" x14ac:dyDescent="0.3"/>
    <row r="2096" x14ac:dyDescent="0.3"/>
    <row r="2097" x14ac:dyDescent="0.3"/>
    <row r="2098" x14ac:dyDescent="0.3"/>
    <row r="2099" x14ac:dyDescent="0.3"/>
    <row r="2100" x14ac:dyDescent="0.3"/>
    <row r="2101" x14ac:dyDescent="0.3"/>
    <row r="2102" x14ac:dyDescent="0.3"/>
    <row r="2103" x14ac:dyDescent="0.3"/>
    <row r="2104" x14ac:dyDescent="0.3"/>
    <row r="2105" x14ac:dyDescent="0.3"/>
    <row r="2106" x14ac:dyDescent="0.3"/>
    <row r="2107" x14ac:dyDescent="0.3"/>
    <row r="2108" x14ac:dyDescent="0.3"/>
    <row r="2109" x14ac:dyDescent="0.3"/>
    <row r="2110" x14ac:dyDescent="0.3"/>
    <row r="2111" x14ac:dyDescent="0.3"/>
  </sheetData>
  <mergeCells count="724">
    <mergeCell ref="B291:B293"/>
    <mergeCell ref="C291:C293"/>
    <mergeCell ref="D291:D293"/>
    <mergeCell ref="E291:E293"/>
    <mergeCell ref="F291:F293"/>
    <mergeCell ref="G291:G293"/>
    <mergeCell ref="A294:A296"/>
    <mergeCell ref="D297:D299"/>
    <mergeCell ref="E297:E299"/>
    <mergeCell ref="F297:F299"/>
    <mergeCell ref="E195:E197"/>
    <mergeCell ref="F195:F197"/>
    <mergeCell ref="G195:G197"/>
    <mergeCell ref="A300:A302"/>
    <mergeCell ref="B300:B302"/>
    <mergeCell ref="C300:C302"/>
    <mergeCell ref="D300:D302"/>
    <mergeCell ref="E300:E302"/>
    <mergeCell ref="F300:F302"/>
    <mergeCell ref="G300:G302"/>
    <mergeCell ref="A285:A287"/>
    <mergeCell ref="B285:B287"/>
    <mergeCell ref="C285:C287"/>
    <mergeCell ref="D285:D287"/>
    <mergeCell ref="E285:E287"/>
    <mergeCell ref="F285:F287"/>
    <mergeCell ref="G285:G287"/>
    <mergeCell ref="A288:A290"/>
    <mergeCell ref="B288:B290"/>
    <mergeCell ref="C288:C290"/>
    <mergeCell ref="D288:D290"/>
    <mergeCell ref="E288:E290"/>
    <mergeCell ref="F288:F290"/>
    <mergeCell ref="G288:G290"/>
    <mergeCell ref="E189:E191"/>
    <mergeCell ref="F189:F191"/>
    <mergeCell ref="G189:G191"/>
    <mergeCell ref="A192:A194"/>
    <mergeCell ref="B192:B194"/>
    <mergeCell ref="C192:C194"/>
    <mergeCell ref="D192:D194"/>
    <mergeCell ref="E192:E194"/>
    <mergeCell ref="F192:F194"/>
    <mergeCell ref="G192:G194"/>
    <mergeCell ref="E182:E184"/>
    <mergeCell ref="F182:F184"/>
    <mergeCell ref="G182:G184"/>
    <mergeCell ref="A185:A187"/>
    <mergeCell ref="B185:B187"/>
    <mergeCell ref="C185:C187"/>
    <mergeCell ref="D185:D187"/>
    <mergeCell ref="E185:E187"/>
    <mergeCell ref="F185:F187"/>
    <mergeCell ref="G185:G187"/>
    <mergeCell ref="A321:A323"/>
    <mergeCell ref="B321:B323"/>
    <mergeCell ref="C321:C323"/>
    <mergeCell ref="D321:D323"/>
    <mergeCell ref="F158:F160"/>
    <mergeCell ref="G158:G160"/>
    <mergeCell ref="A152:A154"/>
    <mergeCell ref="E161:E163"/>
    <mergeCell ref="F161:F163"/>
    <mergeCell ref="G161:G163"/>
    <mergeCell ref="A164:A166"/>
    <mergeCell ref="B164:B166"/>
    <mergeCell ref="C164:C166"/>
    <mergeCell ref="D164:D166"/>
    <mergeCell ref="E164:E166"/>
    <mergeCell ref="F164:F166"/>
    <mergeCell ref="G164:G166"/>
    <mergeCell ref="A167:A169"/>
    <mergeCell ref="B167:B169"/>
    <mergeCell ref="C167:C169"/>
    <mergeCell ref="D167:D169"/>
    <mergeCell ref="E167:E169"/>
    <mergeCell ref="F167:F169"/>
    <mergeCell ref="G167:G169"/>
    <mergeCell ref="G312:G314"/>
    <mergeCell ref="A315:A317"/>
    <mergeCell ref="B315:B317"/>
    <mergeCell ref="C315:C317"/>
    <mergeCell ref="D315:D317"/>
    <mergeCell ref="E315:E317"/>
    <mergeCell ref="F315:F317"/>
    <mergeCell ref="G315:G317"/>
    <mergeCell ref="A318:A320"/>
    <mergeCell ref="B318:B320"/>
    <mergeCell ref="C318:C320"/>
    <mergeCell ref="D318:D320"/>
    <mergeCell ref="E318:E320"/>
    <mergeCell ref="F318:F320"/>
    <mergeCell ref="G318:G320"/>
    <mergeCell ref="G303:G305"/>
    <mergeCell ref="E321:E323"/>
    <mergeCell ref="F321:F323"/>
    <mergeCell ref="G321:G323"/>
    <mergeCell ref="A306:A308"/>
    <mergeCell ref="B306:B308"/>
    <mergeCell ref="C306:C308"/>
    <mergeCell ref="D306:D308"/>
    <mergeCell ref="E306:E308"/>
    <mergeCell ref="F306:F308"/>
    <mergeCell ref="G306:G308"/>
    <mergeCell ref="A309:A311"/>
    <mergeCell ref="B309:B311"/>
    <mergeCell ref="C309:C311"/>
    <mergeCell ref="D309:D311"/>
    <mergeCell ref="E309:E311"/>
    <mergeCell ref="F309:F311"/>
    <mergeCell ref="G309:G311"/>
    <mergeCell ref="A312:A314"/>
    <mergeCell ref="B312:B314"/>
    <mergeCell ref="C312:C314"/>
    <mergeCell ref="D312:D314"/>
    <mergeCell ref="E312:E314"/>
    <mergeCell ref="F312:F314"/>
    <mergeCell ref="A155:A157"/>
    <mergeCell ref="B155:B157"/>
    <mergeCell ref="C155:C157"/>
    <mergeCell ref="D155:D157"/>
    <mergeCell ref="E155:E157"/>
    <mergeCell ref="F155:F157"/>
    <mergeCell ref="A303:A305"/>
    <mergeCell ref="B303:B305"/>
    <mergeCell ref="C303:C305"/>
    <mergeCell ref="D303:D305"/>
    <mergeCell ref="E303:E305"/>
    <mergeCell ref="F303:F305"/>
    <mergeCell ref="A170:A172"/>
    <mergeCell ref="B170:B172"/>
    <mergeCell ref="C170:C172"/>
    <mergeCell ref="D170:D172"/>
    <mergeCell ref="E170:E172"/>
    <mergeCell ref="F170:F172"/>
    <mergeCell ref="A173:A175"/>
    <mergeCell ref="B173:B175"/>
    <mergeCell ref="C173:C175"/>
    <mergeCell ref="D173:D175"/>
    <mergeCell ref="E173:E175"/>
    <mergeCell ref="F173:F175"/>
    <mergeCell ref="A158:A160"/>
    <mergeCell ref="E251:E253"/>
    <mergeCell ref="F251:F253"/>
    <mergeCell ref="G251:G253"/>
    <mergeCell ref="A254:A256"/>
    <mergeCell ref="B254:B256"/>
    <mergeCell ref="C254:C256"/>
    <mergeCell ref="D254:D256"/>
    <mergeCell ref="E254:E256"/>
    <mergeCell ref="F254:F256"/>
    <mergeCell ref="G254:G256"/>
    <mergeCell ref="G170:G172"/>
    <mergeCell ref="G173:G175"/>
    <mergeCell ref="A176:A178"/>
    <mergeCell ref="B176:B178"/>
    <mergeCell ref="C176:C178"/>
    <mergeCell ref="D176:D178"/>
    <mergeCell ref="E176:E178"/>
    <mergeCell ref="F176:F178"/>
    <mergeCell ref="G176:G178"/>
    <mergeCell ref="E179:E181"/>
    <mergeCell ref="F179:F181"/>
    <mergeCell ref="G179:G181"/>
    <mergeCell ref="A182:A184"/>
    <mergeCell ref="A12:A14"/>
    <mergeCell ref="B12:B14"/>
    <mergeCell ref="C12:C14"/>
    <mergeCell ref="D12:D14"/>
    <mergeCell ref="E12:E14"/>
    <mergeCell ref="F12:F14"/>
    <mergeCell ref="G12:G14"/>
    <mergeCell ref="A260:A262"/>
    <mergeCell ref="B260:B262"/>
    <mergeCell ref="C260:C262"/>
    <mergeCell ref="D260:D262"/>
    <mergeCell ref="E260:E262"/>
    <mergeCell ref="F260:F262"/>
    <mergeCell ref="G260:G262"/>
    <mergeCell ref="A245:A247"/>
    <mergeCell ref="B245:B247"/>
    <mergeCell ref="C245:C247"/>
    <mergeCell ref="D245:D247"/>
    <mergeCell ref="E245:E247"/>
    <mergeCell ref="F245:F247"/>
    <mergeCell ref="G245:G247"/>
    <mergeCell ref="A257:A259"/>
    <mergeCell ref="B257:B259"/>
    <mergeCell ref="C257:C259"/>
    <mergeCell ref="A8:G8"/>
    <mergeCell ref="A9:A10"/>
    <mergeCell ref="B9:B10"/>
    <mergeCell ref="C9:C10"/>
    <mergeCell ref="D9:D10"/>
    <mergeCell ref="E9:E10"/>
    <mergeCell ref="F9:G9"/>
    <mergeCell ref="I9:I10"/>
    <mergeCell ref="J9:J10"/>
    <mergeCell ref="H9:H10"/>
    <mergeCell ref="A328:G328"/>
    <mergeCell ref="A15:A17"/>
    <mergeCell ref="B15:B17"/>
    <mergeCell ref="C15:C17"/>
    <mergeCell ref="D15:D17"/>
    <mergeCell ref="E15:E17"/>
    <mergeCell ref="F15:F17"/>
    <mergeCell ref="G15:G17"/>
    <mergeCell ref="A18:A20"/>
    <mergeCell ref="B18:B20"/>
    <mergeCell ref="A324:G324"/>
    <mergeCell ref="A325:G325"/>
    <mergeCell ref="A326:G326"/>
    <mergeCell ref="A327:G327"/>
    <mergeCell ref="C18:C20"/>
    <mergeCell ref="D18:D20"/>
    <mergeCell ref="E18:E20"/>
    <mergeCell ref="F18:F20"/>
    <mergeCell ref="G18:G20"/>
    <mergeCell ref="G34:G36"/>
    <mergeCell ref="A37:A39"/>
    <mergeCell ref="B37:B39"/>
    <mergeCell ref="C37:C39"/>
    <mergeCell ref="D37:D39"/>
    <mergeCell ref="F21:F23"/>
    <mergeCell ref="G21:G23"/>
    <mergeCell ref="G37:G39"/>
    <mergeCell ref="A34:A36"/>
    <mergeCell ref="B34:B36"/>
    <mergeCell ref="C34:C36"/>
    <mergeCell ref="D34:D36"/>
    <mergeCell ref="A21:A23"/>
    <mergeCell ref="B21:B23"/>
    <mergeCell ref="C21:C23"/>
    <mergeCell ref="D21:D23"/>
    <mergeCell ref="E21:E23"/>
    <mergeCell ref="A25:A27"/>
    <mergeCell ref="B25:B27"/>
    <mergeCell ref="C25:C27"/>
    <mergeCell ref="D25:D27"/>
    <mergeCell ref="E25:E27"/>
    <mergeCell ref="F25:F27"/>
    <mergeCell ref="G25:G27"/>
    <mergeCell ref="E34:E36"/>
    <mergeCell ref="F34:F36"/>
    <mergeCell ref="G28:G30"/>
    <mergeCell ref="A31:A33"/>
    <mergeCell ref="B31:B33"/>
    <mergeCell ref="E68:E70"/>
    <mergeCell ref="F68:F70"/>
    <mergeCell ref="G50:G52"/>
    <mergeCell ref="D28:D30"/>
    <mergeCell ref="E28:E30"/>
    <mergeCell ref="F28:F30"/>
    <mergeCell ref="A40:A42"/>
    <mergeCell ref="B40:B42"/>
    <mergeCell ref="C40:C42"/>
    <mergeCell ref="D40:D42"/>
    <mergeCell ref="E40:E42"/>
    <mergeCell ref="F40:F42"/>
    <mergeCell ref="C31:C33"/>
    <mergeCell ref="D31:D33"/>
    <mergeCell ref="E31:E33"/>
    <mergeCell ref="F31:F33"/>
    <mergeCell ref="G31:G33"/>
    <mergeCell ref="A28:A30"/>
    <mergeCell ref="B28:B30"/>
    <mergeCell ref="C28:C30"/>
    <mergeCell ref="E37:E39"/>
    <mergeCell ref="F37:F39"/>
    <mergeCell ref="G40:G42"/>
    <mergeCell ref="E62:E64"/>
    <mergeCell ref="A241:A243"/>
    <mergeCell ref="B241:B243"/>
    <mergeCell ref="C241:C243"/>
    <mergeCell ref="D241:D243"/>
    <mergeCell ref="B158:B160"/>
    <mergeCell ref="C158:C160"/>
    <mergeCell ref="D158:D160"/>
    <mergeCell ref="A139:A141"/>
    <mergeCell ref="G44:G46"/>
    <mergeCell ref="A47:A49"/>
    <mergeCell ref="B47:B49"/>
    <mergeCell ref="C47:C49"/>
    <mergeCell ref="D47:D49"/>
    <mergeCell ref="E47:E49"/>
    <mergeCell ref="F47:F49"/>
    <mergeCell ref="G47:G49"/>
    <mergeCell ref="A44:A46"/>
    <mergeCell ref="B44:B46"/>
    <mergeCell ref="C44:C46"/>
    <mergeCell ref="D44:D46"/>
    <mergeCell ref="E44:E46"/>
    <mergeCell ref="G68:G70"/>
    <mergeCell ref="B68:B70"/>
    <mergeCell ref="C68:C70"/>
    <mergeCell ref="B195:B197"/>
    <mergeCell ref="C195:C197"/>
    <mergeCell ref="D195:D197"/>
    <mergeCell ref="D235:D237"/>
    <mergeCell ref="A204:A206"/>
    <mergeCell ref="A201:A203"/>
    <mergeCell ref="C213:C215"/>
    <mergeCell ref="D213:D215"/>
    <mergeCell ref="A222:A224"/>
    <mergeCell ref="B222:B224"/>
    <mergeCell ref="C222:C224"/>
    <mergeCell ref="D222:D224"/>
    <mergeCell ref="G276:G278"/>
    <mergeCell ref="A279:A281"/>
    <mergeCell ref="E158:E160"/>
    <mergeCell ref="F44:F46"/>
    <mergeCell ref="B273:B275"/>
    <mergeCell ref="C273:C275"/>
    <mergeCell ref="D273:D275"/>
    <mergeCell ref="E273:E275"/>
    <mergeCell ref="F273:F275"/>
    <mergeCell ref="G273:G275"/>
    <mergeCell ref="A267:A269"/>
    <mergeCell ref="B267:B269"/>
    <mergeCell ref="C267:C269"/>
    <mergeCell ref="D267:D269"/>
    <mergeCell ref="E267:E269"/>
    <mergeCell ref="F267:F269"/>
    <mergeCell ref="B152:B154"/>
    <mergeCell ref="C152:C154"/>
    <mergeCell ref="D152:D154"/>
    <mergeCell ref="A161:A163"/>
    <mergeCell ref="B161:B163"/>
    <mergeCell ref="C161:C163"/>
    <mergeCell ref="D161:D163"/>
    <mergeCell ref="A179:A181"/>
    <mergeCell ref="A270:A272"/>
    <mergeCell ref="B270:B272"/>
    <mergeCell ref="C270:C272"/>
    <mergeCell ref="D270:D272"/>
    <mergeCell ref="E270:E272"/>
    <mergeCell ref="F270:F272"/>
    <mergeCell ref="G270:G272"/>
    <mergeCell ref="A251:A253"/>
    <mergeCell ref="A264:A266"/>
    <mergeCell ref="B264:B266"/>
    <mergeCell ref="D257:D259"/>
    <mergeCell ref="E257:E259"/>
    <mergeCell ref="F257:F259"/>
    <mergeCell ref="G257:G259"/>
    <mergeCell ref="C264:C266"/>
    <mergeCell ref="D264:D266"/>
    <mergeCell ref="E264:E266"/>
    <mergeCell ref="F264:F266"/>
    <mergeCell ref="G264:G266"/>
    <mergeCell ref="G56:G58"/>
    <mergeCell ref="B59:B61"/>
    <mergeCell ref="C59:C61"/>
    <mergeCell ref="D59:D61"/>
    <mergeCell ref="E59:E61"/>
    <mergeCell ref="F59:F61"/>
    <mergeCell ref="G59:G61"/>
    <mergeCell ref="A59:A61"/>
    <mergeCell ref="G267:G269"/>
    <mergeCell ref="A248:A250"/>
    <mergeCell ref="B179:B181"/>
    <mergeCell ref="C179:C181"/>
    <mergeCell ref="D179:D181"/>
    <mergeCell ref="A189:A191"/>
    <mergeCell ref="B189:B191"/>
    <mergeCell ref="C189:C191"/>
    <mergeCell ref="D189:D191"/>
    <mergeCell ref="A235:A237"/>
    <mergeCell ref="B235:B237"/>
    <mergeCell ref="C235:C237"/>
    <mergeCell ref="B182:B184"/>
    <mergeCell ref="C182:C184"/>
    <mergeCell ref="D182:D184"/>
    <mergeCell ref="A195:A197"/>
    <mergeCell ref="A89:A91"/>
    <mergeCell ref="A86:A88"/>
    <mergeCell ref="A68:A70"/>
    <mergeCell ref="G74:G76"/>
    <mergeCell ref="A77:A79"/>
    <mergeCell ref="B77:B79"/>
    <mergeCell ref="C77:C79"/>
    <mergeCell ref="D77:D79"/>
    <mergeCell ref="E77:E79"/>
    <mergeCell ref="F77:F79"/>
    <mergeCell ref="G77:G79"/>
    <mergeCell ref="B74:B76"/>
    <mergeCell ref="C74:C76"/>
    <mergeCell ref="D74:D76"/>
    <mergeCell ref="E74:E76"/>
    <mergeCell ref="F74:F76"/>
    <mergeCell ref="A71:A73"/>
    <mergeCell ref="C71:C73"/>
    <mergeCell ref="D71:D73"/>
    <mergeCell ref="E71:E73"/>
    <mergeCell ref="F71:F73"/>
    <mergeCell ref="G71:G73"/>
    <mergeCell ref="A74:A76"/>
    <mergeCell ref="D68:D70"/>
    <mergeCell ref="E86:E88"/>
    <mergeCell ref="F86:F88"/>
    <mergeCell ref="D53:D55"/>
    <mergeCell ref="G80:G82"/>
    <mergeCell ref="A83:A85"/>
    <mergeCell ref="B83:B85"/>
    <mergeCell ref="C83:C85"/>
    <mergeCell ref="D83:D85"/>
    <mergeCell ref="E83:E85"/>
    <mergeCell ref="F83:F85"/>
    <mergeCell ref="G83:G85"/>
    <mergeCell ref="A80:A82"/>
    <mergeCell ref="B80:B82"/>
    <mergeCell ref="C80:C82"/>
    <mergeCell ref="D80:D82"/>
    <mergeCell ref="E80:E82"/>
    <mergeCell ref="F80:F82"/>
    <mergeCell ref="A53:A55"/>
    <mergeCell ref="B53:B55"/>
    <mergeCell ref="G62:G64"/>
    <mergeCell ref="B62:B64"/>
    <mergeCell ref="C62:C64"/>
    <mergeCell ref="A62:A64"/>
    <mergeCell ref="D62:D64"/>
    <mergeCell ref="B71:B73"/>
    <mergeCell ref="B95:B97"/>
    <mergeCell ref="C95:C97"/>
    <mergeCell ref="D95:D97"/>
    <mergeCell ref="E95:E97"/>
    <mergeCell ref="F95:F97"/>
    <mergeCell ref="G95:G97"/>
    <mergeCell ref="G92:G94"/>
    <mergeCell ref="A92:A94"/>
    <mergeCell ref="B92:B94"/>
    <mergeCell ref="C92:C94"/>
    <mergeCell ref="D92:D94"/>
    <mergeCell ref="E92:E94"/>
    <mergeCell ref="F92:F94"/>
    <mergeCell ref="G86:G88"/>
    <mergeCell ref="B89:B91"/>
    <mergeCell ref="C89:C91"/>
    <mergeCell ref="D89:D91"/>
    <mergeCell ref="E89:E91"/>
    <mergeCell ref="F89:F91"/>
    <mergeCell ref="G89:G91"/>
    <mergeCell ref="B86:B88"/>
    <mergeCell ref="C86:C88"/>
    <mergeCell ref="D86:D88"/>
    <mergeCell ref="A136:A138"/>
    <mergeCell ref="B136:B138"/>
    <mergeCell ref="F133:F135"/>
    <mergeCell ref="G133:G135"/>
    <mergeCell ref="D102:D104"/>
    <mergeCell ref="E102:E104"/>
    <mergeCell ref="F102:F104"/>
    <mergeCell ref="G102:G104"/>
    <mergeCell ref="G117:G119"/>
    <mergeCell ref="A120:A122"/>
    <mergeCell ref="B120:B122"/>
    <mergeCell ref="C120:C122"/>
    <mergeCell ref="D120:D122"/>
    <mergeCell ref="E120:E122"/>
    <mergeCell ref="F120:F122"/>
    <mergeCell ref="G120:G122"/>
    <mergeCell ref="A117:A119"/>
    <mergeCell ref="B117:B119"/>
    <mergeCell ref="C117:C119"/>
    <mergeCell ref="D117:D119"/>
    <mergeCell ref="E117:E119"/>
    <mergeCell ref="F117:F119"/>
    <mergeCell ref="A111:A113"/>
    <mergeCell ref="B111:B113"/>
    <mergeCell ref="D129:D131"/>
    <mergeCell ref="E129:E131"/>
    <mergeCell ref="B133:B135"/>
    <mergeCell ref="C133:C135"/>
    <mergeCell ref="B126:B128"/>
    <mergeCell ref="C126:C128"/>
    <mergeCell ref="D126:D128"/>
    <mergeCell ref="E126:E128"/>
    <mergeCell ref="A129:A131"/>
    <mergeCell ref="B129:B131"/>
    <mergeCell ref="C129:C131"/>
    <mergeCell ref="E133:E135"/>
    <mergeCell ref="G123:G125"/>
    <mergeCell ref="A126:A128"/>
    <mergeCell ref="F126:F128"/>
    <mergeCell ref="G126:G128"/>
    <mergeCell ref="A123:A125"/>
    <mergeCell ref="B123:B125"/>
    <mergeCell ref="C123:C125"/>
    <mergeCell ref="D123:D125"/>
    <mergeCell ref="E123:E125"/>
    <mergeCell ref="F123:F125"/>
    <mergeCell ref="A276:A278"/>
    <mergeCell ref="B276:B278"/>
    <mergeCell ref="C276:C278"/>
    <mergeCell ref="D276:D278"/>
    <mergeCell ref="E276:E278"/>
    <mergeCell ref="F276:F278"/>
    <mergeCell ref="A273:A275"/>
    <mergeCell ref="G229:G231"/>
    <mergeCell ref="A232:A234"/>
    <mergeCell ref="B232:B234"/>
    <mergeCell ref="C232:C234"/>
    <mergeCell ref="D232:D234"/>
    <mergeCell ref="E232:E234"/>
    <mergeCell ref="F232:F234"/>
    <mergeCell ref="G232:G234"/>
    <mergeCell ref="A229:A231"/>
    <mergeCell ref="B229:B231"/>
    <mergeCell ref="C229:C231"/>
    <mergeCell ref="D229:D231"/>
    <mergeCell ref="E229:E231"/>
    <mergeCell ref="F229:F231"/>
    <mergeCell ref="E235:E237"/>
    <mergeCell ref="F235:F237"/>
    <mergeCell ref="G235:G237"/>
    <mergeCell ref="G282:G284"/>
    <mergeCell ref="A297:A299"/>
    <mergeCell ref="B297:B299"/>
    <mergeCell ref="C297:C299"/>
    <mergeCell ref="C279:C281"/>
    <mergeCell ref="D279:D281"/>
    <mergeCell ref="E279:E281"/>
    <mergeCell ref="F279:F281"/>
    <mergeCell ref="G279:G281"/>
    <mergeCell ref="B279:B281"/>
    <mergeCell ref="G297:G299"/>
    <mergeCell ref="A282:A284"/>
    <mergeCell ref="B282:B284"/>
    <mergeCell ref="C282:C284"/>
    <mergeCell ref="D282:D284"/>
    <mergeCell ref="E282:E284"/>
    <mergeCell ref="F282:F284"/>
    <mergeCell ref="B294:B296"/>
    <mergeCell ref="C294:C296"/>
    <mergeCell ref="D294:D296"/>
    <mergeCell ref="E294:E296"/>
    <mergeCell ref="F294:F296"/>
    <mergeCell ref="G294:G296"/>
    <mergeCell ref="A291:A293"/>
    <mergeCell ref="B248:B250"/>
    <mergeCell ref="C248:C250"/>
    <mergeCell ref="D248:D250"/>
    <mergeCell ref="E248:E250"/>
    <mergeCell ref="F248:F250"/>
    <mergeCell ref="G248:G250"/>
    <mergeCell ref="B251:B253"/>
    <mergeCell ref="C251:C253"/>
    <mergeCell ref="D251:D253"/>
    <mergeCell ref="E241:E243"/>
    <mergeCell ref="F241:F243"/>
    <mergeCell ref="G241:G243"/>
    <mergeCell ref="B139:B141"/>
    <mergeCell ref="C139:C141"/>
    <mergeCell ref="D139:D141"/>
    <mergeCell ref="E139:E141"/>
    <mergeCell ref="F139:F141"/>
    <mergeCell ref="G139:G141"/>
    <mergeCell ref="G155:G157"/>
    <mergeCell ref="E152:E154"/>
    <mergeCell ref="F152:F154"/>
    <mergeCell ref="G152:G154"/>
    <mergeCell ref="B204:B206"/>
    <mergeCell ref="C204:C206"/>
    <mergeCell ref="D204:D206"/>
    <mergeCell ref="E204:E206"/>
    <mergeCell ref="F204:F206"/>
    <mergeCell ref="G204:G206"/>
    <mergeCell ref="B201:B203"/>
    <mergeCell ref="C201:C203"/>
    <mergeCell ref="D201:D203"/>
    <mergeCell ref="E201:E203"/>
    <mergeCell ref="F201:F203"/>
    <mergeCell ref="A148:A150"/>
    <mergeCell ref="B148:B150"/>
    <mergeCell ref="C148:C150"/>
    <mergeCell ref="D148:D150"/>
    <mergeCell ref="E148:E150"/>
    <mergeCell ref="F148:F150"/>
    <mergeCell ref="G129:G131"/>
    <mergeCell ref="G148:G150"/>
    <mergeCell ref="D145:D147"/>
    <mergeCell ref="E145:E147"/>
    <mergeCell ref="F145:F147"/>
    <mergeCell ref="G145:G147"/>
    <mergeCell ref="A142:A144"/>
    <mergeCell ref="B142:B144"/>
    <mergeCell ref="C142:C144"/>
    <mergeCell ref="F136:F138"/>
    <mergeCell ref="G142:G144"/>
    <mergeCell ref="A145:A147"/>
    <mergeCell ref="B145:B147"/>
    <mergeCell ref="C136:C138"/>
    <mergeCell ref="D136:D138"/>
    <mergeCell ref="E136:E138"/>
    <mergeCell ref="C145:C147"/>
    <mergeCell ref="D133:D135"/>
    <mergeCell ref="A95:A97"/>
    <mergeCell ref="A108:A110"/>
    <mergeCell ref="B108:B110"/>
    <mergeCell ref="G105:G107"/>
    <mergeCell ref="A105:A107"/>
    <mergeCell ref="B105:B107"/>
    <mergeCell ref="C105:C107"/>
    <mergeCell ref="D105:D107"/>
    <mergeCell ref="E105:E107"/>
    <mergeCell ref="F105:F107"/>
    <mergeCell ref="A102:A104"/>
    <mergeCell ref="B102:B104"/>
    <mergeCell ref="C102:C104"/>
    <mergeCell ref="D108:D110"/>
    <mergeCell ref="E108:E110"/>
    <mergeCell ref="F108:F110"/>
    <mergeCell ref="D111:D113"/>
    <mergeCell ref="E111:E113"/>
    <mergeCell ref="F111:F113"/>
    <mergeCell ref="G111:G113"/>
    <mergeCell ref="A98:A100"/>
    <mergeCell ref="B98:B100"/>
    <mergeCell ref="C98:C100"/>
    <mergeCell ref="D98:D100"/>
    <mergeCell ref="E98:E100"/>
    <mergeCell ref="F98:F100"/>
    <mergeCell ref="G98:G100"/>
    <mergeCell ref="G108:G110"/>
    <mergeCell ref="A7:J7"/>
    <mergeCell ref="H8:J8"/>
    <mergeCell ref="A65:A67"/>
    <mergeCell ref="B65:B67"/>
    <mergeCell ref="C65:C67"/>
    <mergeCell ref="D65:D67"/>
    <mergeCell ref="E65:E67"/>
    <mergeCell ref="F65:F67"/>
    <mergeCell ref="G65:G67"/>
    <mergeCell ref="F62:F64"/>
    <mergeCell ref="C53:C55"/>
    <mergeCell ref="E53:E55"/>
    <mergeCell ref="F53:F55"/>
    <mergeCell ref="G53:G55"/>
    <mergeCell ref="A56:A58"/>
    <mergeCell ref="B56:B58"/>
    <mergeCell ref="C56:C58"/>
    <mergeCell ref="A50:A52"/>
    <mergeCell ref="B50:B52"/>
    <mergeCell ref="C50:C52"/>
    <mergeCell ref="D50:D52"/>
    <mergeCell ref="E50:E52"/>
    <mergeCell ref="F50:F52"/>
    <mergeCell ref="F56:F58"/>
    <mergeCell ref="F129:F131"/>
    <mergeCell ref="D142:D144"/>
    <mergeCell ref="E142:E144"/>
    <mergeCell ref="F142:F144"/>
    <mergeCell ref="G136:G138"/>
    <mergeCell ref="A133:A135"/>
    <mergeCell ref="D56:D58"/>
    <mergeCell ref="E56:E58"/>
    <mergeCell ref="A198:A200"/>
    <mergeCell ref="B198:B200"/>
    <mergeCell ref="C198:C200"/>
    <mergeCell ref="D198:D200"/>
    <mergeCell ref="E198:E200"/>
    <mergeCell ref="F198:F200"/>
    <mergeCell ref="G198:G200"/>
    <mergeCell ref="G114:G116"/>
    <mergeCell ref="A114:A116"/>
    <mergeCell ref="B114:B116"/>
    <mergeCell ref="C114:C116"/>
    <mergeCell ref="D114:D116"/>
    <mergeCell ref="C108:C110"/>
    <mergeCell ref="E114:E116"/>
    <mergeCell ref="F114:F116"/>
    <mergeCell ref="C111:C113"/>
    <mergeCell ref="G201:G203"/>
    <mergeCell ref="A219:A221"/>
    <mergeCell ref="B219:B221"/>
    <mergeCell ref="C219:C221"/>
    <mergeCell ref="D219:D221"/>
    <mergeCell ref="E219:E221"/>
    <mergeCell ref="F219:F221"/>
    <mergeCell ref="G219:G221"/>
    <mergeCell ref="A207:A209"/>
    <mergeCell ref="B207:B209"/>
    <mergeCell ref="C207:C209"/>
    <mergeCell ref="D207:D209"/>
    <mergeCell ref="E207:E209"/>
    <mergeCell ref="F207:F209"/>
    <mergeCell ref="G207:G209"/>
    <mergeCell ref="A210:A212"/>
    <mergeCell ref="B210:B212"/>
    <mergeCell ref="C210:C212"/>
    <mergeCell ref="D210:D212"/>
    <mergeCell ref="E210:E212"/>
    <mergeCell ref="F210:F212"/>
    <mergeCell ref="G210:G212"/>
    <mergeCell ref="A213:A215"/>
    <mergeCell ref="B213:B215"/>
    <mergeCell ref="E213:E215"/>
    <mergeCell ref="F213:F215"/>
    <mergeCell ref="G213:G215"/>
    <mergeCell ref="A216:A218"/>
    <mergeCell ref="B216:B218"/>
    <mergeCell ref="C216:C218"/>
    <mergeCell ref="D216:D218"/>
    <mergeCell ref="E216:E218"/>
    <mergeCell ref="F216:F218"/>
    <mergeCell ref="G216:G218"/>
    <mergeCell ref="E222:E224"/>
    <mergeCell ref="F222:F224"/>
    <mergeCell ref="G222:G224"/>
    <mergeCell ref="A238:A240"/>
    <mergeCell ref="B238:B240"/>
    <mergeCell ref="C238:C240"/>
    <mergeCell ref="D238:D240"/>
    <mergeCell ref="E238:E240"/>
    <mergeCell ref="F238:F240"/>
    <mergeCell ref="G238:G240"/>
    <mergeCell ref="A226:A228"/>
    <mergeCell ref="B226:B228"/>
    <mergeCell ref="C226:C228"/>
    <mergeCell ref="D226:D228"/>
    <mergeCell ref="E226:E228"/>
    <mergeCell ref="F226:F228"/>
    <mergeCell ref="G226:G228"/>
  </mergeCells>
  <phoneticPr fontId="25" type="noConversion"/>
  <conditionalFormatting sqref="H14:J14 H17:J17 H20:J20 H23:J23 H27:J27 H30:J30 H33:J33 H36:J36 H39:J39 H42:J42 H46:J46 H49:J49 H52:J52 H55:J55 H58:J58 H61:J61 H64:J64 H67:J67 H70:J70 H73:J73 H76:J76 H79:J79 H82:J82 H85:J85 H88:J88 H91:J91 H94:J94 H97:J97 H104:J104 H107:J107 H110:J110 H113:J113 H116:J116 H119:J119 H122:J122 H125:J125 H128:J128 H131:J131 H135:J135 H138:J138 H141:J141 H144:J144 H147:J147 H150:J150 H154:J154 H157:J157 H160:J160 H163:J163 H166:J166 H169:J169 H172:J172 H175:J175 H178:J178 H181:J181 H184:J184 H187:J187 H191:J191 H194:J194 H197:J197 H200:J200 H203:J203 H206:J206 H209:J209 H212:J212 H215:J215 H218:J218 H221:J221 H224:J224 H228:J228 H231:J231 H234:J234 H237:J237 H240:J240 H243:J243 H247:J247 H250:J250 H253:J253 H256:J256 H259:J259 H262:J262 H266:J266 H269:J269 H272:J272 H275:J275 H278:J278 H281:J281 H284:J284 H287:J287 H290:J290 H293:J293 H296:J296 H299:J299 H302:J302 H305:J305 H308:J308 H311:J311 H314:J314 H317:J317 H320:J320 H323:J323">
    <cfRule type="expression" dxfId="5" priority="3140">
      <formula>H13&gt;0.01%</formula>
    </cfRule>
  </conditionalFormatting>
  <conditionalFormatting sqref="H100:J100">
    <cfRule type="expression" dxfId="4" priority="1">
      <formula>H99&gt;0.01%</formula>
    </cfRule>
  </conditionalFormatting>
  <pageMargins left="0.51181102362204722" right="0.51181102362204722" top="1.1811023622047245" bottom="0.78740157480314965" header="0.31496062992125984" footer="0.31496062992125984"/>
  <pageSetup paperSize="9" scale="56" orientation="landscape" r:id="rId1"/>
  <headerFooter>
    <oddHeader>&amp;C&amp;G</oddHeader>
    <oddFooter>&amp;CRua Demócrito Cavalcanti, 144 – Livramento, Vitória de Santo Antão – PE – CEP: 55.612-010&amp;RPágina &amp;P de &amp;N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98"/>
  <sheetViews>
    <sheetView view="pageBreakPreview" topLeftCell="A6" zoomScale="90" zoomScaleNormal="100" zoomScaleSheetLayoutView="90" workbookViewId="0">
      <selection activeCell="F43" sqref="F43"/>
    </sheetView>
  </sheetViews>
  <sheetFormatPr defaultColWidth="0" defaultRowHeight="14.4" zeroHeight="1" x14ac:dyDescent="0.3"/>
  <cols>
    <col min="1" max="1" width="12.88671875" customWidth="1"/>
    <col min="2" max="2" width="16.6640625" customWidth="1"/>
    <col min="3" max="3" width="26.109375" customWidth="1"/>
    <col min="4" max="4" width="15.88671875" customWidth="1"/>
    <col min="5" max="7" width="17" customWidth="1"/>
    <col min="8" max="8" width="17" hidden="1" customWidth="1"/>
    <col min="9" max="9" width="17.5546875" hidden="1" customWidth="1"/>
    <col min="10" max="10" width="10" hidden="1" customWidth="1"/>
    <col min="11" max="16384" width="9.109375" hidden="1"/>
  </cols>
  <sheetData>
    <row r="1" spans="1:38" s="6" customFormat="1" hidden="1" x14ac:dyDescent="0.3">
      <c r="A1" s="1" t="s">
        <v>19</v>
      </c>
      <c r="F1" s="97" t="s">
        <v>17</v>
      </c>
      <c r="G1" s="97" t="s">
        <v>17</v>
      </c>
      <c r="H1" s="108"/>
      <c r="N1" s="6" t="s">
        <v>98</v>
      </c>
      <c r="V1" s="9"/>
      <c r="W1" s="10"/>
      <c r="X1" s="11"/>
      <c r="Y1" s="12"/>
    </row>
    <row r="2" spans="1:38" s="6" customFormat="1" ht="15" customHeight="1" x14ac:dyDescent="0.3">
      <c r="A2" s="284" t="e">
        <f>#REF!</f>
        <v>#REF!</v>
      </c>
      <c r="B2" s="284"/>
      <c r="C2" s="284"/>
      <c r="D2" s="284"/>
      <c r="E2" s="284"/>
      <c r="F2" s="264" t="s">
        <v>13</v>
      </c>
      <c r="G2" s="240" t="e">
        <f>#REF!</f>
        <v>#REF!</v>
      </c>
      <c r="H2" s="240"/>
      <c r="N2" s="6" t="s">
        <v>0</v>
      </c>
      <c r="V2" s="13"/>
      <c r="W2" s="14"/>
      <c r="X2" s="15"/>
      <c r="Y2" s="12"/>
    </row>
    <row r="3" spans="1:38" s="6" customFormat="1" x14ac:dyDescent="0.3">
      <c r="A3" s="284"/>
      <c r="B3" s="284"/>
      <c r="C3" s="284"/>
      <c r="D3" s="284"/>
      <c r="E3" s="284"/>
      <c r="F3" s="264" t="s">
        <v>12</v>
      </c>
      <c r="G3" s="241" t="e">
        <f>#REF!</f>
        <v>#REF!</v>
      </c>
      <c r="H3" s="241"/>
      <c r="N3" s="6" t="s">
        <v>99</v>
      </c>
      <c r="V3" s="13"/>
      <c r="W3" s="14"/>
      <c r="X3" s="15"/>
      <c r="Y3" s="12"/>
    </row>
    <row r="4" spans="1:38" s="6" customFormat="1" x14ac:dyDescent="0.3">
      <c r="A4" s="284"/>
      <c r="B4" s="284"/>
      <c r="C4" s="284"/>
      <c r="D4" s="284"/>
      <c r="E4" s="284"/>
      <c r="F4" s="264" t="s">
        <v>14</v>
      </c>
      <c r="G4" s="228"/>
      <c r="H4" s="228"/>
      <c r="V4" s="13"/>
      <c r="W4" s="14"/>
      <c r="X4" s="15"/>
      <c r="Y4" s="12"/>
    </row>
    <row r="5" spans="1:38" s="6" customFormat="1" x14ac:dyDescent="0.3">
      <c r="A5" s="269" t="s">
        <v>28</v>
      </c>
      <c r="B5" s="269"/>
      <c r="C5" s="269"/>
      <c r="D5" s="269"/>
      <c r="E5" s="269"/>
      <c r="F5" s="264" t="s">
        <v>11</v>
      </c>
      <c r="G5" s="229"/>
      <c r="H5" s="229"/>
      <c r="V5" s="13"/>
      <c r="W5" s="14"/>
      <c r="X5" s="15"/>
      <c r="Y5" s="12"/>
    </row>
    <row r="6" spans="1:38" s="6" customFormat="1" x14ac:dyDescent="0.3">
      <c r="A6" s="652" t="e">
        <f>#REF!</f>
        <v>#REF!</v>
      </c>
      <c r="B6" s="652"/>
      <c r="C6" s="652"/>
      <c r="D6" s="652"/>
      <c r="E6" s="652"/>
      <c r="F6" s="265"/>
      <c r="G6" s="243"/>
      <c r="H6" s="243"/>
      <c r="V6" s="13"/>
      <c r="W6" s="14"/>
      <c r="X6" s="15"/>
      <c r="Y6" s="12"/>
      <c r="AJ6" s="4">
        <f>1+G6</f>
        <v>1</v>
      </c>
    </row>
    <row r="7" spans="1:38" s="51" customFormat="1" ht="14.4" customHeight="1" x14ac:dyDescent="0.3">
      <c r="A7" s="615" t="s">
        <v>416</v>
      </c>
      <c r="B7" s="616"/>
      <c r="C7" s="616"/>
      <c r="D7" s="616"/>
      <c r="E7" s="616"/>
      <c r="F7" s="616"/>
      <c r="G7" s="616"/>
      <c r="H7" s="272"/>
    </row>
    <row r="8" spans="1:38" s="51" customFormat="1" ht="14.4" customHeight="1" x14ac:dyDescent="0.3">
      <c r="A8" s="621" t="s">
        <v>206</v>
      </c>
      <c r="B8" s="621"/>
      <c r="C8" s="621"/>
      <c r="D8" s="621"/>
      <c r="E8" s="617" t="s">
        <v>207</v>
      </c>
      <c r="F8" s="618"/>
      <c r="G8" s="618"/>
      <c r="H8" s="273"/>
    </row>
    <row r="9" spans="1:38" s="51" customFormat="1" ht="11.25" customHeight="1" x14ac:dyDescent="0.3">
      <c r="A9" s="622" t="s">
        <v>0</v>
      </c>
      <c r="B9" s="655" t="s">
        <v>15</v>
      </c>
      <c r="C9" s="656"/>
      <c r="D9" s="623" t="s">
        <v>5</v>
      </c>
      <c r="E9" s="630">
        <v>1</v>
      </c>
      <c r="F9" s="630">
        <v>2</v>
      </c>
      <c r="G9" s="630">
        <v>3</v>
      </c>
      <c r="H9" s="274"/>
      <c r="I9" s="51">
        <f>COUNT(E9:G10)</f>
        <v>3</v>
      </c>
    </row>
    <row r="10" spans="1:38" s="51" customFormat="1" ht="17.25" customHeight="1" x14ac:dyDescent="0.3">
      <c r="A10" s="623"/>
      <c r="B10" s="657"/>
      <c r="C10" s="658"/>
      <c r="D10" s="654"/>
      <c r="E10" s="631"/>
      <c r="F10" s="631"/>
      <c r="G10" s="631"/>
      <c r="H10" s="274"/>
    </row>
    <row r="11" spans="1:38" s="8" customFormat="1" ht="15" customHeight="1" x14ac:dyDescent="0.3">
      <c r="A11" s="634" t="s">
        <v>6</v>
      </c>
      <c r="B11" s="638" t="e">
        <f>(VLOOKUP(A11,#REF!,2,0))</f>
        <v>#REF!</v>
      </c>
      <c r="C11" s="639"/>
      <c r="D11" s="642" t="e">
        <f>(VLOOKUP(A11,#REF!,7,0))</f>
        <v>#REF!</v>
      </c>
      <c r="E11" s="184" t="e">
        <f>ROUND(D11*E12,2)</f>
        <v>#REF!</v>
      </c>
      <c r="F11" s="184" t="e">
        <f>ROUND(D11*F12,2)</f>
        <v>#REF!</v>
      </c>
      <c r="G11" s="184" t="e">
        <f>ROUND(D11*G12,2)</f>
        <v>#REF!</v>
      </c>
      <c r="H11" s="275" t="e">
        <f>SUM(E11:G11)-D11</f>
        <v>#REF!</v>
      </c>
      <c r="I11" s="7" t="e">
        <f>#REF!</f>
        <v>#REF!</v>
      </c>
      <c r="R11" s="7" t="e">
        <f>#REF!</f>
        <v>#REF!</v>
      </c>
      <c r="S11" s="7" t="e">
        <f>#REF!</f>
        <v>#REF!</v>
      </c>
      <c r="T11" s="7" t="e">
        <f>R11+S11</f>
        <v>#REF!</v>
      </c>
      <c r="U11" s="7" t="e">
        <f>T11-D11</f>
        <v>#REF!</v>
      </c>
      <c r="AH11" s="27" t="e">
        <f>TRUNC(#REF!*#REF!,2)</f>
        <v>#REF!</v>
      </c>
      <c r="AI11" s="29">
        <f>IFERROR(TRUNC((AE11*AG11),2),"-")</f>
        <v>0</v>
      </c>
      <c r="AK11" s="7"/>
      <c r="AL11" s="7"/>
    </row>
    <row r="12" spans="1:38" s="8" customFormat="1" x14ac:dyDescent="0.3">
      <c r="A12" s="634"/>
      <c r="B12" s="638"/>
      <c r="C12" s="639"/>
      <c r="D12" s="642"/>
      <c r="E12" s="185" t="e">
        <f>CRON.!H11/CRON.!$G$11</f>
        <v>#REF!</v>
      </c>
      <c r="F12" s="185" t="e">
        <f>CRON.!I11/CRON.!$G$11</f>
        <v>#REF!</v>
      </c>
      <c r="G12" s="185" t="e">
        <f>CRON.!J11/CRON.!$G$11</f>
        <v>#REF!</v>
      </c>
      <c r="H12" s="275" t="e">
        <f>SUM(E12:G12)-D12</f>
        <v>#REF!</v>
      </c>
      <c r="I12" s="7"/>
      <c r="R12" s="7"/>
      <c r="S12" s="7"/>
      <c r="T12" s="7"/>
      <c r="U12" s="7"/>
      <c r="AH12" s="27"/>
      <c r="AI12" s="29"/>
      <c r="AK12" s="7"/>
      <c r="AL12" s="7"/>
    </row>
    <row r="13" spans="1:38" s="8" customFormat="1" ht="5.25" customHeight="1" x14ac:dyDescent="0.3">
      <c r="A13" s="635"/>
      <c r="B13" s="640"/>
      <c r="C13" s="641"/>
      <c r="D13" s="643"/>
      <c r="E13" s="186"/>
      <c r="F13" s="186"/>
      <c r="G13" s="186"/>
      <c r="H13" s="276"/>
      <c r="I13" s="7">
        <f>SUM(E13:G13)-D13</f>
        <v>0</v>
      </c>
      <c r="R13" s="7"/>
      <c r="S13" s="7"/>
      <c r="T13" s="7"/>
      <c r="U13" s="7"/>
      <c r="AH13" s="27"/>
      <c r="AI13" s="29"/>
      <c r="AK13" s="7"/>
      <c r="AL13" s="7"/>
    </row>
    <row r="14" spans="1:38" s="8" customFormat="1" x14ac:dyDescent="0.3">
      <c r="A14" s="644" t="s">
        <v>7</v>
      </c>
      <c r="B14" s="646" t="e">
        <f>(VLOOKUP(A14,#REF!,2,0))</f>
        <v>#REF!</v>
      </c>
      <c r="C14" s="647"/>
      <c r="D14" s="632" t="e">
        <f>(VLOOKUP(A14,#REF!,7,0))</f>
        <v>#REF!</v>
      </c>
      <c r="E14" s="102" t="e">
        <f>ROUND(D14*E15,2)</f>
        <v>#REF!</v>
      </c>
      <c r="F14" s="102" t="e">
        <f>ROUND(D14*F15,2)</f>
        <v>#REF!</v>
      </c>
      <c r="G14" s="102" t="e">
        <f>ROUND(D14*G15,2)</f>
        <v>#REF!</v>
      </c>
      <c r="H14" s="275" t="e">
        <f>SUM(E14:G14)-D14</f>
        <v>#REF!</v>
      </c>
      <c r="I14" s="7" t="e">
        <f>#REF!</f>
        <v>#REF!</v>
      </c>
      <c r="R14" s="7" t="e">
        <f>#REF!</f>
        <v>#REF!</v>
      </c>
      <c r="S14" s="7" t="e">
        <f>#REF!</f>
        <v>#REF!</v>
      </c>
      <c r="T14" s="7" t="e">
        <f>R14+S14</f>
        <v>#REF!</v>
      </c>
      <c r="U14" s="7" t="e">
        <f>T14-D14</f>
        <v>#REF!</v>
      </c>
      <c r="AH14" s="27" t="e">
        <f>TRUNC(#REF!*#REF!,2)</f>
        <v>#REF!</v>
      </c>
      <c r="AI14" s="29">
        <f>IFERROR(TRUNC((AE14*AG14),2),"-")</f>
        <v>0</v>
      </c>
      <c r="AK14" s="7"/>
      <c r="AL14" s="7"/>
    </row>
    <row r="15" spans="1:38" s="8" customFormat="1" x14ac:dyDescent="0.3">
      <c r="A15" s="644"/>
      <c r="B15" s="648"/>
      <c r="C15" s="649"/>
      <c r="D15" s="632"/>
      <c r="E15" s="98" t="e">
        <f>CRON.!H12/CRON.!$G$24</f>
        <v>#REF!</v>
      </c>
      <c r="F15" s="98" t="e">
        <f>CRON.!I12/CRON.!$G$24</f>
        <v>#REF!</v>
      </c>
      <c r="G15" s="98" t="e">
        <f>CRON.!J12/CRON.!$G$24</f>
        <v>#REF!</v>
      </c>
      <c r="H15" s="275" t="e">
        <f>SUM(E15:G15)-D15</f>
        <v>#REF!</v>
      </c>
      <c r="I15" s="7"/>
      <c r="R15" s="7"/>
      <c r="S15" s="7"/>
      <c r="T15" s="7"/>
      <c r="U15" s="7"/>
      <c r="AH15" s="27"/>
      <c r="AI15" s="29"/>
      <c r="AK15" s="7"/>
      <c r="AL15" s="7"/>
    </row>
    <row r="16" spans="1:38" s="8" customFormat="1" ht="5.25" customHeight="1" x14ac:dyDescent="0.3">
      <c r="A16" s="645"/>
      <c r="B16" s="650"/>
      <c r="C16" s="651"/>
      <c r="D16" s="633"/>
      <c r="E16" s="99"/>
      <c r="F16" s="99"/>
      <c r="G16" s="99"/>
      <c r="H16" s="277"/>
      <c r="I16" s="7">
        <f>SUM(E16:G16)-D16</f>
        <v>0</v>
      </c>
      <c r="R16" s="7"/>
      <c r="S16" s="7"/>
      <c r="T16" s="7"/>
      <c r="U16" s="7"/>
      <c r="AH16" s="27"/>
      <c r="AI16" s="29"/>
      <c r="AK16" s="7"/>
      <c r="AL16" s="7"/>
    </row>
    <row r="17" spans="1:38" s="8" customFormat="1" x14ac:dyDescent="0.3">
      <c r="A17" s="634" t="s">
        <v>8</v>
      </c>
      <c r="B17" s="636" t="e">
        <f>(VLOOKUP(A17,#REF!,2,0))</f>
        <v>#REF!</v>
      </c>
      <c r="C17" s="637"/>
      <c r="D17" s="642" t="e">
        <f>(VLOOKUP(A17,#REF!,7,0))</f>
        <v>#REF!</v>
      </c>
      <c r="E17" s="184" t="e">
        <f>ROUND(D17*E18,2)</f>
        <v>#REF!</v>
      </c>
      <c r="F17" s="184" t="e">
        <f>ROUND(D17*F18,2)</f>
        <v>#REF!</v>
      </c>
      <c r="G17" s="184" t="e">
        <f>ROUND(D17*G18,2)</f>
        <v>#REF!</v>
      </c>
      <c r="H17" s="275" t="e">
        <f>SUM(E17:G17)-D17</f>
        <v>#REF!</v>
      </c>
      <c r="I17" s="7" t="e">
        <f>#REF!</f>
        <v>#REF!</v>
      </c>
      <c r="R17" s="7" t="e">
        <f>#REF!</f>
        <v>#REF!</v>
      </c>
      <c r="S17" s="7" t="e">
        <f>#REF!</f>
        <v>#REF!</v>
      </c>
      <c r="T17" s="7" t="e">
        <f>R17+S17</f>
        <v>#REF!</v>
      </c>
      <c r="U17" s="7" t="e">
        <f>T17-D17</f>
        <v>#REF!</v>
      </c>
      <c r="AH17" s="27" t="e">
        <f>TRUNC(#REF!*#REF!,2)</f>
        <v>#REF!</v>
      </c>
      <c r="AI17" s="29">
        <f>IFERROR(TRUNC((AE17*AG17),2),"-")</f>
        <v>0</v>
      </c>
      <c r="AK17" s="7"/>
      <c r="AL17" s="7"/>
    </row>
    <row r="18" spans="1:38" s="8" customFormat="1" x14ac:dyDescent="0.3">
      <c r="A18" s="634"/>
      <c r="B18" s="638"/>
      <c r="C18" s="639"/>
      <c r="D18" s="642"/>
      <c r="E18" s="185" t="e">
        <f>CRON.!H31/CRON.!#REF!</f>
        <v>#REF!</v>
      </c>
      <c r="F18" s="185" t="e">
        <f>CRON.!I31/CRON.!#REF!</f>
        <v>#REF!</v>
      </c>
      <c r="G18" s="185" t="e">
        <f>CRON.!J31/CRON.!#REF!</f>
        <v>#REF!</v>
      </c>
      <c r="H18" s="275" t="e">
        <f>SUM(E18:G18)-D18</f>
        <v>#REF!</v>
      </c>
      <c r="I18" s="7"/>
      <c r="R18" s="7"/>
      <c r="S18" s="7"/>
      <c r="T18" s="7"/>
      <c r="U18" s="7"/>
      <c r="AH18" s="27"/>
      <c r="AI18" s="29"/>
      <c r="AK18" s="7"/>
      <c r="AL18" s="7"/>
    </row>
    <row r="19" spans="1:38" s="8" customFormat="1" ht="5.25" customHeight="1" x14ac:dyDescent="0.3">
      <c r="A19" s="635"/>
      <c r="B19" s="640"/>
      <c r="C19" s="641"/>
      <c r="D19" s="643"/>
      <c r="E19" s="186"/>
      <c r="F19" s="186"/>
      <c r="G19" s="186"/>
      <c r="H19" s="276"/>
      <c r="I19" s="7">
        <f>SUM(E19:G19)-D19</f>
        <v>0</v>
      </c>
      <c r="R19" s="7"/>
      <c r="S19" s="7"/>
      <c r="T19" s="7"/>
      <c r="U19" s="7"/>
      <c r="AH19" s="27"/>
      <c r="AI19" s="29"/>
      <c r="AK19" s="7"/>
      <c r="AL19" s="7"/>
    </row>
    <row r="20" spans="1:38" s="8" customFormat="1" x14ac:dyDescent="0.3">
      <c r="A20" s="644" t="s">
        <v>9</v>
      </c>
      <c r="B20" s="646" t="e">
        <f>(VLOOKUP(A20,#REF!,2,0))</f>
        <v>#REF!</v>
      </c>
      <c r="C20" s="647"/>
      <c r="D20" s="632" t="e">
        <f>(VLOOKUP(A20,#REF!,7,0))</f>
        <v>#REF!</v>
      </c>
      <c r="E20" s="102" t="e">
        <f>ROUND(D20*E21,2)</f>
        <v>#REF!</v>
      </c>
      <c r="F20" s="102" t="e">
        <f>ROUND(D20*F21,2)</f>
        <v>#REF!</v>
      </c>
      <c r="G20" s="102" t="e">
        <f>ROUND(D20*G21,2)</f>
        <v>#REF!</v>
      </c>
      <c r="H20" s="275" t="e">
        <f>SUM(E20:G20)-D20</f>
        <v>#REF!</v>
      </c>
      <c r="I20" s="7" t="e">
        <f>#REF!</f>
        <v>#REF!</v>
      </c>
      <c r="R20" s="7" t="e">
        <f>#REF!</f>
        <v>#REF!</v>
      </c>
      <c r="S20" s="7" t="e">
        <f>#REF!</f>
        <v>#REF!</v>
      </c>
      <c r="T20" s="7" t="e">
        <f>R20+S20</f>
        <v>#REF!</v>
      </c>
      <c r="U20" s="7" t="e">
        <f>T20-D20</f>
        <v>#REF!</v>
      </c>
      <c r="AH20" s="27" t="e">
        <f>TRUNC(#REF!*#REF!,2)</f>
        <v>#REF!</v>
      </c>
      <c r="AI20" s="29">
        <f>IFERROR(TRUNC((AE20*AG20),2),"-")</f>
        <v>0</v>
      </c>
      <c r="AK20" s="7"/>
      <c r="AL20" s="7"/>
    </row>
    <row r="21" spans="1:38" s="8" customFormat="1" x14ac:dyDescent="0.3">
      <c r="A21" s="644"/>
      <c r="B21" s="648"/>
      <c r="C21" s="649"/>
      <c r="D21" s="632"/>
      <c r="E21" s="98" t="e">
        <f>CRON.!#REF!/CRON.!$G$43</f>
        <v>#REF!</v>
      </c>
      <c r="F21" s="98" t="e">
        <f>CRON.!#REF!/CRON.!$G$43</f>
        <v>#REF!</v>
      </c>
      <c r="G21" s="98" t="e">
        <f>CRON.!#REF!/CRON.!$G$43</f>
        <v>#REF!</v>
      </c>
      <c r="H21" s="275" t="e">
        <f>SUM(E21:G21)-D21</f>
        <v>#REF!</v>
      </c>
      <c r="I21" s="7"/>
      <c r="R21" s="7"/>
      <c r="S21" s="7"/>
      <c r="T21" s="7"/>
      <c r="U21" s="7"/>
      <c r="AH21" s="27"/>
      <c r="AI21" s="29"/>
      <c r="AK21" s="7"/>
      <c r="AL21" s="7"/>
    </row>
    <row r="22" spans="1:38" s="8" customFormat="1" ht="5.25" customHeight="1" x14ac:dyDescent="0.3">
      <c r="A22" s="645"/>
      <c r="B22" s="650"/>
      <c r="C22" s="651"/>
      <c r="D22" s="633"/>
      <c r="E22" s="99"/>
      <c r="F22" s="99"/>
      <c r="G22" s="99"/>
      <c r="H22" s="277"/>
      <c r="I22" s="7">
        <f>SUM(E22:G22)-D22</f>
        <v>0</v>
      </c>
      <c r="R22" s="7"/>
      <c r="S22" s="7"/>
      <c r="T22" s="7"/>
      <c r="U22" s="7"/>
      <c r="AH22" s="27"/>
      <c r="AI22" s="29"/>
      <c r="AK22" s="7"/>
      <c r="AL22" s="7"/>
    </row>
    <row r="23" spans="1:38" s="8" customFormat="1" x14ac:dyDescent="0.3">
      <c r="A23" s="634" t="s">
        <v>94</v>
      </c>
      <c r="B23" s="636" t="e">
        <f>(VLOOKUP(A23,#REF!,2,0))</f>
        <v>#REF!</v>
      </c>
      <c r="C23" s="637"/>
      <c r="D23" s="642" t="e">
        <f>(VLOOKUP(A23,#REF!,7,0))</f>
        <v>#REF!</v>
      </c>
      <c r="E23" s="184" t="e">
        <f>ROUND(D23*E24,2)</f>
        <v>#REF!</v>
      </c>
      <c r="F23" s="184" t="e">
        <f>ROUND(D23*F24,2)</f>
        <v>#REF!</v>
      </c>
      <c r="G23" s="184" t="e">
        <f>ROUND(D23*G24,2)</f>
        <v>#REF!</v>
      </c>
      <c r="H23" s="275" t="e">
        <f>SUM(E23:G23)-D23</f>
        <v>#REF!</v>
      </c>
      <c r="I23" s="7" t="e">
        <f>#REF!</f>
        <v>#REF!</v>
      </c>
      <c r="R23" s="7" t="e">
        <f>#REF!</f>
        <v>#REF!</v>
      </c>
      <c r="S23" s="7" t="e">
        <f>#REF!</f>
        <v>#REF!</v>
      </c>
      <c r="T23" s="7" t="e">
        <f>R23+S23</f>
        <v>#REF!</v>
      </c>
      <c r="U23" s="7" t="e">
        <f>T23-D23</f>
        <v>#REF!</v>
      </c>
      <c r="AH23" s="27" t="e">
        <f>TRUNC(#REF!*#REF!,2)</f>
        <v>#REF!</v>
      </c>
      <c r="AI23" s="29">
        <f>IFERROR(TRUNC((AE23*AG23),2),"-")</f>
        <v>0</v>
      </c>
      <c r="AK23" s="7"/>
      <c r="AL23" s="7"/>
    </row>
    <row r="24" spans="1:38" s="8" customFormat="1" x14ac:dyDescent="0.3">
      <c r="A24" s="634"/>
      <c r="B24" s="638"/>
      <c r="C24" s="639"/>
      <c r="D24" s="642"/>
      <c r="E24" s="185" t="e">
        <f>CRON.!H28/CRON.!#REF!</f>
        <v>#REF!</v>
      </c>
      <c r="F24" s="185" t="e">
        <f>CRON.!I28/CRON.!#REF!</f>
        <v>#REF!</v>
      </c>
      <c r="G24" s="185" t="e">
        <f>CRON.!J28/CRON.!#REF!</f>
        <v>#REF!</v>
      </c>
      <c r="H24" s="275" t="e">
        <f>SUM(E24:G24)-D24</f>
        <v>#REF!</v>
      </c>
      <c r="I24" s="7"/>
      <c r="R24" s="7"/>
      <c r="S24" s="7"/>
      <c r="T24" s="7"/>
      <c r="U24" s="7"/>
      <c r="AH24" s="27"/>
      <c r="AI24" s="29"/>
      <c r="AK24" s="7"/>
      <c r="AL24" s="7"/>
    </row>
    <row r="25" spans="1:38" s="8" customFormat="1" ht="5.25" customHeight="1" x14ac:dyDescent="0.3">
      <c r="A25" s="635"/>
      <c r="B25" s="640"/>
      <c r="C25" s="641"/>
      <c r="D25" s="643"/>
      <c r="E25" s="186"/>
      <c r="F25" s="186"/>
      <c r="G25" s="186"/>
      <c r="H25" s="276"/>
      <c r="I25" s="7">
        <f>SUM(E25:G25)-D25</f>
        <v>0</v>
      </c>
      <c r="R25" s="7"/>
      <c r="S25" s="7"/>
      <c r="T25" s="7"/>
      <c r="U25" s="7"/>
      <c r="AH25" s="27"/>
      <c r="AI25" s="29"/>
      <c r="AK25" s="7"/>
      <c r="AL25" s="7"/>
    </row>
    <row r="26" spans="1:38" s="8" customFormat="1" x14ac:dyDescent="0.3">
      <c r="A26" s="644" t="s">
        <v>95</v>
      </c>
      <c r="B26" s="646" t="e">
        <f>(VLOOKUP(A26,#REF!,2,0))</f>
        <v>#REF!</v>
      </c>
      <c r="C26" s="647"/>
      <c r="D26" s="632" t="e">
        <f>(VLOOKUP(A26,#REF!,7,0))</f>
        <v>#REF!</v>
      </c>
      <c r="E26" s="102" t="e">
        <f>ROUND(D26*E27,2)</f>
        <v>#REF!</v>
      </c>
      <c r="F26" s="102" t="e">
        <f>ROUND(D26*F27,2)</f>
        <v>#REF!</v>
      </c>
      <c r="G26" s="102" t="e">
        <f>ROUND(D26*G27,2)</f>
        <v>#REF!</v>
      </c>
      <c r="H26" s="275" t="e">
        <f>SUM(E26:G26)-D26</f>
        <v>#REF!</v>
      </c>
      <c r="I26" s="7" t="e">
        <f>#REF!</f>
        <v>#REF!</v>
      </c>
      <c r="R26" s="7" t="e">
        <f>#REF!</f>
        <v>#REF!</v>
      </c>
      <c r="S26" s="7" t="e">
        <f>#REF!</f>
        <v>#REF!</v>
      </c>
      <c r="T26" s="7" t="e">
        <f>R26+S26</f>
        <v>#REF!</v>
      </c>
      <c r="U26" s="7" t="e">
        <f>T26-D26</f>
        <v>#REF!</v>
      </c>
      <c r="AH26" s="27" t="e">
        <f>TRUNC(#REF!*#REF!,2)</f>
        <v>#REF!</v>
      </c>
      <c r="AI26" s="29">
        <f>IFERROR(TRUNC((AE26*AG26),2),"-")</f>
        <v>0</v>
      </c>
      <c r="AK26" s="7"/>
      <c r="AL26" s="7"/>
    </row>
    <row r="27" spans="1:38" s="8" customFormat="1" x14ac:dyDescent="0.3">
      <c r="A27" s="644"/>
      <c r="B27" s="648"/>
      <c r="C27" s="649"/>
      <c r="D27" s="632"/>
      <c r="E27" s="98" t="e">
        <f>CRON.!#REF!/CRON.!$G$43</f>
        <v>#REF!</v>
      </c>
      <c r="F27" s="98" t="e">
        <f>CRON.!#REF!/CRON.!$G$43</f>
        <v>#REF!</v>
      </c>
      <c r="G27" s="98" t="e">
        <f>CRON.!#REF!/CRON.!$G$43</f>
        <v>#REF!</v>
      </c>
      <c r="H27" s="275" t="e">
        <f>SUM(E27:G27)-D27</f>
        <v>#REF!</v>
      </c>
      <c r="I27" s="7"/>
      <c r="R27" s="7"/>
      <c r="S27" s="7"/>
      <c r="T27" s="7"/>
      <c r="U27" s="7"/>
      <c r="AH27" s="27"/>
      <c r="AI27" s="29"/>
      <c r="AK27" s="7"/>
      <c r="AL27" s="7"/>
    </row>
    <row r="28" spans="1:38" s="8" customFormat="1" ht="5.25" customHeight="1" x14ac:dyDescent="0.3">
      <c r="A28" s="645"/>
      <c r="B28" s="650"/>
      <c r="C28" s="651"/>
      <c r="D28" s="633"/>
      <c r="E28" s="99"/>
      <c r="F28" s="99"/>
      <c r="G28" s="99"/>
      <c r="H28" s="277"/>
      <c r="I28" s="7">
        <f>SUM(E28:G28)-D28</f>
        <v>0</v>
      </c>
      <c r="R28" s="7"/>
      <c r="S28" s="7"/>
      <c r="T28" s="7"/>
      <c r="U28" s="7"/>
      <c r="AH28" s="27"/>
      <c r="AI28" s="29"/>
      <c r="AK28" s="7"/>
      <c r="AL28" s="7"/>
    </row>
    <row r="29" spans="1:38" s="8" customFormat="1" x14ac:dyDescent="0.3">
      <c r="A29" s="634" t="s">
        <v>96</v>
      </c>
      <c r="B29" s="636" t="e">
        <f>(VLOOKUP(A29,#REF!,2,0))</f>
        <v>#REF!</v>
      </c>
      <c r="C29" s="637"/>
      <c r="D29" s="642" t="e">
        <f>(VLOOKUP(A29,#REF!,7,0))</f>
        <v>#REF!</v>
      </c>
      <c r="E29" s="184" t="e">
        <f>ROUND(D29*E30,2)</f>
        <v>#REF!</v>
      </c>
      <c r="F29" s="184" t="e">
        <f>ROUND(D29*F30,2)</f>
        <v>#REF!</v>
      </c>
      <c r="G29" s="184" t="e">
        <f>ROUND(D29*G30,2)</f>
        <v>#REF!</v>
      </c>
      <c r="H29" s="275" t="e">
        <f>SUM(E29:G29)-D29</f>
        <v>#REF!</v>
      </c>
      <c r="I29" s="7" t="e">
        <f>#REF!</f>
        <v>#REF!</v>
      </c>
      <c r="R29" s="7" t="e">
        <f>#REF!</f>
        <v>#REF!</v>
      </c>
      <c r="S29" s="7" t="e">
        <f>#REF!</f>
        <v>#REF!</v>
      </c>
      <c r="T29" s="7" t="e">
        <f>R29+S29</f>
        <v>#REF!</v>
      </c>
      <c r="U29" s="7" t="e">
        <f>T29-D29</f>
        <v>#REF!</v>
      </c>
      <c r="AH29" s="27" t="e">
        <f>TRUNC(#REF!*#REF!,2)</f>
        <v>#REF!</v>
      </c>
      <c r="AI29" s="29">
        <f>IFERROR(TRUNC((AE29*AG29),2),"-")</f>
        <v>0</v>
      </c>
      <c r="AK29" s="7"/>
      <c r="AL29" s="7"/>
    </row>
    <row r="30" spans="1:38" s="8" customFormat="1" x14ac:dyDescent="0.3">
      <c r="A30" s="634"/>
      <c r="B30" s="638"/>
      <c r="C30" s="639"/>
      <c r="D30" s="642"/>
      <c r="E30" s="185" t="e">
        <f>CRON.!H309/CRON.!#REF!</f>
        <v>#REF!</v>
      </c>
      <c r="F30" s="185" t="e">
        <f>CRON.!I309/CRON.!#REF!</f>
        <v>#REF!</v>
      </c>
      <c r="G30" s="185" t="e">
        <f>CRON.!J309/CRON.!#REF!</f>
        <v>#REF!</v>
      </c>
      <c r="H30" s="275" t="e">
        <f>SUM(E30:G30)-D30</f>
        <v>#REF!</v>
      </c>
      <c r="I30" s="7"/>
      <c r="R30" s="7"/>
      <c r="S30" s="7"/>
      <c r="T30" s="7"/>
      <c r="U30" s="7"/>
      <c r="AH30" s="27"/>
      <c r="AI30" s="29"/>
      <c r="AK30" s="7"/>
      <c r="AL30" s="7"/>
    </row>
    <row r="31" spans="1:38" s="8" customFormat="1" ht="5.25" customHeight="1" x14ac:dyDescent="0.3">
      <c r="A31" s="635"/>
      <c r="B31" s="640"/>
      <c r="C31" s="641"/>
      <c r="D31" s="643"/>
      <c r="E31" s="186"/>
      <c r="F31" s="186"/>
      <c r="G31" s="186"/>
      <c r="H31" s="276"/>
      <c r="I31" s="7">
        <f>SUM(E31:G31)-D31</f>
        <v>0</v>
      </c>
      <c r="R31" s="7"/>
      <c r="S31" s="7"/>
      <c r="T31" s="7"/>
      <c r="U31" s="7"/>
      <c r="AH31" s="27"/>
      <c r="AI31" s="29"/>
      <c r="AK31" s="7"/>
      <c r="AL31" s="7"/>
    </row>
    <row r="32" spans="1:38" s="8" customFormat="1" x14ac:dyDescent="0.3">
      <c r="A32" s="634" t="s">
        <v>200</v>
      </c>
      <c r="B32" s="636" t="e">
        <f>(VLOOKUP(A32,#REF!,2,0))</f>
        <v>#REF!</v>
      </c>
      <c r="C32" s="637"/>
      <c r="D32" s="642" t="e">
        <f>(VLOOKUP(A32,#REF!,7,0))</f>
        <v>#REF!</v>
      </c>
      <c r="E32" s="184" t="e">
        <f>ROUND(D32*E33,2)</f>
        <v>#REF!</v>
      </c>
      <c r="F32" s="184" t="e">
        <f>ROUND(D32*F33,2)</f>
        <v>#REF!</v>
      </c>
      <c r="G32" s="184" t="e">
        <f>ROUND(D32*G33,2)</f>
        <v>#REF!</v>
      </c>
      <c r="H32" s="275" t="e">
        <f>SUM(E32:G32)-D32</f>
        <v>#REF!</v>
      </c>
      <c r="I32" s="7" t="e">
        <f>#REF!</f>
        <v>#REF!</v>
      </c>
      <c r="R32" s="7" t="e">
        <f>#REF!</f>
        <v>#REF!</v>
      </c>
      <c r="S32" s="7" t="e">
        <f>#REF!</f>
        <v>#REF!</v>
      </c>
      <c r="T32" s="7" t="e">
        <f>R32+S32</f>
        <v>#REF!</v>
      </c>
      <c r="U32" s="7" t="e">
        <f>T32-D32</f>
        <v>#REF!</v>
      </c>
      <c r="AH32" s="27" t="e">
        <f>TRUNC(#REF!*#REF!,2)</f>
        <v>#REF!</v>
      </c>
      <c r="AI32" s="29">
        <f>IFERROR(TRUNC((AE32*AG32),2),"-")</f>
        <v>0</v>
      </c>
      <c r="AK32" s="7"/>
      <c r="AL32" s="7"/>
    </row>
    <row r="33" spans="1:40" s="8" customFormat="1" x14ac:dyDescent="0.3">
      <c r="A33" s="634"/>
      <c r="B33" s="638"/>
      <c r="C33" s="639"/>
      <c r="D33" s="642"/>
      <c r="E33" s="185" t="e">
        <f>CRON.!H312/CRON.!#REF!</f>
        <v>#REF!</v>
      </c>
      <c r="F33" s="185" t="e">
        <f>CRON.!I312/CRON.!#REF!</f>
        <v>#REF!</v>
      </c>
      <c r="G33" s="185" t="e">
        <f>CRON.!J312/CRON.!#REF!</f>
        <v>#REF!</v>
      </c>
      <c r="H33" s="275" t="e">
        <f>SUM(E33:G33)-D33</f>
        <v>#REF!</v>
      </c>
      <c r="I33" s="7"/>
      <c r="R33" s="7"/>
      <c r="S33" s="7"/>
      <c r="T33" s="7"/>
      <c r="U33" s="7"/>
      <c r="AH33" s="27"/>
      <c r="AI33" s="29"/>
      <c r="AK33" s="7"/>
      <c r="AL33" s="7"/>
    </row>
    <row r="34" spans="1:40" s="8" customFormat="1" ht="5.25" customHeight="1" x14ac:dyDescent="0.3">
      <c r="A34" s="635"/>
      <c r="B34" s="640"/>
      <c r="C34" s="641"/>
      <c r="D34" s="643"/>
      <c r="E34" s="186"/>
      <c r="F34" s="186"/>
      <c r="G34" s="186"/>
      <c r="H34" s="276"/>
      <c r="I34" s="7">
        <f>SUM(E34:G34)-D34</f>
        <v>0</v>
      </c>
      <c r="R34" s="7"/>
      <c r="S34" s="7"/>
      <c r="T34" s="7"/>
      <c r="U34" s="7"/>
      <c r="AH34" s="27"/>
      <c r="AI34" s="29"/>
      <c r="AK34" s="7"/>
      <c r="AL34" s="7"/>
    </row>
    <row r="35" spans="1:40" s="8" customFormat="1" x14ac:dyDescent="0.3">
      <c r="A35" s="644" t="s">
        <v>201</v>
      </c>
      <c r="B35" s="646" t="e">
        <f>(VLOOKUP(A35,#REF!,2,0))</f>
        <v>#REF!</v>
      </c>
      <c r="C35" s="647"/>
      <c r="D35" s="632" t="e">
        <f>(VLOOKUP(A35,#REF!,7,0))</f>
        <v>#REF!</v>
      </c>
      <c r="E35" s="102" t="e">
        <f>ROUND(D35*E36,2)</f>
        <v>#REF!</v>
      </c>
      <c r="F35" s="102" t="e">
        <f>ROUND(D35*F36,2)</f>
        <v>#REF!</v>
      </c>
      <c r="G35" s="102" t="e">
        <f>ROUND(D35*G36,2)</f>
        <v>#REF!</v>
      </c>
      <c r="H35" s="275" t="e">
        <f>SUM(E35:G35)-D35</f>
        <v>#REF!</v>
      </c>
      <c r="I35" s="7" t="e">
        <f>#REF!</f>
        <v>#REF!</v>
      </c>
      <c r="R35" s="7" t="e">
        <f>#REF!</f>
        <v>#REF!</v>
      </c>
      <c r="S35" s="7" t="e">
        <f>#REF!</f>
        <v>#REF!</v>
      </c>
      <c r="T35" s="7" t="e">
        <f>R35+S35</f>
        <v>#REF!</v>
      </c>
      <c r="U35" s="7" t="e">
        <f>T35-D35</f>
        <v>#REF!</v>
      </c>
      <c r="AH35" s="27" t="e">
        <f>TRUNC(#REF!*#REF!,2)</f>
        <v>#REF!</v>
      </c>
      <c r="AI35" s="29">
        <f>IFERROR(TRUNC((AE35*AG35),2),"-")</f>
        <v>0</v>
      </c>
      <c r="AK35" s="7"/>
      <c r="AL35" s="7"/>
    </row>
    <row r="36" spans="1:40" s="8" customFormat="1" x14ac:dyDescent="0.3">
      <c r="A36" s="644"/>
      <c r="B36" s="648"/>
      <c r="C36" s="649"/>
      <c r="D36" s="632"/>
      <c r="E36" s="98" t="e">
        <f>CRON.!H24/CRON.!$G$24</f>
        <v>#REF!</v>
      </c>
      <c r="F36" s="98" t="e">
        <f>CRON.!I24/CRON.!$G$24</f>
        <v>#REF!</v>
      </c>
      <c r="G36" s="98" t="e">
        <f>CRON.!J24/CRON.!$G$24</f>
        <v>#REF!</v>
      </c>
      <c r="H36" s="275" t="e">
        <f>SUM(E36:G36)-D36</f>
        <v>#REF!</v>
      </c>
      <c r="I36" s="7"/>
      <c r="R36" s="7"/>
      <c r="S36" s="7"/>
      <c r="T36" s="7"/>
      <c r="U36" s="7"/>
      <c r="AH36" s="27"/>
      <c r="AI36" s="29"/>
      <c r="AK36" s="7"/>
      <c r="AL36" s="7"/>
    </row>
    <row r="37" spans="1:40" s="8" customFormat="1" ht="5.25" customHeight="1" x14ac:dyDescent="0.3">
      <c r="A37" s="645"/>
      <c r="B37" s="650"/>
      <c r="C37" s="651"/>
      <c r="D37" s="633"/>
      <c r="E37" s="99"/>
      <c r="F37" s="99"/>
      <c r="G37" s="99"/>
      <c r="H37" s="277"/>
      <c r="I37" s="7">
        <f>SUM(E37:G37)-D37</f>
        <v>0</v>
      </c>
      <c r="R37" s="7"/>
      <c r="S37" s="7"/>
      <c r="T37" s="7"/>
      <c r="U37" s="7"/>
      <c r="AH37" s="27"/>
      <c r="AI37" s="29"/>
      <c r="AK37" s="7"/>
      <c r="AL37" s="7"/>
    </row>
    <row r="38" spans="1:40" s="8" customFormat="1" x14ac:dyDescent="0.3">
      <c r="A38" s="634" t="s">
        <v>202</v>
      </c>
      <c r="B38" s="636" t="e">
        <f>(VLOOKUP(A38,#REF!,2,0))</f>
        <v>#REF!</v>
      </c>
      <c r="C38" s="637"/>
      <c r="D38" s="642" t="e">
        <f>(VLOOKUP(A38,#REF!,7,0))</f>
        <v>#REF!</v>
      </c>
      <c r="E38" s="184" t="e">
        <f>ROUND(D38*E39,2)</f>
        <v>#REF!</v>
      </c>
      <c r="F38" s="184" t="e">
        <f>ROUND(D38*F39,2)</f>
        <v>#REF!</v>
      </c>
      <c r="G38" s="184" t="e">
        <f>ROUND(D38*G39,2)</f>
        <v>#REF!</v>
      </c>
      <c r="H38" s="275" t="e">
        <f>SUM(E38:G38)-D38</f>
        <v>#REF!</v>
      </c>
      <c r="I38" s="7" t="e">
        <f>#REF!</f>
        <v>#REF!</v>
      </c>
      <c r="R38" s="7" t="e">
        <f>#REF!</f>
        <v>#REF!</v>
      </c>
      <c r="S38" s="7" t="e">
        <f>#REF!</f>
        <v>#REF!</v>
      </c>
      <c r="T38" s="7" t="e">
        <f>R38+S38</f>
        <v>#REF!</v>
      </c>
      <c r="U38" s="7" t="e">
        <f>T38-D38</f>
        <v>#REF!</v>
      </c>
      <c r="AH38" s="27" t="e">
        <f>TRUNC(#REF!*#REF!,2)</f>
        <v>#REF!</v>
      </c>
      <c r="AI38" s="29">
        <f>IFERROR(TRUNC((AE38*AG38),2),"-")</f>
        <v>0</v>
      </c>
      <c r="AK38" s="7"/>
      <c r="AL38" s="7"/>
    </row>
    <row r="39" spans="1:40" s="8" customFormat="1" x14ac:dyDescent="0.3">
      <c r="A39" s="634"/>
      <c r="B39" s="638"/>
      <c r="C39" s="639"/>
      <c r="D39" s="642"/>
      <c r="E39" s="185" t="e">
        <f>CRON.!#REF!/CRON.!#REF!</f>
        <v>#REF!</v>
      </c>
      <c r="F39" s="185" t="e">
        <f>CRON.!#REF!/CRON.!#REF!</f>
        <v>#REF!</v>
      </c>
      <c r="G39" s="185" t="e">
        <f>CRON.!#REF!/CRON.!#REF!</f>
        <v>#REF!</v>
      </c>
      <c r="H39" s="275" t="e">
        <f>SUM(E39:G39)-D39</f>
        <v>#REF!</v>
      </c>
      <c r="I39" s="7"/>
      <c r="R39" s="7"/>
      <c r="S39" s="7"/>
      <c r="T39" s="7"/>
      <c r="U39" s="7"/>
      <c r="AH39" s="27"/>
      <c r="AI39" s="29"/>
      <c r="AK39" s="7"/>
      <c r="AL39" s="7"/>
    </row>
    <row r="40" spans="1:40" s="8" customFormat="1" ht="5.25" customHeight="1" x14ac:dyDescent="0.3">
      <c r="A40" s="635"/>
      <c r="B40" s="640"/>
      <c r="C40" s="641"/>
      <c r="D40" s="643"/>
      <c r="E40" s="186"/>
      <c r="F40" s="186"/>
      <c r="G40" s="186"/>
      <c r="H40" s="276"/>
      <c r="I40" s="7">
        <f>SUM(E40:G40)-D40</f>
        <v>0</v>
      </c>
      <c r="R40" s="7"/>
      <c r="S40" s="7"/>
      <c r="T40" s="7"/>
      <c r="U40" s="7"/>
      <c r="AH40" s="27"/>
      <c r="AI40" s="29"/>
      <c r="AK40" s="7"/>
      <c r="AL40" s="7"/>
    </row>
    <row r="41" spans="1:40" s="8" customFormat="1" x14ac:dyDescent="0.3">
      <c r="A41" s="644" t="s">
        <v>203</v>
      </c>
      <c r="B41" s="646" t="e">
        <f>(VLOOKUP(A41,#REF!,2,0))</f>
        <v>#REF!</v>
      </c>
      <c r="C41" s="647"/>
      <c r="D41" s="632" t="e">
        <f>(VLOOKUP(A41,#REF!,7,0))</f>
        <v>#REF!</v>
      </c>
      <c r="E41" s="102" t="e">
        <f>ROUND(D41*E42,2)</f>
        <v>#REF!</v>
      </c>
      <c r="F41" s="102" t="e">
        <f>ROUND(D41*F42,2)</f>
        <v>#REF!</v>
      </c>
      <c r="G41" s="102" t="e">
        <f>ROUND(D41*G42,2)</f>
        <v>#REF!</v>
      </c>
      <c r="H41" s="275" t="e">
        <f>SUM(E41:G41)-D41</f>
        <v>#REF!</v>
      </c>
      <c r="I41" s="7" t="e">
        <f>#REF!</f>
        <v>#REF!</v>
      </c>
      <c r="R41" s="7" t="e">
        <f>#REF!</f>
        <v>#REF!</v>
      </c>
      <c r="S41" s="7" t="e">
        <f>#REF!</f>
        <v>#REF!</v>
      </c>
      <c r="T41" s="7" t="e">
        <f>R41+S41</f>
        <v>#REF!</v>
      </c>
      <c r="U41" s="7" t="e">
        <f>T41-D41</f>
        <v>#REF!</v>
      </c>
      <c r="AH41" s="27" t="e">
        <f>TRUNC(#REF!*#REF!,2)</f>
        <v>#REF!</v>
      </c>
      <c r="AI41" s="29">
        <f>IFERROR(TRUNC((AE41*AG41),2),"-")</f>
        <v>0</v>
      </c>
      <c r="AK41" s="7"/>
      <c r="AL41" s="7"/>
    </row>
    <row r="42" spans="1:40" s="8" customFormat="1" x14ac:dyDescent="0.3">
      <c r="A42" s="644"/>
      <c r="B42" s="648"/>
      <c r="C42" s="649"/>
      <c r="D42" s="632"/>
      <c r="E42" s="98" t="e">
        <f>CRON.!H43/CRON.!$G$43</f>
        <v>#REF!</v>
      </c>
      <c r="F42" s="98" t="e">
        <f>CRON.!I43/CRON.!$G$43</f>
        <v>#REF!</v>
      </c>
      <c r="G42" s="98" t="e">
        <f>CRON.!J43/CRON.!$G$43</f>
        <v>#REF!</v>
      </c>
      <c r="H42" s="275" t="e">
        <f>SUM(E42:G42)-D42</f>
        <v>#REF!</v>
      </c>
      <c r="I42" s="7"/>
      <c r="R42" s="7"/>
      <c r="S42" s="7"/>
      <c r="T42" s="7"/>
      <c r="U42" s="7"/>
      <c r="AH42" s="27"/>
      <c r="AI42" s="29"/>
      <c r="AK42" s="7"/>
      <c r="AL42" s="7"/>
    </row>
    <row r="43" spans="1:40" s="8" customFormat="1" ht="5.25" customHeight="1" x14ac:dyDescent="0.3">
      <c r="A43" s="645"/>
      <c r="B43" s="650"/>
      <c r="C43" s="651"/>
      <c r="D43" s="633"/>
      <c r="E43" s="99"/>
      <c r="F43" s="99"/>
      <c r="G43" s="99"/>
      <c r="H43" s="277"/>
      <c r="I43" s="7">
        <f>SUM(E43:G43)-D43</f>
        <v>0</v>
      </c>
      <c r="R43" s="7"/>
      <c r="S43" s="7"/>
      <c r="T43" s="7"/>
      <c r="U43" s="7"/>
      <c r="AH43" s="27"/>
      <c r="AI43" s="29"/>
      <c r="AK43" s="7"/>
      <c r="AL43" s="7"/>
    </row>
    <row r="44" spans="1:40" s="8" customFormat="1" x14ac:dyDescent="0.3">
      <c r="A44" s="634" t="s">
        <v>204</v>
      </c>
      <c r="B44" s="636" t="e">
        <f>(VLOOKUP(A44,#REF!,2,0))</f>
        <v>#REF!</v>
      </c>
      <c r="C44" s="637"/>
      <c r="D44" s="642" t="e">
        <f>(VLOOKUP(A44,#REF!,7,0))</f>
        <v>#REF!</v>
      </c>
      <c r="E44" s="184" t="e">
        <f>ROUND(D44*E45,2)</f>
        <v>#REF!</v>
      </c>
      <c r="F44" s="184" t="e">
        <f>ROUND(D44*F45,2)</f>
        <v>#REF!</v>
      </c>
      <c r="G44" s="184" t="e">
        <f>ROUND(D44*G45,2)</f>
        <v>#REF!</v>
      </c>
      <c r="H44" s="275" t="e">
        <f>SUM(E44:G44)-D44</f>
        <v>#REF!</v>
      </c>
      <c r="I44" s="7" t="e">
        <f>#REF!</f>
        <v>#REF!</v>
      </c>
      <c r="R44" s="7" t="e">
        <f>#REF!</f>
        <v>#REF!</v>
      </c>
      <c r="S44" s="7" t="e">
        <f>#REF!</f>
        <v>#REF!</v>
      </c>
      <c r="T44" s="7" t="e">
        <f>R44+S44</f>
        <v>#REF!</v>
      </c>
      <c r="U44" s="7" t="e">
        <f>T44-D44</f>
        <v>#REF!</v>
      </c>
      <c r="AH44" s="27" t="e">
        <f>TRUNC(#REF!*#REF!,2)</f>
        <v>#REF!</v>
      </c>
      <c r="AI44" s="29">
        <f>IFERROR(TRUNC((AE44*AG44),2),"-")</f>
        <v>0</v>
      </c>
      <c r="AK44" s="7"/>
      <c r="AL44" s="7"/>
    </row>
    <row r="45" spans="1:40" s="8" customFormat="1" x14ac:dyDescent="0.3">
      <c r="A45" s="634"/>
      <c r="B45" s="638"/>
      <c r="C45" s="639"/>
      <c r="D45" s="642"/>
      <c r="E45" s="185" t="e">
        <f>CRON.!#REF!/CRON.!#REF!</f>
        <v>#REF!</v>
      </c>
      <c r="F45" s="185" t="e">
        <f>CRON.!#REF!/CRON.!#REF!</f>
        <v>#REF!</v>
      </c>
      <c r="G45" s="185" t="e">
        <f>CRON.!#REF!/CRON.!#REF!</f>
        <v>#REF!</v>
      </c>
      <c r="H45" s="275" t="e">
        <f>SUM(E45:G45)-D45</f>
        <v>#REF!</v>
      </c>
      <c r="I45" s="7"/>
      <c r="R45" s="7"/>
      <c r="S45" s="7"/>
      <c r="T45" s="7"/>
      <c r="U45" s="7"/>
      <c r="AH45" s="27"/>
      <c r="AI45" s="29"/>
      <c r="AK45" s="7"/>
      <c r="AL45" s="7"/>
    </row>
    <row r="46" spans="1:40" s="8" customFormat="1" ht="5.25" customHeight="1" x14ac:dyDescent="0.3">
      <c r="A46" s="635"/>
      <c r="B46" s="640"/>
      <c r="C46" s="641"/>
      <c r="D46" s="643"/>
      <c r="E46" s="186"/>
      <c r="F46" s="186"/>
      <c r="G46" s="186"/>
      <c r="H46" s="276"/>
      <c r="I46" s="7">
        <f>SUM(E46:G46)-D46</f>
        <v>0</v>
      </c>
      <c r="R46" s="7"/>
      <c r="S46" s="7"/>
      <c r="T46" s="7"/>
      <c r="U46" s="7"/>
      <c r="AH46" s="27"/>
      <c r="AI46" s="29"/>
      <c r="AK46" s="7"/>
      <c r="AL46" s="7"/>
    </row>
    <row r="47" spans="1:40" s="8" customFormat="1" ht="15" customHeight="1" x14ac:dyDescent="0.3">
      <c r="A47" s="620" t="s">
        <v>5</v>
      </c>
      <c r="B47" s="620"/>
      <c r="C47" s="620"/>
      <c r="D47" s="620"/>
      <c r="E47" s="653" t="e">
        <f>#REF!</f>
        <v>#REF!</v>
      </c>
      <c r="F47" s="653"/>
      <c r="G47" s="653"/>
      <c r="H47" s="278"/>
      <c r="I47" s="7" t="e">
        <f>SUM(I11:I45)</f>
        <v>#REF!</v>
      </c>
      <c r="R47" s="7"/>
      <c r="S47" s="7"/>
      <c r="T47" s="7"/>
      <c r="U47" s="7"/>
      <c r="AH47" s="27"/>
      <c r="AI47" s="103"/>
      <c r="AK47" s="7"/>
      <c r="AL47" s="7"/>
    </row>
    <row r="48" spans="1:40" s="8" customFormat="1" x14ac:dyDescent="0.3">
      <c r="A48" s="619" t="s">
        <v>169</v>
      </c>
      <c r="B48" s="619"/>
      <c r="C48" s="619"/>
      <c r="D48" s="619"/>
      <c r="E48" s="107" t="e">
        <f>E11+E35+E38+E41+E44</f>
        <v>#REF!</v>
      </c>
      <c r="F48" s="107" t="e">
        <f>F11+F35+F38+F41+F44</f>
        <v>#REF!</v>
      </c>
      <c r="G48" s="107" t="e">
        <f>G11+G35+G38+G41+G44</f>
        <v>#REF!</v>
      </c>
      <c r="H48" s="107"/>
      <c r="I48" s="16" t="e">
        <f>E48+#REF!+#REF!</f>
        <v>#REF!</v>
      </c>
      <c r="AA48" s="7"/>
      <c r="AH48" s="7">
        <v>72</v>
      </c>
      <c r="AI48" s="8">
        <v>86.78</v>
      </c>
      <c r="AJ48" s="7">
        <f>AH48*AI48</f>
        <v>6248.16</v>
      </c>
      <c r="AN48" s="27" t="e">
        <f>TRUNC(#REF!*#REF!,2)</f>
        <v>#REF!</v>
      </c>
    </row>
    <row r="49" spans="1:40" s="8" customFormat="1" x14ac:dyDescent="0.3">
      <c r="A49" s="619" t="s">
        <v>170</v>
      </c>
      <c r="B49" s="619"/>
      <c r="C49" s="619"/>
      <c r="D49" s="619"/>
      <c r="E49" s="104" t="e">
        <f>E48/#REF!</f>
        <v>#REF!</v>
      </c>
      <c r="F49" s="104" t="e">
        <f>F48/#REF!</f>
        <v>#REF!</v>
      </c>
      <c r="G49" s="104" t="e">
        <f>G48/#REF!</f>
        <v>#REF!</v>
      </c>
      <c r="H49" s="104"/>
      <c r="I49" s="106" t="e">
        <f>E49+#REF!+#REF!</f>
        <v>#REF!</v>
      </c>
      <c r="AA49" s="7"/>
      <c r="AH49" s="7" t="e">
        <f>#REF!+#REF!</f>
        <v>#REF!</v>
      </c>
      <c r="AI49" s="8">
        <v>39.119999999999997</v>
      </c>
      <c r="AJ49" s="7" t="e">
        <f>AH49*AI49</f>
        <v>#REF!</v>
      </c>
      <c r="AN49" s="27" t="e">
        <f>TRUNC(#REF!*#REF!,2)</f>
        <v>#REF!</v>
      </c>
    </row>
    <row r="50" spans="1:40" s="8" customFormat="1" x14ac:dyDescent="0.3">
      <c r="A50" s="619" t="s">
        <v>171</v>
      </c>
      <c r="B50" s="619"/>
      <c r="C50" s="619"/>
      <c r="D50" s="619"/>
      <c r="E50" s="105" t="e">
        <f>E48</f>
        <v>#REF!</v>
      </c>
      <c r="F50" s="105" t="e">
        <f>F48+E50</f>
        <v>#REF!</v>
      </c>
      <c r="G50" s="105" t="e">
        <f>G48+F50</f>
        <v>#REF!</v>
      </c>
      <c r="H50" s="105"/>
      <c r="I50" s="18" t="e">
        <f>#REF!-#REF!</f>
        <v>#REF!</v>
      </c>
      <c r="AA50" s="7"/>
      <c r="AN50" s="27" t="e">
        <f>TRUNC(#REF!*#REF!,2)</f>
        <v>#REF!</v>
      </c>
    </row>
    <row r="51" spans="1:40" s="6" customFormat="1" x14ac:dyDescent="0.3">
      <c r="A51" s="619" t="s">
        <v>172</v>
      </c>
      <c r="B51" s="619"/>
      <c r="C51" s="619"/>
      <c r="D51" s="619"/>
      <c r="E51" s="104" t="e">
        <f>E50/$E$47</f>
        <v>#REF!</v>
      </c>
      <c r="F51" s="104" t="e">
        <f>F50/$E$47</f>
        <v>#REF!</v>
      </c>
      <c r="G51" s="104" t="e">
        <f>G50/$E$47</f>
        <v>#REF!</v>
      </c>
      <c r="H51" s="104"/>
      <c r="I51" s="16"/>
      <c r="J51" s="16"/>
    </row>
    <row r="52" spans="1:40" hidden="1" x14ac:dyDescent="0.3">
      <c r="E52" s="107"/>
      <c r="F52" s="107"/>
      <c r="G52" s="107"/>
      <c r="H52" s="107"/>
      <c r="I52" s="96">
        <f>[8]PLAN!G88</f>
        <v>213834.43219999998</v>
      </c>
    </row>
    <row r="53" spans="1:40" hidden="1" x14ac:dyDescent="0.3">
      <c r="E53" s="114"/>
      <c r="F53" s="114"/>
      <c r="G53" s="114"/>
      <c r="H53" s="114"/>
    </row>
    <row r="54" spans="1:40" hidden="1" x14ac:dyDescent="0.3">
      <c r="E54" s="96"/>
      <c r="F54" s="96"/>
      <c r="G54" s="96"/>
      <c r="H54" s="96"/>
    </row>
    <row r="55" spans="1:40" hidden="1" x14ac:dyDescent="0.3">
      <c r="E55" s="96" t="e">
        <f>E48-E44</f>
        <v>#REF!</v>
      </c>
      <c r="F55" s="96" t="e">
        <f>F48-F44</f>
        <v>#REF!</v>
      </c>
      <c r="G55" s="96" t="e">
        <f>G48-G44</f>
        <v>#REF!</v>
      </c>
      <c r="H55" s="96"/>
    </row>
    <row r="56" spans="1:40" hidden="1" x14ac:dyDescent="0.3">
      <c r="E56" s="114" t="e">
        <f>E44/E55</f>
        <v>#REF!</v>
      </c>
      <c r="F56" s="114" t="e">
        <f>F44/F55</f>
        <v>#REF!</v>
      </c>
      <c r="G56" s="114" t="e">
        <f>G44/G55</f>
        <v>#REF!</v>
      </c>
      <c r="H56" s="114"/>
    </row>
    <row r="57" spans="1:40" hidden="1" x14ac:dyDescent="0.3">
      <c r="E57" s="144" t="e">
        <f>E55/$E$47</f>
        <v>#REF!</v>
      </c>
      <c r="F57" s="144" t="e">
        <f>F55/$E$47</f>
        <v>#REF!</v>
      </c>
      <c r="G57" s="144" t="e">
        <f>G55/$E$47</f>
        <v>#REF!</v>
      </c>
      <c r="H57" s="144"/>
    </row>
    <row r="281" x14ac:dyDescent="0.3"/>
    <row r="282" x14ac:dyDescent="0.3"/>
    <row r="289" spans="5:8" x14ac:dyDescent="0.3"/>
    <row r="297" spans="5:8" hidden="1" x14ac:dyDescent="0.3">
      <c r="E297" s="96" t="e">
        <f>#REF!+#REF!+#REF!+#REF!+#REF!+#REF!</f>
        <v>#REF!</v>
      </c>
    </row>
    <row r="298" spans="5:8" hidden="1" x14ac:dyDescent="0.3">
      <c r="E298" s="114" t="e">
        <f>E297/[8]PLAN!$G$88</f>
        <v>#REF!</v>
      </c>
      <c r="F298" s="114">
        <f>F297/[8]PLAN!$G$88</f>
        <v>0</v>
      </c>
      <c r="G298" s="114">
        <f>G297/[8]PLAN!$G$88</f>
        <v>0</v>
      </c>
      <c r="H298" s="114"/>
    </row>
  </sheetData>
  <mergeCells count="52">
    <mergeCell ref="A6:E6"/>
    <mergeCell ref="D11:D13"/>
    <mergeCell ref="F9:F10"/>
    <mergeCell ref="G9:G10"/>
    <mergeCell ref="E47:G47"/>
    <mergeCell ref="A8:D8"/>
    <mergeCell ref="A9:A10"/>
    <mergeCell ref="D9:D10"/>
    <mergeCell ref="E9:E10"/>
    <mergeCell ref="B9:C10"/>
    <mergeCell ref="B35:C37"/>
    <mergeCell ref="B38:C40"/>
    <mergeCell ref="A11:A13"/>
    <mergeCell ref="D35:D37"/>
    <mergeCell ref="A38:A40"/>
    <mergeCell ref="D38:D40"/>
    <mergeCell ref="A51:D51"/>
    <mergeCell ref="D41:D43"/>
    <mergeCell ref="A44:A46"/>
    <mergeCell ref="D44:D46"/>
    <mergeCell ref="A41:A43"/>
    <mergeCell ref="A47:D47"/>
    <mergeCell ref="A48:D48"/>
    <mergeCell ref="A49:D49"/>
    <mergeCell ref="A50:D50"/>
    <mergeCell ref="B41:C43"/>
    <mergeCell ref="B44:C46"/>
    <mergeCell ref="A35:A37"/>
    <mergeCell ref="A14:A16"/>
    <mergeCell ref="B14:C16"/>
    <mergeCell ref="D14:D16"/>
    <mergeCell ref="A17:A19"/>
    <mergeCell ref="B17:C19"/>
    <mergeCell ref="D17:D19"/>
    <mergeCell ref="A20:A22"/>
    <mergeCell ref="B20:C22"/>
    <mergeCell ref="A7:G7"/>
    <mergeCell ref="E8:G8"/>
    <mergeCell ref="D20:D22"/>
    <mergeCell ref="A32:A34"/>
    <mergeCell ref="B32:C34"/>
    <mergeCell ref="D32:D34"/>
    <mergeCell ref="A23:A25"/>
    <mergeCell ref="B23:C25"/>
    <mergeCell ref="D23:D25"/>
    <mergeCell ref="A26:A28"/>
    <mergeCell ref="B26:C28"/>
    <mergeCell ref="D26:D28"/>
    <mergeCell ref="A29:A31"/>
    <mergeCell ref="B29:C31"/>
    <mergeCell ref="D29:D31"/>
    <mergeCell ref="B11:C13"/>
  </mergeCells>
  <conditionalFormatting sqref="E13:H13 E16:H16 E19:H19 E22:H22 E25:H25 E28:H28 E31:H31 E34:H34 E37:H37 E40:H40 E43:H43 E46:H46">
    <cfRule type="expression" dxfId="3" priority="512">
      <formula>E12&gt;0.01%</formula>
    </cfRule>
  </conditionalFormatting>
  <pageMargins left="0.51181102362204722" right="0.51181102362204722" top="1.5748031496062993" bottom="0.78740157480314965" header="0.31496062992125984" footer="0.31496062992125984"/>
  <pageSetup paperSize="9" scale="85" orientation="landscape" r:id="rId1"/>
  <headerFooter>
    <oddHeader>&amp;C&amp;G</oddHeader>
    <oddFooter xml:space="preserve">&amp;CRua Demócrito Cavalcanti, 144 – Livramento, Vitória de Santo Antão – PE – CEP: 55.612-010&amp;RPágina &amp;P de &amp;N
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5"/>
  <sheetViews>
    <sheetView view="pageBreakPreview" topLeftCell="A7" zoomScale="70" zoomScaleNormal="100" zoomScaleSheetLayoutView="70" workbookViewId="0">
      <selection activeCell="F1" sqref="A1:F43"/>
    </sheetView>
  </sheetViews>
  <sheetFormatPr defaultColWidth="0" defaultRowHeight="14.4" zeroHeight="1" x14ac:dyDescent="0.3"/>
  <cols>
    <col min="1" max="1" width="9.109375" customWidth="1"/>
    <col min="2" max="2" width="56.88671875" customWidth="1"/>
    <col min="3" max="3" width="14.5546875" customWidth="1"/>
    <col min="4" max="4" width="12" customWidth="1"/>
    <col min="5" max="5" width="14.44140625" customWidth="1"/>
    <col min="6" max="6" width="15.33203125" bestFit="1" customWidth="1"/>
    <col min="7" max="16384" width="9.109375" hidden="1"/>
  </cols>
  <sheetData>
    <row r="1" spans="1:6" x14ac:dyDescent="0.3">
      <c r="A1" s="368" t="s">
        <v>19</v>
      </c>
      <c r="B1" s="369"/>
      <c r="C1" s="370"/>
      <c r="D1" s="370"/>
      <c r="E1" s="371" t="s">
        <v>17</v>
      </c>
      <c r="F1" s="378" t="str">
        <f>'PLAN. COMP.'!K1</f>
        <v>SINAPI 09/2025</v>
      </c>
    </row>
    <row r="2" spans="1:6" ht="15" customHeight="1" x14ac:dyDescent="0.3">
      <c r="A2" s="663" t="str">
        <f>'Memoria de Calculo'!A2:K2</f>
        <v>Contratação de empresa especializada para execução de drenagem da Avenida Henrique de Holanda entrando na lateral da loja casa pronta no município de Vitória de Santo Antão – PE.</v>
      </c>
      <c r="B2" s="663"/>
      <c r="C2" s="663"/>
      <c r="D2" s="664"/>
      <c r="E2" s="371" t="s">
        <v>13</v>
      </c>
      <c r="F2" s="372">
        <f>'PLAN. COMP.'!K2</f>
        <v>45984</v>
      </c>
    </row>
    <row r="3" spans="1:6" ht="24" customHeight="1" x14ac:dyDescent="0.3">
      <c r="A3" s="663"/>
      <c r="B3" s="663"/>
      <c r="C3" s="663"/>
      <c r="D3" s="664"/>
      <c r="E3" s="371" t="s">
        <v>12</v>
      </c>
      <c r="F3" s="373"/>
    </row>
    <row r="4" spans="1:6" x14ac:dyDescent="0.3">
      <c r="A4" s="374" t="s">
        <v>28</v>
      </c>
      <c r="B4" s="375"/>
      <c r="C4" s="369"/>
      <c r="D4" s="369"/>
      <c r="E4" s="371" t="s">
        <v>14</v>
      </c>
      <c r="F4" s="369"/>
    </row>
    <row r="5" spans="1:6" x14ac:dyDescent="0.3">
      <c r="A5" s="6" t="str">
        <f>'Memoria de Calculo'!B3</f>
        <v>MUNICÍPIO DA VITÓRIA DE SANTO ANTÃO/PE.</v>
      </c>
      <c r="B5" s="375"/>
      <c r="C5" s="369"/>
      <c r="D5" s="369"/>
      <c r="E5" s="371" t="s">
        <v>11</v>
      </c>
      <c r="F5" s="369"/>
    </row>
    <row r="6" spans="1:6" ht="15" customHeight="1" x14ac:dyDescent="0.3">
      <c r="A6" s="665" t="s">
        <v>188</v>
      </c>
      <c r="B6" s="665"/>
      <c r="C6" s="665"/>
      <c r="D6" s="665"/>
      <c r="E6" s="665"/>
      <c r="F6" s="665"/>
    </row>
    <row r="7" spans="1:6" x14ac:dyDescent="0.3">
      <c r="A7" s="666" t="s">
        <v>10</v>
      </c>
      <c r="B7" s="668" t="s">
        <v>15</v>
      </c>
      <c r="C7" s="670" t="s">
        <v>161</v>
      </c>
      <c r="D7" s="671"/>
      <c r="E7" s="670" t="s">
        <v>162</v>
      </c>
      <c r="F7" s="672"/>
    </row>
    <row r="8" spans="1:6" x14ac:dyDescent="0.3">
      <c r="A8" s="667"/>
      <c r="B8" s="669"/>
      <c r="C8" s="36" t="s">
        <v>163</v>
      </c>
      <c r="D8" s="36" t="s">
        <v>164</v>
      </c>
      <c r="E8" s="362" t="s">
        <v>163</v>
      </c>
      <c r="F8" s="36" t="s">
        <v>164</v>
      </c>
    </row>
    <row r="9" spans="1:6" x14ac:dyDescent="0.3">
      <c r="A9" s="659" t="s">
        <v>29</v>
      </c>
      <c r="B9" s="659"/>
      <c r="C9" s="659"/>
      <c r="D9" s="659"/>
      <c r="E9" s="659"/>
      <c r="F9" s="659"/>
    </row>
    <row r="10" spans="1:6" x14ac:dyDescent="0.3">
      <c r="A10" s="37" t="s">
        <v>30</v>
      </c>
      <c r="B10" s="38" t="s">
        <v>31</v>
      </c>
      <c r="C10" s="39">
        <v>5</v>
      </c>
      <c r="D10" s="39">
        <v>5</v>
      </c>
      <c r="E10" s="39">
        <v>20</v>
      </c>
      <c r="F10" s="39">
        <v>20</v>
      </c>
    </row>
    <row r="11" spans="1:6" x14ac:dyDescent="0.3">
      <c r="A11" s="40" t="s">
        <v>32</v>
      </c>
      <c r="B11" s="41" t="s">
        <v>33</v>
      </c>
      <c r="C11" s="42">
        <v>1.5</v>
      </c>
      <c r="D11" s="42">
        <v>1.5</v>
      </c>
      <c r="E11" s="42">
        <v>1.5</v>
      </c>
      <c r="F11" s="42">
        <v>1.5</v>
      </c>
    </row>
    <row r="12" spans="1:6" x14ac:dyDescent="0.3">
      <c r="A12" s="37" t="s">
        <v>34</v>
      </c>
      <c r="B12" s="38" t="s">
        <v>35</v>
      </c>
      <c r="C12" s="39">
        <v>1</v>
      </c>
      <c r="D12" s="39">
        <v>1</v>
      </c>
      <c r="E12" s="39">
        <v>1</v>
      </c>
      <c r="F12" s="39">
        <v>1</v>
      </c>
    </row>
    <row r="13" spans="1:6" x14ac:dyDescent="0.3">
      <c r="A13" s="40" t="s">
        <v>36</v>
      </c>
      <c r="B13" s="41" t="s">
        <v>37</v>
      </c>
      <c r="C13" s="42">
        <v>0.2</v>
      </c>
      <c r="D13" s="42">
        <v>0.2</v>
      </c>
      <c r="E13" s="42">
        <v>0.2</v>
      </c>
      <c r="F13" s="42">
        <v>0.2</v>
      </c>
    </row>
    <row r="14" spans="1:6" x14ac:dyDescent="0.3">
      <c r="A14" s="37" t="s">
        <v>38</v>
      </c>
      <c r="B14" s="38" t="s">
        <v>39</v>
      </c>
      <c r="C14" s="39">
        <v>0.6</v>
      </c>
      <c r="D14" s="39">
        <v>0.6</v>
      </c>
      <c r="E14" s="39">
        <v>0.6</v>
      </c>
      <c r="F14" s="39">
        <v>0.6</v>
      </c>
    </row>
    <row r="15" spans="1:6" x14ac:dyDescent="0.3">
      <c r="A15" s="40" t="s">
        <v>40</v>
      </c>
      <c r="B15" s="41" t="s">
        <v>41</v>
      </c>
      <c r="C15" s="42">
        <v>2.5</v>
      </c>
      <c r="D15" s="42">
        <v>2.5</v>
      </c>
      <c r="E15" s="42">
        <v>2.5</v>
      </c>
      <c r="F15" s="42">
        <v>2.5</v>
      </c>
    </row>
    <row r="16" spans="1:6" x14ac:dyDescent="0.3">
      <c r="A16" s="37" t="s">
        <v>42</v>
      </c>
      <c r="B16" s="38" t="s">
        <v>43</v>
      </c>
      <c r="C16" s="39">
        <v>3</v>
      </c>
      <c r="D16" s="39">
        <v>3</v>
      </c>
      <c r="E16" s="39">
        <v>3</v>
      </c>
      <c r="F16" s="39">
        <v>3</v>
      </c>
    </row>
    <row r="17" spans="1:6" x14ac:dyDescent="0.3">
      <c r="A17" s="40" t="s">
        <v>44</v>
      </c>
      <c r="B17" s="41" t="s">
        <v>45</v>
      </c>
      <c r="C17" s="42">
        <v>8</v>
      </c>
      <c r="D17" s="42">
        <v>8</v>
      </c>
      <c r="E17" s="42">
        <v>8</v>
      </c>
      <c r="F17" s="42">
        <v>8</v>
      </c>
    </row>
    <row r="18" spans="1:6" s="3" customFormat="1" x14ac:dyDescent="0.3">
      <c r="A18" s="37" t="s">
        <v>46</v>
      </c>
      <c r="B18" s="38" t="s">
        <v>47</v>
      </c>
      <c r="C18" s="39">
        <v>0</v>
      </c>
      <c r="D18" s="39">
        <v>0</v>
      </c>
      <c r="E18" s="39">
        <v>0</v>
      </c>
      <c r="F18" s="39">
        <v>0</v>
      </c>
    </row>
    <row r="19" spans="1:6" x14ac:dyDescent="0.3">
      <c r="A19" s="2" t="s">
        <v>48</v>
      </c>
      <c r="B19" s="43"/>
      <c r="C19" s="44">
        <f>SUM(C10:C18)</f>
        <v>21.8</v>
      </c>
      <c r="D19" s="44">
        <f>SUM(D10:D18)</f>
        <v>21.8</v>
      </c>
      <c r="E19" s="44">
        <f>SUM(E10:E18)</f>
        <v>36.799999999999997</v>
      </c>
      <c r="F19" s="44">
        <f>SUM(F10:F18)</f>
        <v>36.799999999999997</v>
      </c>
    </row>
    <row r="20" spans="1:6" x14ac:dyDescent="0.3">
      <c r="A20" s="660" t="s">
        <v>49</v>
      </c>
      <c r="B20" s="660"/>
      <c r="C20" s="660"/>
      <c r="D20" s="660"/>
      <c r="E20" s="660"/>
      <c r="F20" s="660"/>
    </row>
    <row r="21" spans="1:6" x14ac:dyDescent="0.3">
      <c r="A21" s="40" t="s">
        <v>50</v>
      </c>
      <c r="B21" s="41" t="s">
        <v>51</v>
      </c>
      <c r="C21" s="42">
        <v>18.010000000000002</v>
      </c>
      <c r="D21" s="45" t="s">
        <v>165</v>
      </c>
      <c r="E21" s="42">
        <f>C21</f>
        <v>18.010000000000002</v>
      </c>
      <c r="F21" s="45" t="s">
        <v>165</v>
      </c>
    </row>
    <row r="22" spans="1:6" x14ac:dyDescent="0.3">
      <c r="A22" s="37" t="s">
        <v>52</v>
      </c>
      <c r="B22" s="38" t="s">
        <v>53</v>
      </c>
      <c r="C22" s="39">
        <v>4.32</v>
      </c>
      <c r="D22" s="45" t="s">
        <v>165</v>
      </c>
      <c r="E22" s="42">
        <f t="shared" ref="E22:F30" si="0">C22</f>
        <v>4.32</v>
      </c>
      <c r="F22" s="45" t="s">
        <v>165</v>
      </c>
    </row>
    <row r="23" spans="1:6" x14ac:dyDescent="0.3">
      <c r="A23" s="40" t="s">
        <v>54</v>
      </c>
      <c r="B23" s="41" t="s">
        <v>55</v>
      </c>
      <c r="C23" s="42">
        <v>0.86</v>
      </c>
      <c r="D23" s="45">
        <v>0.65</v>
      </c>
      <c r="E23" s="42">
        <f t="shared" si="0"/>
        <v>0.86</v>
      </c>
      <c r="F23" s="45">
        <f>D23</f>
        <v>0.65</v>
      </c>
    </row>
    <row r="24" spans="1:6" x14ac:dyDescent="0.3">
      <c r="A24" s="37" t="s">
        <v>56</v>
      </c>
      <c r="B24" s="38" t="s">
        <v>57</v>
      </c>
      <c r="C24" s="39">
        <v>10.97</v>
      </c>
      <c r="D24" s="376">
        <v>8.33</v>
      </c>
      <c r="E24" s="42">
        <f t="shared" si="0"/>
        <v>10.97</v>
      </c>
      <c r="F24" s="45">
        <f t="shared" si="0"/>
        <v>8.33</v>
      </c>
    </row>
    <row r="25" spans="1:6" x14ac:dyDescent="0.3">
      <c r="A25" s="40" t="s">
        <v>58</v>
      </c>
      <c r="B25" s="41" t="s">
        <v>59</v>
      </c>
      <c r="C25" s="42">
        <v>7.0000000000000007E-2</v>
      </c>
      <c r="D25" s="45">
        <v>0.05</v>
      </c>
      <c r="E25" s="42">
        <f t="shared" si="0"/>
        <v>7.0000000000000007E-2</v>
      </c>
      <c r="F25" s="45">
        <f t="shared" si="0"/>
        <v>0.05</v>
      </c>
    </row>
    <row r="26" spans="1:6" x14ac:dyDescent="0.3">
      <c r="A26" s="37" t="s">
        <v>60</v>
      </c>
      <c r="B26" s="38" t="s">
        <v>61</v>
      </c>
      <c r="C26" s="39">
        <v>0.73</v>
      </c>
      <c r="D26" s="376">
        <v>0.56000000000000005</v>
      </c>
      <c r="E26" s="42">
        <f t="shared" si="0"/>
        <v>0.73</v>
      </c>
      <c r="F26" s="45">
        <f t="shared" si="0"/>
        <v>0.56000000000000005</v>
      </c>
    </row>
    <row r="27" spans="1:6" x14ac:dyDescent="0.3">
      <c r="A27" s="40" t="s">
        <v>62</v>
      </c>
      <c r="B27" s="41" t="s">
        <v>63</v>
      </c>
      <c r="C27" s="42">
        <v>1.96</v>
      </c>
      <c r="D27" s="45" t="s">
        <v>165</v>
      </c>
      <c r="E27" s="42">
        <f t="shared" si="0"/>
        <v>1.96</v>
      </c>
      <c r="F27" s="45" t="str">
        <f t="shared" si="0"/>
        <v>Não incide</v>
      </c>
    </row>
    <row r="28" spans="1:6" x14ac:dyDescent="0.3">
      <c r="A28" s="37" t="s">
        <v>64</v>
      </c>
      <c r="B28" s="38" t="s">
        <v>65</v>
      </c>
      <c r="C28" s="39">
        <v>0.1</v>
      </c>
      <c r="D28" s="376">
        <v>7.0000000000000007E-2</v>
      </c>
      <c r="E28" s="42">
        <f t="shared" si="0"/>
        <v>0.1</v>
      </c>
      <c r="F28" s="45">
        <f t="shared" si="0"/>
        <v>7.0000000000000007E-2</v>
      </c>
    </row>
    <row r="29" spans="1:6" x14ac:dyDescent="0.3">
      <c r="A29" s="40" t="s">
        <v>66</v>
      </c>
      <c r="B29" s="41" t="s">
        <v>67</v>
      </c>
      <c r="C29" s="42">
        <v>9.9499999999999993</v>
      </c>
      <c r="D29" s="45">
        <v>7.56</v>
      </c>
      <c r="E29" s="42">
        <f t="shared" si="0"/>
        <v>9.9499999999999993</v>
      </c>
      <c r="F29" s="45">
        <f t="shared" si="0"/>
        <v>7.56</v>
      </c>
    </row>
    <row r="30" spans="1:6" s="3" customFormat="1" x14ac:dyDescent="0.3">
      <c r="A30" s="37" t="s">
        <v>68</v>
      </c>
      <c r="B30" s="38" t="s">
        <v>69</v>
      </c>
      <c r="C30" s="39">
        <v>0.03</v>
      </c>
      <c r="D30" s="376">
        <v>0.03</v>
      </c>
      <c r="E30" s="42">
        <f t="shared" si="0"/>
        <v>0.03</v>
      </c>
      <c r="F30" s="45">
        <f t="shared" si="0"/>
        <v>0.03</v>
      </c>
    </row>
    <row r="31" spans="1:6" x14ac:dyDescent="0.3">
      <c r="A31" s="2" t="s">
        <v>70</v>
      </c>
      <c r="B31" s="43"/>
      <c r="C31" s="44">
        <f>SUM(C21:C30)</f>
        <v>47</v>
      </c>
      <c r="D31" s="44">
        <f>SUM(D21:D30)</f>
        <v>17.250000000000004</v>
      </c>
      <c r="E31" s="44">
        <f>SUM(E21:E30)</f>
        <v>47</v>
      </c>
      <c r="F31" s="44">
        <f>SUM(F21:F30)</f>
        <v>17.250000000000004</v>
      </c>
    </row>
    <row r="32" spans="1:6" x14ac:dyDescent="0.3">
      <c r="A32" s="661" t="s">
        <v>71</v>
      </c>
      <c r="B32" s="661"/>
      <c r="C32" s="661"/>
      <c r="D32" s="661"/>
      <c r="E32" s="661"/>
      <c r="F32" s="661"/>
    </row>
    <row r="33" spans="1:6" x14ac:dyDescent="0.3">
      <c r="A33" s="40" t="s">
        <v>72</v>
      </c>
      <c r="B33" s="41" t="s">
        <v>73</v>
      </c>
      <c r="C33" s="42">
        <v>4.7699999999999996</v>
      </c>
      <c r="D33" s="42">
        <v>3.63</v>
      </c>
      <c r="E33" s="42">
        <f>C33</f>
        <v>4.7699999999999996</v>
      </c>
      <c r="F33" s="42">
        <f>D33</f>
        <v>3.63</v>
      </c>
    </row>
    <row r="34" spans="1:6" x14ac:dyDescent="0.3">
      <c r="A34" s="37" t="s">
        <v>74</v>
      </c>
      <c r="B34" s="38" t="s">
        <v>75</v>
      </c>
      <c r="C34" s="39">
        <v>0.11</v>
      </c>
      <c r="D34" s="39">
        <v>0.09</v>
      </c>
      <c r="E34" s="42">
        <f t="shared" ref="E34:F37" si="1">C34</f>
        <v>0.11</v>
      </c>
      <c r="F34" s="42">
        <f t="shared" si="1"/>
        <v>0.09</v>
      </c>
    </row>
    <row r="35" spans="1:6" x14ac:dyDescent="0.3">
      <c r="A35" s="40" t="s">
        <v>76</v>
      </c>
      <c r="B35" s="41" t="s">
        <v>77</v>
      </c>
      <c r="C35" s="42">
        <v>3.98</v>
      </c>
      <c r="D35" s="42">
        <v>3.03</v>
      </c>
      <c r="E35" s="42">
        <f t="shared" si="1"/>
        <v>3.98</v>
      </c>
      <c r="F35" s="42">
        <f t="shared" si="1"/>
        <v>3.03</v>
      </c>
    </row>
    <row r="36" spans="1:6" x14ac:dyDescent="0.3">
      <c r="A36" s="37" t="s">
        <v>78</v>
      </c>
      <c r="B36" s="38" t="s">
        <v>79</v>
      </c>
      <c r="C36" s="39">
        <v>3.06</v>
      </c>
      <c r="D36" s="39">
        <v>2.33</v>
      </c>
      <c r="E36" s="42">
        <f t="shared" si="1"/>
        <v>3.06</v>
      </c>
      <c r="F36" s="42">
        <f t="shared" si="1"/>
        <v>2.33</v>
      </c>
    </row>
    <row r="37" spans="1:6" s="3" customFormat="1" x14ac:dyDescent="0.3">
      <c r="A37" s="40" t="s">
        <v>80</v>
      </c>
      <c r="B37" s="46" t="s">
        <v>81</v>
      </c>
      <c r="C37" s="42">
        <v>0.4</v>
      </c>
      <c r="D37" s="42">
        <v>0.31</v>
      </c>
      <c r="E37" s="42">
        <f t="shared" si="1"/>
        <v>0.4</v>
      </c>
      <c r="F37" s="42">
        <f t="shared" si="1"/>
        <v>0.31</v>
      </c>
    </row>
    <row r="38" spans="1:6" x14ac:dyDescent="0.3">
      <c r="A38" s="2" t="s">
        <v>82</v>
      </c>
      <c r="B38" s="47"/>
      <c r="C38" s="44">
        <f>SUM(C33:C37)</f>
        <v>12.32</v>
      </c>
      <c r="D38" s="44">
        <f>SUM(D33:D37)</f>
        <v>9.39</v>
      </c>
      <c r="E38" s="44">
        <f>SUM(E33:E37)</f>
        <v>12.32</v>
      </c>
      <c r="F38" s="44">
        <f>SUM(F33:F37)</f>
        <v>9.39</v>
      </c>
    </row>
    <row r="39" spans="1:6" x14ac:dyDescent="0.3">
      <c r="A39" s="661" t="s">
        <v>83</v>
      </c>
      <c r="B39" s="661"/>
      <c r="C39" s="661"/>
      <c r="D39" s="661"/>
      <c r="E39" s="661"/>
      <c r="F39" s="661"/>
    </row>
    <row r="40" spans="1:6" x14ac:dyDescent="0.3">
      <c r="A40" s="40" t="s">
        <v>84</v>
      </c>
      <c r="B40" s="41" t="s">
        <v>85</v>
      </c>
      <c r="C40" s="42">
        <v>9.6999999999999993</v>
      </c>
      <c r="D40" s="42">
        <v>3.34</v>
      </c>
      <c r="E40" s="42">
        <v>17.3</v>
      </c>
      <c r="F40" s="42">
        <v>6.35</v>
      </c>
    </row>
    <row r="41" spans="1:6" s="3" customFormat="1" ht="26.4" x14ac:dyDescent="0.3">
      <c r="A41" s="37" t="s">
        <v>86</v>
      </c>
      <c r="B41" s="48" t="s">
        <v>87</v>
      </c>
      <c r="C41" s="39">
        <v>0.41</v>
      </c>
      <c r="D41" s="39">
        <v>0.31</v>
      </c>
      <c r="E41" s="39">
        <v>0.42</v>
      </c>
      <c r="F41" s="39">
        <v>0.32</v>
      </c>
    </row>
    <row r="42" spans="1:6" x14ac:dyDescent="0.3">
      <c r="A42" s="2" t="s">
        <v>88</v>
      </c>
      <c r="B42" s="43"/>
      <c r="C42" s="44">
        <f>SUM(C40:C41)</f>
        <v>10.11</v>
      </c>
      <c r="D42" s="44">
        <f>SUM(D40:D41)</f>
        <v>3.65</v>
      </c>
      <c r="E42" s="44">
        <f>SUM(E40:E41)</f>
        <v>17.720000000000002</v>
      </c>
      <c r="F42" s="44">
        <f>SUM(F40:F41)</f>
        <v>6.67</v>
      </c>
    </row>
    <row r="43" spans="1:6" x14ac:dyDescent="0.3">
      <c r="A43" s="662" t="s">
        <v>89</v>
      </c>
      <c r="B43" s="662"/>
      <c r="C43" s="49">
        <f>C19+C31+C38+C42</f>
        <v>91.23</v>
      </c>
      <c r="D43" s="49">
        <f>D19+D31+D38+D42</f>
        <v>52.09</v>
      </c>
      <c r="E43" s="49">
        <f>E19+E31+E38+E42</f>
        <v>113.84</v>
      </c>
      <c r="F43" s="49">
        <f>F19+F31+F38+F42</f>
        <v>70.11</v>
      </c>
    </row>
    <row r="44" spans="1:6" x14ac:dyDescent="0.3">
      <c r="A44" s="6"/>
      <c r="B44" s="6"/>
      <c r="C44" s="6"/>
      <c r="D44" s="6"/>
      <c r="E44" s="6"/>
      <c r="F44" s="6"/>
    </row>
    <row r="45" spans="1:6" x14ac:dyDescent="0.3">
      <c r="A45" s="377" t="s">
        <v>90</v>
      </c>
      <c r="B45" s="369"/>
      <c r="C45" s="369"/>
      <c r="D45" s="369"/>
      <c r="E45" s="369"/>
      <c r="F45" s="369"/>
    </row>
  </sheetData>
  <mergeCells count="11">
    <mergeCell ref="A2:D3"/>
    <mergeCell ref="A6:F6"/>
    <mergeCell ref="A7:A8"/>
    <mergeCell ref="B7:B8"/>
    <mergeCell ref="C7:D7"/>
    <mergeCell ref="E7:F7"/>
    <mergeCell ref="A9:F9"/>
    <mergeCell ref="A20:F20"/>
    <mergeCell ref="A32:F32"/>
    <mergeCell ref="A39:F39"/>
    <mergeCell ref="A43:B43"/>
  </mergeCells>
  <pageMargins left="0.51181102362204722" right="0.51181102362204722" top="1.3779527559055118" bottom="0.98425196850393704" header="0.31496062992125984" footer="0.31496062992125984"/>
  <pageSetup paperSize="9" scale="75" orientation="portrait" r:id="rId1"/>
  <headerFooter>
    <oddHeader>&amp;C&amp;G</oddHeader>
    <oddFooter>&amp;CRua Demócrito Cavalcanti, 144 – Livramento, Vitória de Santo Antão – PE – CEP: 55.612-010&amp;R&amp;8Página &amp;P de &amp;N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L61"/>
  <sheetViews>
    <sheetView view="pageBreakPreview" zoomScaleNormal="100" zoomScaleSheetLayoutView="100" workbookViewId="0">
      <pane ySplit="9" topLeftCell="A13" activePane="bottomLeft" state="frozen"/>
      <selection pane="bottomLeft" activeCell="E26" sqref="E26"/>
    </sheetView>
  </sheetViews>
  <sheetFormatPr defaultColWidth="0" defaultRowHeight="15" customHeight="1" zeroHeight="1" x14ac:dyDescent="0.3"/>
  <cols>
    <col min="1" max="1" width="9.109375" style="94" customWidth="1"/>
    <col min="2" max="2" width="44.6640625" style="83" customWidth="1"/>
    <col min="3" max="3" width="24.33203125" style="83" customWidth="1"/>
    <col min="4" max="4" width="19" style="94" customWidth="1"/>
    <col min="5" max="5" width="19" style="83" customWidth="1"/>
    <col min="6" max="256" width="9.109375" hidden="1"/>
    <col min="257" max="257" width="37.88671875" hidden="1"/>
    <col min="258" max="258" width="9.109375" hidden="1"/>
    <col min="259" max="259" width="24.88671875" hidden="1"/>
    <col min="260" max="260" width="17.33203125" hidden="1"/>
    <col min="261" max="512" width="9.109375" hidden="1"/>
    <col min="513" max="513" width="37.88671875" hidden="1"/>
    <col min="514" max="514" width="9.109375" hidden="1"/>
    <col min="515" max="515" width="24.88671875" hidden="1"/>
    <col min="516" max="516" width="17.33203125" hidden="1"/>
    <col min="517" max="768" width="9.109375" hidden="1"/>
    <col min="769" max="769" width="37.88671875" hidden="1"/>
    <col min="770" max="770" width="9.109375" hidden="1"/>
    <col min="771" max="771" width="24.88671875" hidden="1"/>
    <col min="772" max="772" width="17.33203125" hidden="1"/>
    <col min="773" max="1024" width="9.109375" hidden="1"/>
    <col min="1025" max="1025" width="37.88671875" hidden="1"/>
    <col min="1026" max="1026" width="9.109375" hidden="1"/>
    <col min="1027" max="1027" width="24.88671875" hidden="1"/>
    <col min="1028" max="1028" width="17.33203125" hidden="1"/>
    <col min="1029" max="1280" width="9.109375" hidden="1"/>
    <col min="1281" max="1281" width="37.88671875" hidden="1"/>
    <col min="1282" max="1282" width="9.109375" hidden="1"/>
    <col min="1283" max="1283" width="24.88671875" hidden="1"/>
    <col min="1284" max="1284" width="17.33203125" hidden="1"/>
    <col min="1285" max="1536" width="9.109375" hidden="1"/>
    <col min="1537" max="1537" width="37.88671875" hidden="1"/>
    <col min="1538" max="1538" width="9.109375" hidden="1"/>
    <col min="1539" max="1539" width="24.88671875" hidden="1"/>
    <col min="1540" max="1540" width="17.33203125" hidden="1"/>
    <col min="1541" max="1792" width="9.109375" hidden="1"/>
    <col min="1793" max="1793" width="37.88671875" hidden="1"/>
    <col min="1794" max="1794" width="9.109375" hidden="1"/>
    <col min="1795" max="1795" width="24.88671875" hidden="1"/>
    <col min="1796" max="1796" width="17.33203125" hidden="1"/>
    <col min="1797" max="2048" width="9.109375" hidden="1"/>
    <col min="2049" max="2049" width="37.88671875" hidden="1"/>
    <col min="2050" max="2050" width="9.109375" hidden="1"/>
    <col min="2051" max="2051" width="24.88671875" hidden="1"/>
    <col min="2052" max="2052" width="17.33203125" hidden="1"/>
    <col min="2053" max="2304" width="9.109375" hidden="1"/>
    <col min="2305" max="2305" width="37.88671875" hidden="1"/>
    <col min="2306" max="2306" width="9.109375" hidden="1"/>
    <col min="2307" max="2307" width="24.88671875" hidden="1"/>
    <col min="2308" max="2308" width="17.33203125" hidden="1"/>
    <col min="2309" max="2560" width="9.109375" hidden="1"/>
    <col min="2561" max="2561" width="37.88671875" hidden="1"/>
    <col min="2562" max="2562" width="9.109375" hidden="1"/>
    <col min="2563" max="2563" width="24.88671875" hidden="1"/>
    <col min="2564" max="2564" width="17.33203125" hidden="1"/>
    <col min="2565" max="2816" width="9.109375" hidden="1"/>
    <col min="2817" max="2817" width="37.88671875" hidden="1"/>
    <col min="2818" max="2818" width="9.109375" hidden="1"/>
    <col min="2819" max="2819" width="24.88671875" hidden="1"/>
    <col min="2820" max="2820" width="17.33203125" hidden="1"/>
    <col min="2821" max="3072" width="9.109375" hidden="1"/>
    <col min="3073" max="3073" width="37.88671875" hidden="1"/>
    <col min="3074" max="3074" width="9.109375" hidden="1"/>
    <col min="3075" max="3075" width="24.88671875" hidden="1"/>
    <col min="3076" max="3076" width="17.33203125" hidden="1"/>
    <col min="3077" max="3328" width="9.109375" hidden="1"/>
    <col min="3329" max="3329" width="37.88671875" hidden="1"/>
    <col min="3330" max="3330" width="9.109375" hidden="1"/>
    <col min="3331" max="3331" width="24.88671875" hidden="1"/>
    <col min="3332" max="3332" width="17.33203125" hidden="1"/>
    <col min="3333" max="3584" width="9.109375" hidden="1"/>
    <col min="3585" max="3585" width="37.88671875" hidden="1"/>
    <col min="3586" max="3586" width="9.109375" hidden="1"/>
    <col min="3587" max="3587" width="24.88671875" hidden="1"/>
    <col min="3588" max="3588" width="17.33203125" hidden="1"/>
    <col min="3589" max="3840" width="9.109375" hidden="1"/>
    <col min="3841" max="3841" width="37.88671875" hidden="1"/>
    <col min="3842" max="3842" width="9.109375" hidden="1"/>
    <col min="3843" max="3843" width="24.88671875" hidden="1"/>
    <col min="3844" max="3844" width="17.33203125" hidden="1"/>
    <col min="3845" max="4096" width="9.109375" hidden="1"/>
    <col min="4097" max="4097" width="37.88671875" hidden="1"/>
    <col min="4098" max="4098" width="9.109375" hidden="1"/>
    <col min="4099" max="4099" width="24.88671875" hidden="1"/>
    <col min="4100" max="4100" width="17.33203125" hidden="1"/>
    <col min="4101" max="4352" width="9.109375" hidden="1"/>
    <col min="4353" max="4353" width="37.88671875" hidden="1"/>
    <col min="4354" max="4354" width="9.109375" hidden="1"/>
    <col min="4355" max="4355" width="24.88671875" hidden="1"/>
    <col min="4356" max="4356" width="17.33203125" hidden="1"/>
    <col min="4357" max="4608" width="9.109375" hidden="1"/>
    <col min="4609" max="4609" width="37.88671875" hidden="1"/>
    <col min="4610" max="4610" width="9.109375" hidden="1"/>
    <col min="4611" max="4611" width="24.88671875" hidden="1"/>
    <col min="4612" max="4612" width="17.33203125" hidden="1"/>
    <col min="4613" max="4864" width="9.109375" hidden="1"/>
    <col min="4865" max="4865" width="37.88671875" hidden="1"/>
    <col min="4866" max="4866" width="9.109375" hidden="1"/>
    <col min="4867" max="4867" width="24.88671875" hidden="1"/>
    <col min="4868" max="4868" width="17.33203125" hidden="1"/>
    <col min="4869" max="5120" width="9.109375" hidden="1"/>
    <col min="5121" max="5121" width="37.88671875" hidden="1"/>
    <col min="5122" max="5122" width="9.109375" hidden="1"/>
    <col min="5123" max="5123" width="24.88671875" hidden="1"/>
    <col min="5124" max="5124" width="17.33203125" hidden="1"/>
    <col min="5125" max="5376" width="9.109375" hidden="1"/>
    <col min="5377" max="5377" width="37.88671875" hidden="1"/>
    <col min="5378" max="5378" width="9.109375" hidden="1"/>
    <col min="5379" max="5379" width="24.88671875" hidden="1"/>
    <col min="5380" max="5380" width="17.33203125" hidden="1"/>
    <col min="5381" max="5632" width="9.109375" hidden="1"/>
    <col min="5633" max="5633" width="37.88671875" hidden="1"/>
    <col min="5634" max="5634" width="9.109375" hidden="1"/>
    <col min="5635" max="5635" width="24.88671875" hidden="1"/>
    <col min="5636" max="5636" width="17.33203125" hidden="1"/>
    <col min="5637" max="5888" width="9.109375" hidden="1"/>
    <col min="5889" max="5889" width="37.88671875" hidden="1"/>
    <col min="5890" max="5890" width="9.109375" hidden="1"/>
    <col min="5891" max="5891" width="24.88671875" hidden="1"/>
    <col min="5892" max="5892" width="17.33203125" hidden="1"/>
    <col min="5893" max="6144" width="9.109375" hidden="1"/>
    <col min="6145" max="6145" width="37.88671875" hidden="1"/>
    <col min="6146" max="6146" width="9.109375" hidden="1"/>
    <col min="6147" max="6147" width="24.88671875" hidden="1"/>
    <col min="6148" max="6148" width="17.33203125" hidden="1"/>
    <col min="6149" max="6400" width="9.109375" hidden="1"/>
    <col min="6401" max="6401" width="37.88671875" hidden="1"/>
    <col min="6402" max="6402" width="9.109375" hidden="1"/>
    <col min="6403" max="6403" width="24.88671875" hidden="1"/>
    <col min="6404" max="6404" width="17.33203125" hidden="1"/>
    <col min="6405" max="6656" width="9.109375" hidden="1"/>
    <col min="6657" max="6657" width="37.88671875" hidden="1"/>
    <col min="6658" max="6658" width="9.109375" hidden="1"/>
    <col min="6659" max="6659" width="24.88671875" hidden="1"/>
    <col min="6660" max="6660" width="17.33203125" hidden="1"/>
    <col min="6661" max="6912" width="9.109375" hidden="1"/>
    <col min="6913" max="6913" width="37.88671875" hidden="1"/>
    <col min="6914" max="6914" width="9.109375" hidden="1"/>
    <col min="6915" max="6915" width="24.88671875" hidden="1"/>
    <col min="6916" max="6916" width="17.33203125" hidden="1"/>
    <col min="6917" max="7168" width="9.109375" hidden="1"/>
    <col min="7169" max="7169" width="37.88671875" hidden="1"/>
    <col min="7170" max="7170" width="9.109375" hidden="1"/>
    <col min="7171" max="7171" width="24.88671875" hidden="1"/>
    <col min="7172" max="7172" width="17.33203125" hidden="1"/>
    <col min="7173" max="7424" width="9.109375" hidden="1"/>
    <col min="7425" max="7425" width="37.88671875" hidden="1"/>
    <col min="7426" max="7426" width="9.109375" hidden="1"/>
    <col min="7427" max="7427" width="24.88671875" hidden="1"/>
    <col min="7428" max="7428" width="17.33203125" hidden="1"/>
    <col min="7429" max="7680" width="9.109375" hidden="1"/>
    <col min="7681" max="7681" width="37.88671875" hidden="1"/>
    <col min="7682" max="7682" width="9.109375" hidden="1"/>
    <col min="7683" max="7683" width="24.88671875" hidden="1"/>
    <col min="7684" max="7684" width="17.33203125" hidden="1"/>
    <col min="7685" max="7936" width="9.109375" hidden="1"/>
    <col min="7937" max="7937" width="37.88671875" hidden="1"/>
    <col min="7938" max="7938" width="9.109375" hidden="1"/>
    <col min="7939" max="7939" width="24.88671875" hidden="1"/>
    <col min="7940" max="7940" width="17.33203125" hidden="1"/>
    <col min="7941" max="8192" width="9.109375" hidden="1"/>
    <col min="8193" max="8193" width="37.88671875" hidden="1"/>
    <col min="8194" max="8194" width="9.109375" hidden="1"/>
    <col min="8195" max="8195" width="24.88671875" hidden="1"/>
    <col min="8196" max="8196" width="17.33203125" hidden="1"/>
    <col min="8197" max="8448" width="9.109375" hidden="1"/>
    <col min="8449" max="8449" width="37.88671875" hidden="1"/>
    <col min="8450" max="8450" width="9.109375" hidden="1"/>
    <col min="8451" max="8451" width="24.88671875" hidden="1"/>
    <col min="8452" max="8452" width="17.33203125" hidden="1"/>
    <col min="8453" max="8704" width="9.109375" hidden="1"/>
    <col min="8705" max="8705" width="37.88671875" hidden="1"/>
    <col min="8706" max="8706" width="9.109375" hidden="1"/>
    <col min="8707" max="8707" width="24.88671875" hidden="1"/>
    <col min="8708" max="8708" width="17.33203125" hidden="1"/>
    <col min="8709" max="8960" width="9.109375" hidden="1"/>
    <col min="8961" max="8961" width="37.88671875" hidden="1"/>
    <col min="8962" max="8962" width="9.109375" hidden="1"/>
    <col min="8963" max="8963" width="24.88671875" hidden="1"/>
    <col min="8964" max="8964" width="17.33203125" hidden="1"/>
    <col min="8965" max="9216" width="9.109375" hidden="1"/>
    <col min="9217" max="9217" width="37.88671875" hidden="1"/>
    <col min="9218" max="9218" width="9.109375" hidden="1"/>
    <col min="9219" max="9219" width="24.88671875" hidden="1"/>
    <col min="9220" max="9220" width="17.33203125" hidden="1"/>
    <col min="9221" max="9472" width="9.109375" hidden="1"/>
    <col min="9473" max="9473" width="37.88671875" hidden="1"/>
    <col min="9474" max="9474" width="9.109375" hidden="1"/>
    <col min="9475" max="9475" width="24.88671875" hidden="1"/>
    <col min="9476" max="9476" width="17.33203125" hidden="1"/>
    <col min="9477" max="9728" width="9.109375" hidden="1"/>
    <col min="9729" max="9729" width="37.88671875" hidden="1"/>
    <col min="9730" max="9730" width="9.109375" hidden="1"/>
    <col min="9731" max="9731" width="24.88671875" hidden="1"/>
    <col min="9732" max="9732" width="17.33203125" hidden="1"/>
    <col min="9733" max="9984" width="9.109375" hidden="1"/>
    <col min="9985" max="9985" width="37.88671875" hidden="1"/>
    <col min="9986" max="9986" width="9.109375" hidden="1"/>
    <col min="9987" max="9987" width="24.88671875" hidden="1"/>
    <col min="9988" max="9988" width="17.33203125" hidden="1"/>
    <col min="9989" max="10240" width="9.109375" hidden="1"/>
    <col min="10241" max="10241" width="37.88671875" hidden="1"/>
    <col min="10242" max="10242" width="9.109375" hidden="1"/>
    <col min="10243" max="10243" width="24.88671875" hidden="1"/>
    <col min="10244" max="10244" width="17.33203125" hidden="1"/>
    <col min="10245" max="10496" width="9.109375" hidden="1"/>
    <col min="10497" max="10497" width="37.88671875" hidden="1"/>
    <col min="10498" max="10498" width="9.109375" hidden="1"/>
    <col min="10499" max="10499" width="24.88671875" hidden="1"/>
    <col min="10500" max="10500" width="17.33203125" hidden="1"/>
    <col min="10501" max="10752" width="9.109375" hidden="1"/>
    <col min="10753" max="10753" width="37.88671875" hidden="1"/>
    <col min="10754" max="10754" width="9.109375" hidden="1"/>
    <col min="10755" max="10755" width="24.88671875" hidden="1"/>
    <col min="10756" max="10756" width="17.33203125" hidden="1"/>
    <col min="10757" max="11008" width="9.109375" hidden="1"/>
    <col min="11009" max="11009" width="37.88671875" hidden="1"/>
    <col min="11010" max="11010" width="9.109375" hidden="1"/>
    <col min="11011" max="11011" width="24.88671875" hidden="1"/>
    <col min="11012" max="11012" width="17.33203125" hidden="1"/>
    <col min="11013" max="11264" width="9.109375" hidden="1"/>
    <col min="11265" max="11265" width="37.88671875" hidden="1"/>
    <col min="11266" max="11266" width="9.109375" hidden="1"/>
    <col min="11267" max="11267" width="24.88671875" hidden="1"/>
    <col min="11268" max="11268" width="17.33203125" hidden="1"/>
    <col min="11269" max="11520" width="9.109375" hidden="1"/>
    <col min="11521" max="11521" width="37.88671875" hidden="1"/>
    <col min="11522" max="11522" width="9.109375" hidden="1"/>
    <col min="11523" max="11523" width="24.88671875" hidden="1"/>
    <col min="11524" max="11524" width="17.33203125" hidden="1"/>
    <col min="11525" max="11776" width="9.109375" hidden="1"/>
    <col min="11777" max="11777" width="37.88671875" hidden="1"/>
    <col min="11778" max="11778" width="9.109375" hidden="1"/>
    <col min="11779" max="11779" width="24.88671875" hidden="1"/>
    <col min="11780" max="11780" width="17.33203125" hidden="1"/>
    <col min="11781" max="12032" width="9.109375" hidden="1"/>
    <col min="12033" max="12033" width="37.88671875" hidden="1"/>
    <col min="12034" max="12034" width="9.109375" hidden="1"/>
    <col min="12035" max="12035" width="24.88671875" hidden="1"/>
    <col min="12036" max="12036" width="17.33203125" hidden="1"/>
    <col min="12037" max="12288" width="9.109375" hidden="1"/>
    <col min="12289" max="12289" width="37.88671875" hidden="1"/>
    <col min="12290" max="12290" width="9.109375" hidden="1"/>
    <col min="12291" max="12291" width="24.88671875" hidden="1"/>
    <col min="12292" max="12292" width="17.33203125" hidden="1"/>
    <col min="12293" max="12544" width="9.109375" hidden="1"/>
    <col min="12545" max="12545" width="37.88671875" hidden="1"/>
    <col min="12546" max="12546" width="9.109375" hidden="1"/>
    <col min="12547" max="12547" width="24.88671875" hidden="1"/>
    <col min="12548" max="12548" width="17.33203125" hidden="1"/>
    <col min="12549" max="12800" width="9.109375" hidden="1"/>
    <col min="12801" max="12801" width="37.88671875" hidden="1"/>
    <col min="12802" max="12802" width="9.109375" hidden="1"/>
    <col min="12803" max="12803" width="24.88671875" hidden="1"/>
    <col min="12804" max="12804" width="17.33203125" hidden="1"/>
    <col min="12805" max="13056" width="9.109375" hidden="1"/>
    <col min="13057" max="13057" width="37.88671875" hidden="1"/>
    <col min="13058" max="13058" width="9.109375" hidden="1"/>
    <col min="13059" max="13059" width="24.88671875" hidden="1"/>
    <col min="13060" max="13060" width="17.33203125" hidden="1"/>
    <col min="13061" max="13312" width="9.109375" hidden="1"/>
    <col min="13313" max="13313" width="37.88671875" hidden="1"/>
    <col min="13314" max="13314" width="9.109375" hidden="1"/>
    <col min="13315" max="13315" width="24.88671875" hidden="1"/>
    <col min="13316" max="13316" width="17.33203125" hidden="1"/>
    <col min="13317" max="13568" width="9.109375" hidden="1"/>
    <col min="13569" max="13569" width="37.88671875" hidden="1"/>
    <col min="13570" max="13570" width="9.109375" hidden="1"/>
    <col min="13571" max="13571" width="24.88671875" hidden="1"/>
    <col min="13572" max="13572" width="17.33203125" hidden="1"/>
    <col min="13573" max="13824" width="9.109375" hidden="1"/>
    <col min="13825" max="13825" width="37.88671875" hidden="1"/>
    <col min="13826" max="13826" width="9.109375" hidden="1"/>
    <col min="13827" max="13827" width="24.88671875" hidden="1"/>
    <col min="13828" max="13828" width="17.33203125" hidden="1"/>
    <col min="13829" max="14080" width="9.109375" hidden="1"/>
    <col min="14081" max="14081" width="37.88671875" hidden="1"/>
    <col min="14082" max="14082" width="9.109375" hidden="1"/>
    <col min="14083" max="14083" width="24.88671875" hidden="1"/>
    <col min="14084" max="14084" width="17.33203125" hidden="1"/>
    <col min="14085" max="14336" width="9.109375" hidden="1"/>
    <col min="14337" max="14337" width="37.88671875" hidden="1"/>
    <col min="14338" max="14338" width="9.109375" hidden="1"/>
    <col min="14339" max="14339" width="24.88671875" hidden="1"/>
    <col min="14340" max="14340" width="17.33203125" hidden="1"/>
    <col min="14341" max="14592" width="9.109375" hidden="1"/>
    <col min="14593" max="14593" width="37.88671875" hidden="1"/>
    <col min="14594" max="14594" width="9.109375" hidden="1"/>
    <col min="14595" max="14595" width="24.88671875" hidden="1"/>
    <col min="14596" max="14596" width="17.33203125" hidden="1"/>
    <col min="14597" max="14848" width="9.109375" hidden="1"/>
    <col min="14849" max="14849" width="37.88671875" hidden="1"/>
    <col min="14850" max="14850" width="9.109375" hidden="1"/>
    <col min="14851" max="14851" width="24.88671875" hidden="1"/>
    <col min="14852" max="14852" width="17.33203125" hidden="1"/>
    <col min="14853" max="15104" width="9.109375" hidden="1"/>
    <col min="15105" max="15105" width="37.88671875" hidden="1"/>
    <col min="15106" max="15106" width="9.109375" hidden="1"/>
    <col min="15107" max="15107" width="24.88671875" hidden="1"/>
    <col min="15108" max="15108" width="17.33203125" hidden="1"/>
    <col min="15109" max="15360" width="9.109375" hidden="1"/>
    <col min="15361" max="15361" width="37.88671875" hidden="1"/>
    <col min="15362" max="15362" width="9.109375" hidden="1"/>
    <col min="15363" max="15363" width="24.88671875" hidden="1"/>
    <col min="15364" max="15364" width="17.33203125" hidden="1"/>
    <col min="15365" max="15616" width="9.109375" hidden="1"/>
    <col min="15617" max="15617" width="37.88671875" hidden="1"/>
    <col min="15618" max="15618" width="9.109375" hidden="1"/>
    <col min="15619" max="15619" width="24.88671875" hidden="1"/>
    <col min="15620" max="15620" width="17.33203125" hidden="1"/>
    <col min="15621" max="15872" width="9.109375" hidden="1"/>
    <col min="15873" max="15873" width="37.88671875" hidden="1"/>
    <col min="15874" max="15874" width="9.109375" hidden="1"/>
    <col min="15875" max="15875" width="24.88671875" hidden="1"/>
    <col min="15876" max="15876" width="17.33203125" hidden="1"/>
    <col min="15877" max="16128" width="9.109375" hidden="1"/>
    <col min="16129" max="16129" width="37.88671875" hidden="1"/>
    <col min="16130" max="16130" width="9.109375" hidden="1"/>
    <col min="16131" max="16131" width="24.88671875" hidden="1"/>
    <col min="16132" max="16132" width="17.33203125" hidden="1"/>
    <col min="16133" max="16384" width="16.5546875" hidden="1"/>
  </cols>
  <sheetData>
    <row r="1" spans="1:5" ht="14.4" x14ac:dyDescent="0.3">
      <c r="A1" s="677" t="s">
        <v>212</v>
      </c>
      <c r="B1" s="677"/>
      <c r="C1" s="678"/>
      <c r="D1" s="206" t="s">
        <v>17</v>
      </c>
      <c r="E1" s="207" t="str">
        <f>'PLAN '!G1</f>
        <v>SINAPI 09/2025</v>
      </c>
    </row>
    <row r="2" spans="1:5" ht="14.4" x14ac:dyDescent="0.3">
      <c r="A2" s="677"/>
      <c r="B2" s="677"/>
      <c r="C2" s="678"/>
      <c r="D2" s="206" t="s">
        <v>13</v>
      </c>
      <c r="E2" s="208">
        <f>'Memoria de Calculo'!Q6</f>
        <v>45984</v>
      </c>
    </row>
    <row r="3" spans="1:5" ht="14.4" x14ac:dyDescent="0.3">
      <c r="A3" s="677"/>
      <c r="B3" s="677"/>
      <c r="C3" s="678"/>
      <c r="D3" s="206" t="s">
        <v>12</v>
      </c>
      <c r="E3" s="294" t="s">
        <v>195</v>
      </c>
    </row>
    <row r="4" spans="1:5" ht="14.4" x14ac:dyDescent="0.3">
      <c r="A4" s="209" t="s">
        <v>19</v>
      </c>
      <c r="B4" s="210"/>
      <c r="C4" s="211"/>
      <c r="D4" s="206" t="s">
        <v>14</v>
      </c>
      <c r="E4" s="212"/>
    </row>
    <row r="5" spans="1:5" ht="13.5" customHeight="1" thickBot="1" x14ac:dyDescent="0.35">
      <c r="A5" s="675" t="str">
        <f>'Memoria de Calculo'!A2:K2</f>
        <v>Contratação de empresa especializada para execução de drenagem da Avenida Henrique de Holanda entrando na lateral da loja casa pronta no município de Vitória de Santo Antão – PE.</v>
      </c>
      <c r="B5" s="675"/>
      <c r="C5" s="676"/>
      <c r="D5" s="213" t="s">
        <v>11</v>
      </c>
      <c r="E5" s="214"/>
    </row>
    <row r="6" spans="1:5" ht="13.5" customHeight="1" x14ac:dyDescent="0.3">
      <c r="A6" s="675"/>
      <c r="B6" s="675"/>
      <c r="C6" s="676"/>
      <c r="D6" s="213"/>
      <c r="E6" s="215"/>
    </row>
    <row r="7" spans="1:5" ht="13.5" customHeight="1" x14ac:dyDescent="0.3">
      <c r="A7" s="675"/>
      <c r="B7" s="675"/>
      <c r="C7" s="676"/>
      <c r="D7" s="213"/>
      <c r="E7" s="215"/>
    </row>
    <row r="8" spans="1:5" ht="13.5" customHeight="1" x14ac:dyDescent="0.3">
      <c r="A8" s="675"/>
      <c r="B8" s="675"/>
      <c r="C8" s="676"/>
      <c r="D8" s="213"/>
      <c r="E8" s="215"/>
    </row>
    <row r="9" spans="1:5" ht="14.4" x14ac:dyDescent="0.3">
      <c r="A9" s="691" t="str">
        <f>'Memoria de Calculo'!B3</f>
        <v>MUNICÍPIO DA VITÓRIA DE SANTO ANTÃO/PE.</v>
      </c>
      <c r="B9" s="691"/>
      <c r="C9" s="692"/>
      <c r="D9" s="216"/>
      <c r="E9" s="217"/>
    </row>
    <row r="10" spans="1:5" ht="24" thickBot="1" x14ac:dyDescent="0.35">
      <c r="A10" s="689" t="s">
        <v>97</v>
      </c>
      <c r="B10" s="690"/>
      <c r="C10" s="690"/>
      <c r="D10" s="690"/>
      <c r="E10" s="690"/>
    </row>
    <row r="11" spans="1:5" ht="15.6" thickTop="1" thickBot="1" x14ac:dyDescent="0.35">
      <c r="A11" s="685" t="s">
        <v>137</v>
      </c>
      <c r="B11" s="686"/>
      <c r="C11" s="686"/>
      <c r="D11" s="686"/>
      <c r="E11" s="686"/>
    </row>
    <row r="12" spans="1:5" ht="15.6" thickTop="1" thickBot="1" x14ac:dyDescent="0.35">
      <c r="A12" s="683" t="s">
        <v>570</v>
      </c>
      <c r="B12" s="684"/>
      <c r="C12" s="684"/>
      <c r="D12" s="684"/>
      <c r="E12" s="684"/>
    </row>
    <row r="13" spans="1:5" ht="15" customHeight="1" thickTop="1" x14ac:dyDescent="0.3">
      <c r="A13" s="687" t="s">
        <v>186</v>
      </c>
      <c r="B13" s="688"/>
      <c r="C13" s="688"/>
      <c r="D13" s="688"/>
      <c r="E13" s="688"/>
    </row>
    <row r="14" spans="1:5" ht="42" customHeight="1" thickBot="1" x14ac:dyDescent="0.35">
      <c r="A14" s="86"/>
      <c r="B14" s="87"/>
      <c r="C14" s="87"/>
      <c r="D14" s="87" t="s">
        <v>161</v>
      </c>
      <c r="E14" s="87" t="s">
        <v>162</v>
      </c>
    </row>
    <row r="15" spans="1:5" thickTop="1" x14ac:dyDescent="0.3">
      <c r="A15" s="84" t="s">
        <v>6</v>
      </c>
      <c r="B15" s="681" t="s">
        <v>138</v>
      </c>
      <c r="C15" s="682"/>
      <c r="D15" s="85">
        <f>SUM(D16:D19)</f>
        <v>5.6499999999999995E-2</v>
      </c>
      <c r="E15" s="85">
        <f>SUM(E16:E19)</f>
        <v>5.6499999999999995E-2</v>
      </c>
    </row>
    <row r="16" spans="1:5" ht="14.4" x14ac:dyDescent="0.3">
      <c r="A16" s="201" t="s">
        <v>16</v>
      </c>
      <c r="B16" s="673" t="s">
        <v>139</v>
      </c>
      <c r="C16" s="674"/>
      <c r="D16" s="139">
        <v>3.4299999999999997E-2</v>
      </c>
      <c r="E16" s="290">
        <v>3.4299999999999997E-2</v>
      </c>
    </row>
    <row r="17" spans="1:5" ht="14.4" x14ac:dyDescent="0.3">
      <c r="A17" s="201" t="s">
        <v>128</v>
      </c>
      <c r="B17" s="673" t="s">
        <v>140</v>
      </c>
      <c r="C17" s="674"/>
      <c r="D17" s="139">
        <v>2.8E-3</v>
      </c>
      <c r="E17" s="290">
        <v>2.8E-3</v>
      </c>
    </row>
    <row r="18" spans="1:5" ht="14.4" x14ac:dyDescent="0.3">
      <c r="A18" s="201" t="s">
        <v>141</v>
      </c>
      <c r="B18" s="673" t="s">
        <v>142</v>
      </c>
      <c r="C18" s="674"/>
      <c r="D18" s="139">
        <v>0.01</v>
      </c>
      <c r="E18" s="290">
        <v>0.01</v>
      </c>
    </row>
    <row r="19" spans="1:5" ht="14.4" x14ac:dyDescent="0.3">
      <c r="A19" s="201" t="s">
        <v>143</v>
      </c>
      <c r="B19" s="673" t="s">
        <v>144</v>
      </c>
      <c r="C19" s="674"/>
      <c r="D19" s="139">
        <v>9.4000000000000004E-3</v>
      </c>
      <c r="E19" s="290">
        <v>9.4000000000000004E-3</v>
      </c>
    </row>
    <row r="20" spans="1:5" ht="14.4" x14ac:dyDescent="0.3">
      <c r="A20" s="204"/>
      <c r="B20" s="205"/>
      <c r="C20" s="205"/>
      <c r="D20" s="140"/>
      <c r="E20" s="111"/>
    </row>
    <row r="21" spans="1:5" ht="14.4" x14ac:dyDescent="0.3">
      <c r="A21" s="32" t="s">
        <v>7</v>
      </c>
      <c r="B21" s="679" t="s">
        <v>145</v>
      </c>
      <c r="C21" s="680"/>
      <c r="D21" s="141">
        <f>SUM(D22:D25)</f>
        <v>0.1225</v>
      </c>
      <c r="E21" s="33">
        <f>SUM(E22:E25)</f>
        <v>8.6499999999999994E-2</v>
      </c>
    </row>
    <row r="22" spans="1:5" ht="14.4" x14ac:dyDescent="0.3">
      <c r="A22" s="201" t="s">
        <v>20</v>
      </c>
      <c r="B22" s="673" t="s">
        <v>146</v>
      </c>
      <c r="C22" s="674"/>
      <c r="D22" s="142">
        <v>6.4999999999999997E-3</v>
      </c>
      <c r="E22" s="291">
        <v>6.4999999999999997E-3</v>
      </c>
    </row>
    <row r="23" spans="1:5" ht="14.4" x14ac:dyDescent="0.3">
      <c r="A23" s="201" t="s">
        <v>21</v>
      </c>
      <c r="B23" s="673" t="s">
        <v>147</v>
      </c>
      <c r="C23" s="674"/>
      <c r="D23" s="139">
        <v>0.03</v>
      </c>
      <c r="E23" s="290">
        <v>0.03</v>
      </c>
    </row>
    <row r="24" spans="1:5" ht="36" customHeight="1" x14ac:dyDescent="0.3">
      <c r="A24" s="202" t="s">
        <v>130</v>
      </c>
      <c r="B24" s="695" t="s">
        <v>148</v>
      </c>
      <c r="C24" s="696"/>
      <c r="D24" s="139">
        <v>3.5999999999999997E-2</v>
      </c>
      <c r="E24" s="290"/>
    </row>
    <row r="25" spans="1:5" s="34" customFormat="1" ht="30.75" customHeight="1" x14ac:dyDescent="0.25">
      <c r="A25" s="203" t="s">
        <v>131</v>
      </c>
      <c r="B25" s="697" t="s">
        <v>149</v>
      </c>
      <c r="C25" s="698"/>
      <c r="D25" s="139">
        <v>0.05</v>
      </c>
      <c r="E25" s="290">
        <v>0.05</v>
      </c>
    </row>
    <row r="26" spans="1:5" ht="14.4" x14ac:dyDescent="0.3">
      <c r="A26" s="204"/>
      <c r="B26" s="205"/>
      <c r="C26" s="205"/>
      <c r="D26" s="143"/>
      <c r="E26" s="112"/>
    </row>
    <row r="27" spans="1:5" ht="14.4" x14ac:dyDescent="0.3">
      <c r="A27" s="32" t="s">
        <v>8</v>
      </c>
      <c r="B27" s="679" t="s">
        <v>150</v>
      </c>
      <c r="C27" s="680"/>
      <c r="D27" s="141">
        <f>D28</f>
        <v>6.7400000000000002E-2</v>
      </c>
      <c r="E27" s="33">
        <f>E28</f>
        <v>6.7400000000000002E-2</v>
      </c>
    </row>
    <row r="28" spans="1:5" ht="14.4" x14ac:dyDescent="0.3">
      <c r="A28" s="201" t="s">
        <v>22</v>
      </c>
      <c r="B28" s="673" t="s">
        <v>151</v>
      </c>
      <c r="C28" s="674"/>
      <c r="D28" s="142">
        <v>6.7400000000000002E-2</v>
      </c>
      <c r="E28" s="291">
        <v>6.7400000000000002E-2</v>
      </c>
    </row>
    <row r="29" spans="1:5" ht="14.4" x14ac:dyDescent="0.3">
      <c r="A29" s="224"/>
      <c r="B29" s="205"/>
      <c r="C29" s="205"/>
      <c r="D29" s="225"/>
      <c r="E29" s="225"/>
    </row>
    <row r="30" spans="1:5" thickBot="1" x14ac:dyDescent="0.35">
      <c r="A30" s="223" t="s">
        <v>9</v>
      </c>
      <c r="B30" s="699" t="s">
        <v>152</v>
      </c>
      <c r="C30" s="700"/>
      <c r="D30" s="295">
        <f>(((1+D16+D17+D18)*(1+D19)*(1+D28))/(1-D21))-1</f>
        <v>0.28567598937435901</v>
      </c>
      <c r="E30" s="295">
        <f>(((1+E16+E17+E18)*(1+E19)*(1+E28))/(1-E21))-1</f>
        <v>0.23500895531034471</v>
      </c>
    </row>
    <row r="31" spans="1:5" ht="9" customHeight="1" thickBot="1" x14ac:dyDescent="0.35">
      <c r="A31" s="6"/>
      <c r="B31"/>
      <c r="C31"/>
      <c r="D31" s="6"/>
      <c r="E31"/>
    </row>
    <row r="32" spans="1:5" ht="15.75" customHeight="1" x14ac:dyDescent="0.3">
      <c r="A32" s="693" t="s">
        <v>153</v>
      </c>
      <c r="B32" s="693"/>
      <c r="C32" s="693"/>
      <c r="D32" s="693"/>
      <c r="E32" s="693"/>
    </row>
    <row r="33" spans="1:5" ht="53.25" customHeight="1" x14ac:dyDescent="0.3">
      <c r="A33" s="694"/>
      <c r="B33" s="694"/>
      <c r="C33" s="694"/>
      <c r="D33" s="694"/>
      <c r="E33" s="694"/>
    </row>
    <row r="34" spans="1:5" s="35" customFormat="1" ht="10.8" x14ac:dyDescent="0.25">
      <c r="A34" s="209" t="s">
        <v>154</v>
      </c>
      <c r="B34" s="218"/>
      <c r="C34" s="218"/>
      <c r="D34" s="209"/>
      <c r="E34" s="219"/>
    </row>
    <row r="35" spans="1:5" s="35" customFormat="1" ht="10.8" x14ac:dyDescent="0.25">
      <c r="A35" s="209" t="s">
        <v>155</v>
      </c>
      <c r="B35" s="218"/>
      <c r="C35" s="218"/>
      <c r="D35" s="209"/>
      <c r="E35" s="219"/>
    </row>
    <row r="36" spans="1:5" s="35" customFormat="1" ht="10.8" x14ac:dyDescent="0.25">
      <c r="A36" s="209" t="s">
        <v>156</v>
      </c>
      <c r="B36" s="218"/>
      <c r="C36" s="218"/>
      <c r="D36" s="209"/>
      <c r="E36" s="219"/>
    </row>
    <row r="37" spans="1:5" s="35" customFormat="1" ht="10.8" x14ac:dyDescent="0.25">
      <c r="A37" s="209" t="s">
        <v>157</v>
      </c>
      <c r="B37" s="218"/>
      <c r="C37" s="218"/>
      <c r="D37" s="209"/>
      <c r="E37" s="219"/>
    </row>
    <row r="38" spans="1:5" s="35" customFormat="1" ht="10.8" x14ac:dyDescent="0.25">
      <c r="A38" s="209" t="s">
        <v>158</v>
      </c>
      <c r="B38" s="218"/>
      <c r="C38" s="218"/>
      <c r="D38" s="209"/>
      <c r="E38" s="219"/>
    </row>
    <row r="39" spans="1:5" s="35" customFormat="1" ht="10.8" x14ac:dyDescent="0.2">
      <c r="A39" s="209" t="s">
        <v>159</v>
      </c>
      <c r="B39" s="220"/>
      <c r="C39" s="220"/>
      <c r="D39" s="221"/>
      <c r="E39" s="219"/>
    </row>
    <row r="40" spans="1:5" s="35" customFormat="1" ht="10.8" x14ac:dyDescent="0.2">
      <c r="A40" s="209" t="s">
        <v>160</v>
      </c>
      <c r="B40" s="219"/>
      <c r="C40" s="219"/>
      <c r="D40" s="222"/>
      <c r="E40" s="219"/>
    </row>
    <row r="41" spans="1:5" ht="15" customHeight="1" x14ac:dyDescent="0.3"/>
    <row r="42" spans="1:5" ht="15" customHeight="1" x14ac:dyDescent="0.3"/>
    <row r="43" spans="1:5" ht="15" customHeight="1" x14ac:dyDescent="0.3"/>
    <row r="44" spans="1:5" ht="15" customHeight="1" x14ac:dyDescent="0.3"/>
    <row r="45" spans="1:5" ht="15" customHeight="1" x14ac:dyDescent="0.3"/>
    <row r="46" spans="1:5" ht="15" customHeight="1" x14ac:dyDescent="0.3"/>
    <row r="47" spans="1:5" ht="15" customHeight="1" x14ac:dyDescent="0.3"/>
    <row r="48" spans="1:5" ht="15" customHeight="1" x14ac:dyDescent="0.3"/>
    <row r="49" ht="15" customHeight="1" x14ac:dyDescent="0.3"/>
    <row r="50" ht="15" customHeight="1" x14ac:dyDescent="0.3"/>
    <row r="51" ht="15" customHeight="1" x14ac:dyDescent="0.3"/>
    <row r="52" ht="15" customHeight="1" x14ac:dyDescent="0.3"/>
    <row r="53" ht="15" customHeight="1" x14ac:dyDescent="0.3"/>
    <row r="54" ht="15" customHeight="1" x14ac:dyDescent="0.3"/>
    <row r="55" ht="15" customHeight="1" x14ac:dyDescent="0.3"/>
    <row r="56" ht="15" customHeight="1" x14ac:dyDescent="0.3"/>
    <row r="57" ht="15" customHeight="1" x14ac:dyDescent="0.3"/>
    <row r="58" ht="15" customHeight="1" x14ac:dyDescent="0.3"/>
    <row r="59" ht="15" customHeight="1" x14ac:dyDescent="0.3"/>
    <row r="60" ht="15" customHeight="1" x14ac:dyDescent="0.3"/>
    <row r="61" ht="15" customHeight="1" x14ac:dyDescent="0.3"/>
  </sheetData>
  <mergeCells count="22">
    <mergeCell ref="A32:E32"/>
    <mergeCell ref="A33:E33"/>
    <mergeCell ref="B24:C24"/>
    <mergeCell ref="B25:C25"/>
    <mergeCell ref="B27:C27"/>
    <mergeCell ref="B28:C28"/>
    <mergeCell ref="B30:C30"/>
    <mergeCell ref="B22:C22"/>
    <mergeCell ref="B23:C23"/>
    <mergeCell ref="A5:C8"/>
    <mergeCell ref="A1:C3"/>
    <mergeCell ref="B21:C21"/>
    <mergeCell ref="B15:C15"/>
    <mergeCell ref="B16:C16"/>
    <mergeCell ref="B17:C17"/>
    <mergeCell ref="B18:C18"/>
    <mergeCell ref="B19:C19"/>
    <mergeCell ref="A12:E12"/>
    <mergeCell ref="A11:E11"/>
    <mergeCell ref="A13:E13"/>
    <mergeCell ref="A10:E10"/>
    <mergeCell ref="A9:C9"/>
  </mergeCells>
  <conditionalFormatting sqref="A12:A14">
    <cfRule type="containsText" dxfId="2" priority="1" operator="containsText" text="Para o tipo de obra &quot;CONSTRUÇÃO DE RODOVIAS E FERROVIAS&quot; enquadram-se: a construção e recuperação de: autoestradas, rodovias e outras vias não-urbanas para passagem de veículos, vias férreas de superfície ou subterrâneas (inclusive para metropolitanos), ">
      <formula>NOT(ISERROR(SEARCH("Para o tipo de obra ""CONSTRUÇÃO DE RODOVIAS E FERROVIAS"" enquadram-se: a construção e recuperação de: autoestradas, rodovias e outras vias não-urbanas para passagem de veículos, vias férreas de superfície ou subterrâneas (inclusive para metropolitanos), ",A12)))</formula>
    </cfRule>
    <cfRule type="containsText" dxfId="1" priority="2" operator="containsText" text="Para o tipo de obra &quot;CONSTRUÇÃO DE RODOVIAS E FERROVIAS&quot; enquadram-se: a construção e recuperação de: autoestradas, rodovias e outras vias não-urbanas para passagem de veículos, vias férreas de superfície ou subterrâneas (inclusive para metropolitanos), ">
      <formula>NOT(ISERROR(SEARCH("Para o tipo de obra ""CONSTRUÇÃO DE RODOVIAS E FERROVIAS"" enquadram-se: a construção e recuperação de: autoestradas, rodovias e outras vias não-urbanas para passagem de veículos, vias férreas de superfície ou subterrâneas (inclusive para metropolitanos), ",A12)))</formula>
    </cfRule>
  </conditionalFormatting>
  <pageMargins left="0.51181102362204722" right="0.51181102362204722" top="1.3779527559055118" bottom="0.98425196850393704" header="0.31496062992125984" footer="0.31496062992125984"/>
  <pageSetup paperSize="9" scale="79" fitToHeight="0" orientation="portrait" horizontalDpi="4294967293" r:id="rId1"/>
  <headerFooter>
    <oddHeader>&amp;C&amp;G</oddHeader>
    <oddFooter>&amp;CRua Demócrito Cavalcanti, 144 – Livramento, Vitória de Santo Antão – PE – CEP: 55.612-010&amp;R&amp;8Página &amp;P de &amp;N</oddFooter>
  </headerFooter>
  <ignoredErrors>
    <ignoredError sqref="E26:E27 E20 E21" unlockedFormula="1"/>
  </ignoredErrors>
  <drawing r:id="rId2"/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J171"/>
  <sheetViews>
    <sheetView view="pageBreakPreview" zoomScaleNormal="100" zoomScaleSheetLayoutView="100" workbookViewId="0">
      <selection activeCell="C11" sqref="C11:C15"/>
    </sheetView>
  </sheetViews>
  <sheetFormatPr defaultColWidth="0" defaultRowHeight="14.4" zeroHeight="1" x14ac:dyDescent="0.3"/>
  <cols>
    <col min="1" max="1" width="10.5546875" style="83" customWidth="1"/>
    <col min="2" max="2" width="10" style="83" customWidth="1"/>
    <col min="3" max="3" width="33" style="83" customWidth="1"/>
    <col min="4" max="4" width="7" style="83" bestFit="1" customWidth="1"/>
    <col min="5" max="5" width="10.109375" style="109" bestFit="1" customWidth="1"/>
    <col min="6" max="6" width="11.88671875" style="244" customWidth="1"/>
    <col min="7" max="7" width="44.44140625" style="245" bestFit="1" customWidth="1"/>
    <col min="8" max="8" width="9.33203125" style="109" customWidth="1"/>
    <col min="9" max="9" width="16.33203125" style="109" customWidth="1"/>
    <col min="10" max="10" width="10" style="109" customWidth="1"/>
    <col min="11" max="11" width="12.6640625" style="109" customWidth="1"/>
    <col min="12" max="12" width="11.88671875" style="109" bestFit="1" customWidth="1"/>
    <col min="13" max="13" width="13.109375" style="109" customWidth="1"/>
    <col min="14" max="14" width="11.33203125" style="109" customWidth="1"/>
    <col min="15" max="15" width="10.88671875" style="73" customWidth="1"/>
    <col min="16" max="16" width="14.109375" style="73" customWidth="1"/>
    <col min="17" max="36" width="0" hidden="1" customWidth="1"/>
    <col min="37" max="16384" width="9.109375" hidden="1"/>
  </cols>
  <sheetData>
    <row r="1" spans="1:36" s="6" customFormat="1" x14ac:dyDescent="0.3">
      <c r="A1" s="67" t="s">
        <v>19</v>
      </c>
      <c r="B1" s="62"/>
      <c r="C1" s="62"/>
      <c r="D1" s="62"/>
      <c r="E1" s="115"/>
      <c r="F1" s="62"/>
      <c r="G1" s="62"/>
      <c r="H1" s="62"/>
      <c r="I1" s="62"/>
      <c r="J1" s="62"/>
      <c r="K1" s="62"/>
      <c r="L1" s="94"/>
      <c r="M1" s="744" t="s">
        <v>17</v>
      </c>
      <c r="N1" s="745"/>
      <c r="P1" s="108" t="e">
        <f>#REF!</f>
        <v>#REF!</v>
      </c>
      <c r="Q1" s="116"/>
      <c r="R1" s="62"/>
      <c r="S1" s="62"/>
      <c r="T1" s="62"/>
      <c r="U1" s="54"/>
      <c r="V1" s="68" t="s">
        <v>0</v>
      </c>
      <c r="W1" s="68" t="s">
        <v>0</v>
      </c>
      <c r="AI1" s="17"/>
      <c r="AJ1" s="12"/>
    </row>
    <row r="2" spans="1:36" s="6" customFormat="1" x14ac:dyDescent="0.3">
      <c r="A2" s="747" t="e">
        <f>#REF!</f>
        <v>#REF!</v>
      </c>
      <c r="B2" s="747"/>
      <c r="C2" s="747"/>
      <c r="D2" s="747"/>
      <c r="E2" s="747"/>
      <c r="F2" s="747"/>
      <c r="G2" s="747"/>
      <c r="H2" s="747"/>
      <c r="I2" s="747"/>
      <c r="J2" s="747"/>
      <c r="K2" s="747"/>
      <c r="L2" s="748"/>
      <c r="M2" s="744" t="s">
        <v>13</v>
      </c>
      <c r="N2" s="745"/>
      <c r="O2" s="749" t="e">
        <f>#REF!</f>
        <v>#REF!</v>
      </c>
      <c r="P2" s="749"/>
      <c r="Q2" s="62"/>
      <c r="R2" s="62"/>
      <c r="S2" s="62"/>
      <c r="T2" s="62"/>
      <c r="U2" s="69"/>
      <c r="V2" s="68"/>
      <c r="W2" s="68"/>
      <c r="AI2" s="17"/>
      <c r="AJ2" s="12"/>
    </row>
    <row r="3" spans="1:36" s="6" customFormat="1" x14ac:dyDescent="0.3">
      <c r="A3" s="70" t="s">
        <v>28</v>
      </c>
      <c r="B3" s="70" t="e">
        <f>#REF!</f>
        <v>#REF!</v>
      </c>
      <c r="C3" s="70"/>
      <c r="D3" s="70"/>
      <c r="E3" s="70"/>
      <c r="F3" s="70"/>
      <c r="G3" s="70"/>
      <c r="H3" s="70"/>
      <c r="I3" s="70"/>
      <c r="J3" s="70"/>
      <c r="K3" s="70"/>
      <c r="L3" s="118"/>
      <c r="M3" s="744" t="s">
        <v>12</v>
      </c>
      <c r="N3" s="745"/>
      <c r="O3" s="746" t="e">
        <f>#REF!</f>
        <v>#REF!</v>
      </c>
      <c r="P3" s="746"/>
      <c r="Q3" s="62"/>
      <c r="R3" s="62"/>
      <c r="S3" s="62"/>
      <c r="T3" s="62"/>
      <c r="U3" s="54"/>
      <c r="V3" s="68"/>
      <c r="W3" s="68"/>
      <c r="AI3" s="17"/>
      <c r="AJ3" s="12"/>
    </row>
    <row r="4" spans="1:36" s="6" customFormat="1" x14ac:dyDescent="0.3">
      <c r="A4" s="70" t="s">
        <v>177</v>
      </c>
      <c r="B4" s="62"/>
      <c r="C4" s="62"/>
      <c r="D4" s="62"/>
      <c r="E4" s="115"/>
      <c r="F4" s="62"/>
      <c r="G4" s="62"/>
      <c r="H4" s="62"/>
      <c r="I4" s="62"/>
      <c r="J4" s="62"/>
      <c r="K4" s="62"/>
      <c r="L4" s="94"/>
      <c r="M4" s="744" t="s">
        <v>14</v>
      </c>
      <c r="N4" s="745"/>
      <c r="O4" s="119"/>
      <c r="P4" s="120"/>
      <c r="Q4" s="62"/>
      <c r="R4" s="62"/>
      <c r="S4" s="62"/>
      <c r="T4" s="62"/>
      <c r="U4" s="54"/>
      <c r="V4" s="68"/>
      <c r="W4" s="68"/>
      <c r="AI4" s="17"/>
      <c r="AJ4" s="12"/>
    </row>
    <row r="5" spans="1:36" s="6" customFormat="1" x14ac:dyDescent="0.3">
      <c r="A5" s="70" t="s">
        <v>104</v>
      </c>
      <c r="B5" s="62"/>
      <c r="C5" s="62"/>
      <c r="D5" s="62"/>
      <c r="E5" s="115"/>
      <c r="F5" s="62"/>
      <c r="G5" s="62"/>
      <c r="H5" s="62"/>
      <c r="I5" s="62"/>
      <c r="J5" s="62"/>
      <c r="K5" s="62"/>
      <c r="L5" s="94"/>
      <c r="M5" s="744" t="s">
        <v>11</v>
      </c>
      <c r="N5" s="745"/>
      <c r="O5" s="121"/>
      <c r="P5" s="120"/>
      <c r="Q5" s="62"/>
      <c r="R5" s="62"/>
      <c r="S5" s="62"/>
      <c r="T5" s="62"/>
      <c r="U5" s="54"/>
      <c r="V5" s="68"/>
      <c r="W5" s="68"/>
      <c r="AI5" s="17"/>
      <c r="AJ5" s="12"/>
    </row>
    <row r="6" spans="1:36" s="6" customFormat="1" ht="21" customHeight="1" thickBot="1" x14ac:dyDescent="0.35">
      <c r="A6" s="70" t="s">
        <v>106</v>
      </c>
      <c r="B6" s="62"/>
      <c r="C6" s="62"/>
      <c r="D6" s="62"/>
      <c r="E6" s="115"/>
      <c r="F6" s="62"/>
      <c r="G6" s="62"/>
      <c r="H6" s="62"/>
      <c r="I6" s="62"/>
      <c r="J6" s="62"/>
      <c r="K6" s="62"/>
      <c r="L6" s="94"/>
      <c r="M6" s="752" t="s">
        <v>18</v>
      </c>
      <c r="N6" s="753"/>
      <c r="O6" s="122"/>
      <c r="P6" s="95"/>
      <c r="Q6" s="123"/>
      <c r="R6" s="117"/>
      <c r="S6" s="62"/>
      <c r="T6" s="62"/>
      <c r="U6" s="54"/>
      <c r="V6" s="68"/>
      <c r="W6" s="68"/>
      <c r="AI6" s="17"/>
      <c r="AJ6" s="12"/>
    </row>
    <row r="7" spans="1:36" ht="15" thickBot="1" x14ac:dyDescent="0.35">
      <c r="A7" s="754" t="s">
        <v>274</v>
      </c>
      <c r="B7" s="755"/>
      <c r="C7" s="755"/>
      <c r="D7" s="755"/>
      <c r="E7" s="755"/>
      <c r="F7" s="755"/>
      <c r="G7" s="755"/>
      <c r="H7" s="755"/>
      <c r="I7" s="755"/>
      <c r="J7" s="755"/>
      <c r="K7" s="755"/>
      <c r="L7" s="755"/>
      <c r="M7" s="755"/>
      <c r="N7" s="755"/>
      <c r="O7" s="755"/>
      <c r="P7" s="756"/>
    </row>
    <row r="8" spans="1:36" x14ac:dyDescent="0.3">
      <c r="A8" s="83" t="s">
        <v>275</v>
      </c>
    </row>
    <row r="9" spans="1:36" s="125" customFormat="1" ht="24" x14ac:dyDescent="0.3">
      <c r="A9" s="712" t="s">
        <v>228</v>
      </c>
      <c r="B9" s="712" t="s">
        <v>0</v>
      </c>
      <c r="C9" s="714" t="s">
        <v>15</v>
      </c>
      <c r="D9" s="712" t="s">
        <v>276</v>
      </c>
      <c r="E9" s="716" t="s">
        <v>2</v>
      </c>
      <c r="F9" s="246" t="s">
        <v>277</v>
      </c>
      <c r="G9" s="718" t="s">
        <v>278</v>
      </c>
      <c r="H9" s="720" t="s">
        <v>279</v>
      </c>
      <c r="I9" s="248" t="s">
        <v>280</v>
      </c>
      <c r="J9" s="248" t="s">
        <v>281</v>
      </c>
      <c r="K9" s="248" t="s">
        <v>282</v>
      </c>
      <c r="L9" s="248" t="s">
        <v>283</v>
      </c>
      <c r="M9" s="248" t="s">
        <v>284</v>
      </c>
      <c r="N9" s="248" t="s">
        <v>285</v>
      </c>
      <c r="O9" s="248" t="s">
        <v>286</v>
      </c>
      <c r="P9" s="247" t="s">
        <v>287</v>
      </c>
    </row>
    <row r="10" spans="1:36" s="126" customFormat="1" ht="11.25" customHeight="1" x14ac:dyDescent="0.2">
      <c r="A10" s="713"/>
      <c r="B10" s="713"/>
      <c r="C10" s="715"/>
      <c r="D10" s="713"/>
      <c r="E10" s="717"/>
      <c r="F10" s="249" t="s">
        <v>288</v>
      </c>
      <c r="G10" s="719"/>
      <c r="H10" s="721"/>
      <c r="I10" s="251" t="s">
        <v>289</v>
      </c>
      <c r="J10" s="251"/>
      <c r="K10" s="251"/>
      <c r="L10" s="251"/>
      <c r="M10" s="251"/>
      <c r="N10" s="252" t="s">
        <v>288</v>
      </c>
      <c r="O10" s="252" t="s">
        <v>288</v>
      </c>
      <c r="P10" s="263" t="s">
        <v>288</v>
      </c>
    </row>
    <row r="11" spans="1:36" ht="63" customHeight="1" x14ac:dyDescent="0.3">
      <c r="A11" s="722">
        <v>1</v>
      </c>
      <c r="B11" s="724"/>
      <c r="C11" s="714"/>
      <c r="D11" s="728"/>
      <c r="E11" s="731"/>
      <c r="F11" s="253"/>
      <c r="G11" s="254"/>
      <c r="H11" s="750">
        <f>COUNT(F11:F14)</f>
        <v>0</v>
      </c>
      <c r="I11" s="736">
        <f>MAX(F11:F14)-MIN(F11:F14)</f>
        <v>0</v>
      </c>
      <c r="J11" s="737" t="str">
        <f>IFERROR(_xlfn.STDEV.S(F11:F14)," ")</f>
        <v xml:space="preserve"> </v>
      </c>
      <c r="K11" s="738" t="str">
        <f>IFERROR((J11/L11)," ")</f>
        <v xml:space="preserve"> </v>
      </c>
      <c r="L11" s="739" t="str">
        <f>IFERROR(AVERAGE(F11:F15)," ")</f>
        <v xml:space="preserve"> </v>
      </c>
      <c r="M11" s="736" t="str">
        <f>IFERROR(MEDIAN(F11:F15)," ")</f>
        <v xml:space="preserve"> </v>
      </c>
      <c r="N11" s="740"/>
      <c r="O11" s="757" t="b">
        <f ca="1">IF(H11&lt;3,O11=0,IFERROR(IF(K11&gt;25%,M11,L11)," "))</f>
        <v>0</v>
      </c>
      <c r="P11" s="708">
        <f ca="1">IFERROR(E11*O11,0)</f>
        <v>0</v>
      </c>
    </row>
    <row r="12" spans="1:36" x14ac:dyDescent="0.3">
      <c r="A12" s="705"/>
      <c r="B12" s="725"/>
      <c r="C12" s="727"/>
      <c r="D12" s="729"/>
      <c r="E12" s="732"/>
      <c r="F12" s="255"/>
      <c r="G12" s="256"/>
      <c r="H12" s="751"/>
      <c r="I12" s="736"/>
      <c r="J12" s="737"/>
      <c r="K12" s="738"/>
      <c r="L12" s="736"/>
      <c r="M12" s="736"/>
      <c r="N12" s="740"/>
      <c r="O12" s="758"/>
      <c r="P12" s="708"/>
    </row>
    <row r="13" spans="1:36" x14ac:dyDescent="0.3">
      <c r="A13" s="705"/>
      <c r="B13" s="725"/>
      <c r="C13" s="727"/>
      <c r="D13" s="729"/>
      <c r="E13" s="732"/>
      <c r="F13" s="255"/>
      <c r="G13" s="254"/>
      <c r="H13" s="751"/>
      <c r="I13" s="736"/>
      <c r="J13" s="737"/>
      <c r="K13" s="738"/>
      <c r="L13" s="736"/>
      <c r="M13" s="736"/>
      <c r="N13" s="740"/>
      <c r="O13" s="758"/>
      <c r="P13" s="708"/>
    </row>
    <row r="14" spans="1:36" x14ac:dyDescent="0.3">
      <c r="A14" s="705"/>
      <c r="B14" s="725"/>
      <c r="C14" s="727"/>
      <c r="D14" s="729"/>
      <c r="E14" s="732"/>
      <c r="F14" s="255"/>
      <c r="G14" s="257"/>
      <c r="H14" s="751"/>
      <c r="I14" s="736"/>
      <c r="J14" s="737"/>
      <c r="K14" s="738"/>
      <c r="L14" s="736"/>
      <c r="M14" s="736"/>
      <c r="N14" s="740"/>
      <c r="O14" s="758"/>
      <c r="P14" s="708"/>
      <c r="R14" s="96"/>
    </row>
    <row r="15" spans="1:36" x14ac:dyDescent="0.3">
      <c r="A15" s="723"/>
      <c r="B15" s="726"/>
      <c r="C15" s="715"/>
      <c r="D15" s="730"/>
      <c r="E15" s="733"/>
      <c r="F15" s="709" t="s">
        <v>290</v>
      </c>
      <c r="G15" s="710"/>
      <c r="H15" s="710"/>
      <c r="I15" s="710"/>
      <c r="J15" s="710"/>
      <c r="K15" s="710"/>
      <c r="L15" s="710"/>
      <c r="M15" s="710"/>
      <c r="N15" s="710"/>
      <c r="O15" s="711"/>
      <c r="P15" s="127" t="b">
        <f ca="1">O11</f>
        <v>0</v>
      </c>
    </row>
    <row r="16" spans="1:36" x14ac:dyDescent="0.3">
      <c r="A16" s="83" t="s">
        <v>275</v>
      </c>
      <c r="F16" s="259"/>
      <c r="G16" s="260"/>
      <c r="H16" s="260"/>
      <c r="I16" s="260"/>
      <c r="J16" s="260"/>
      <c r="K16" s="260"/>
      <c r="L16" s="260"/>
      <c r="M16" s="260"/>
      <c r="N16" s="260"/>
      <c r="O16" s="128"/>
    </row>
    <row r="17" spans="1:16" s="125" customFormat="1" ht="24" x14ac:dyDescent="0.3">
      <c r="A17" s="712" t="s">
        <v>228</v>
      </c>
      <c r="B17" s="712" t="s">
        <v>0</v>
      </c>
      <c r="C17" s="714" t="s">
        <v>15</v>
      </c>
      <c r="D17" s="712" t="s">
        <v>276</v>
      </c>
      <c r="E17" s="759" t="s">
        <v>2</v>
      </c>
      <c r="F17" s="246" t="s">
        <v>277</v>
      </c>
      <c r="G17" s="718" t="s">
        <v>278</v>
      </c>
      <c r="H17" s="720" t="s">
        <v>279</v>
      </c>
      <c r="I17" s="248" t="s">
        <v>280</v>
      </c>
      <c r="J17" s="248" t="s">
        <v>281</v>
      </c>
      <c r="K17" s="248" t="s">
        <v>282</v>
      </c>
      <c r="L17" s="248" t="s">
        <v>283</v>
      </c>
      <c r="M17" s="248" t="s">
        <v>284</v>
      </c>
      <c r="N17" s="248" t="s">
        <v>285</v>
      </c>
      <c r="O17" s="248" t="s">
        <v>286</v>
      </c>
      <c r="P17" s="247" t="s">
        <v>287</v>
      </c>
    </row>
    <row r="18" spans="1:16" s="126" customFormat="1" ht="10.199999999999999" customHeight="1" x14ac:dyDescent="0.2">
      <c r="A18" s="713"/>
      <c r="B18" s="713"/>
      <c r="C18" s="715"/>
      <c r="D18" s="713"/>
      <c r="E18" s="760"/>
      <c r="F18" s="249" t="s">
        <v>288</v>
      </c>
      <c r="G18" s="719"/>
      <c r="H18" s="721"/>
      <c r="I18" s="251" t="s">
        <v>289</v>
      </c>
      <c r="J18" s="251"/>
      <c r="K18" s="251"/>
      <c r="L18" s="251"/>
      <c r="M18" s="251"/>
      <c r="N18" s="252" t="s">
        <v>288</v>
      </c>
      <c r="O18" s="252" t="s">
        <v>288</v>
      </c>
      <c r="P18" s="263" t="s">
        <v>288</v>
      </c>
    </row>
    <row r="19" spans="1:16" ht="15" customHeight="1" x14ac:dyDescent="0.3">
      <c r="A19" s="722">
        <v>2</v>
      </c>
      <c r="B19" s="724"/>
      <c r="C19" s="714"/>
      <c r="D19" s="728"/>
      <c r="E19" s="731"/>
      <c r="F19" s="255"/>
      <c r="G19" s="741"/>
      <c r="H19" s="750">
        <f>COUNT(F19:F32)</f>
        <v>0</v>
      </c>
      <c r="I19" s="739">
        <f>MAX(F19:F32)-MIN(F19:F32)</f>
        <v>0</v>
      </c>
      <c r="J19" s="769" t="str">
        <f>IFERROR(_xlfn.STDEV.S(F19:F32)," ")</f>
        <v xml:space="preserve"> </v>
      </c>
      <c r="K19" s="767" t="str">
        <f>IFERROR((J19/L19)," ")</f>
        <v xml:space="preserve"> </v>
      </c>
      <c r="L19" s="739" t="str">
        <f>IFERROR(AVERAGE(F19:F33)," ")</f>
        <v xml:space="preserve"> </v>
      </c>
      <c r="M19" s="739" t="str">
        <f>IFERROR(MEDIAN(F19:F33)," ")</f>
        <v xml:space="preserve"> </v>
      </c>
      <c r="N19" s="764"/>
      <c r="O19" s="757" t="b">
        <f ca="1">IF(H19&lt;3,O19=0,IFERROR(IF(K19&gt;25%,M19,L19)," "))</f>
        <v>0</v>
      </c>
      <c r="P19" s="761">
        <f ca="1">IFERROR(E19*O19,0)</f>
        <v>0</v>
      </c>
    </row>
    <row r="20" spans="1:16" x14ac:dyDescent="0.3">
      <c r="A20" s="705"/>
      <c r="B20" s="725"/>
      <c r="C20" s="727"/>
      <c r="D20" s="729"/>
      <c r="E20" s="732"/>
      <c r="F20" s="253"/>
      <c r="G20" s="742"/>
      <c r="H20" s="751"/>
      <c r="I20" s="736"/>
      <c r="J20" s="737"/>
      <c r="K20" s="738"/>
      <c r="L20" s="736"/>
      <c r="M20" s="736"/>
      <c r="N20" s="740"/>
      <c r="O20" s="758"/>
      <c r="P20" s="708"/>
    </row>
    <row r="21" spans="1:16" x14ac:dyDescent="0.3">
      <c r="A21" s="705"/>
      <c r="B21" s="725"/>
      <c r="C21" s="727"/>
      <c r="D21" s="729"/>
      <c r="E21" s="732"/>
      <c r="F21" s="255"/>
      <c r="G21" s="742"/>
      <c r="H21" s="751"/>
      <c r="I21" s="736"/>
      <c r="J21" s="737"/>
      <c r="K21" s="738"/>
      <c r="L21" s="736"/>
      <c r="M21" s="736"/>
      <c r="N21" s="740"/>
      <c r="O21" s="758"/>
      <c r="P21" s="708"/>
    </row>
    <row r="22" spans="1:16" x14ac:dyDescent="0.3">
      <c r="A22" s="705"/>
      <c r="B22" s="725"/>
      <c r="C22" s="727"/>
      <c r="D22" s="729"/>
      <c r="E22" s="732"/>
      <c r="F22" s="255"/>
      <c r="G22" s="743"/>
      <c r="H22" s="751"/>
      <c r="I22" s="736"/>
      <c r="J22" s="737"/>
      <c r="K22" s="738"/>
      <c r="L22" s="736"/>
      <c r="M22" s="736"/>
      <c r="N22" s="740"/>
      <c r="O22" s="758"/>
      <c r="P22" s="708"/>
    </row>
    <row r="23" spans="1:16" x14ac:dyDescent="0.3">
      <c r="A23" s="705"/>
      <c r="B23" s="725"/>
      <c r="C23" s="727"/>
      <c r="D23" s="729"/>
      <c r="E23" s="732"/>
      <c r="F23" s="255"/>
      <c r="G23" s="257"/>
      <c r="H23" s="751"/>
      <c r="I23" s="736"/>
      <c r="J23" s="737"/>
      <c r="K23" s="738"/>
      <c r="L23" s="736"/>
      <c r="M23" s="736"/>
      <c r="N23" s="740"/>
      <c r="O23" s="758"/>
      <c r="P23" s="708"/>
    </row>
    <row r="24" spans="1:16" ht="18" customHeight="1" x14ac:dyDescent="0.3">
      <c r="A24" s="705"/>
      <c r="B24" s="725"/>
      <c r="C24" s="727"/>
      <c r="D24" s="729"/>
      <c r="E24" s="732"/>
      <c r="F24" s="255"/>
      <c r="G24" s="741"/>
      <c r="H24" s="751"/>
      <c r="I24" s="736"/>
      <c r="J24" s="737"/>
      <c r="K24" s="738"/>
      <c r="L24" s="736"/>
      <c r="M24" s="736"/>
      <c r="N24" s="740"/>
      <c r="O24" s="758"/>
      <c r="P24" s="708"/>
    </row>
    <row r="25" spans="1:16" x14ac:dyDescent="0.3">
      <c r="A25" s="705"/>
      <c r="B25" s="725"/>
      <c r="C25" s="727"/>
      <c r="D25" s="729"/>
      <c r="E25" s="732"/>
      <c r="F25" s="255"/>
      <c r="G25" s="742"/>
      <c r="H25" s="751"/>
      <c r="I25" s="736"/>
      <c r="J25" s="737"/>
      <c r="K25" s="738"/>
      <c r="L25" s="736"/>
      <c r="M25" s="736"/>
      <c r="N25" s="740"/>
      <c r="O25" s="758"/>
      <c r="P25" s="708"/>
    </row>
    <row r="26" spans="1:16" x14ac:dyDescent="0.3">
      <c r="A26" s="705"/>
      <c r="B26" s="725"/>
      <c r="C26" s="727"/>
      <c r="D26" s="729"/>
      <c r="E26" s="732"/>
      <c r="F26" s="255"/>
      <c r="G26" s="742"/>
      <c r="H26" s="751"/>
      <c r="I26" s="736"/>
      <c r="J26" s="737"/>
      <c r="K26" s="738"/>
      <c r="L26" s="736"/>
      <c r="M26" s="736"/>
      <c r="N26" s="740"/>
      <c r="O26" s="758"/>
      <c r="P26" s="708"/>
    </row>
    <row r="27" spans="1:16" x14ac:dyDescent="0.3">
      <c r="A27" s="705"/>
      <c r="B27" s="725"/>
      <c r="C27" s="727"/>
      <c r="D27" s="729"/>
      <c r="E27" s="732"/>
      <c r="F27" s="255"/>
      <c r="G27" s="742"/>
      <c r="H27" s="751"/>
      <c r="I27" s="736"/>
      <c r="J27" s="737"/>
      <c r="K27" s="738"/>
      <c r="L27" s="736"/>
      <c r="M27" s="736"/>
      <c r="N27" s="740"/>
      <c r="O27" s="758"/>
      <c r="P27" s="708"/>
    </row>
    <row r="28" spans="1:16" x14ac:dyDescent="0.3">
      <c r="A28" s="705"/>
      <c r="B28" s="725"/>
      <c r="C28" s="727"/>
      <c r="D28" s="729"/>
      <c r="E28" s="732"/>
      <c r="F28" s="255"/>
      <c r="G28" s="742"/>
      <c r="H28" s="751"/>
      <c r="I28" s="736"/>
      <c r="J28" s="737"/>
      <c r="K28" s="738"/>
      <c r="L28" s="736"/>
      <c r="M28" s="736"/>
      <c r="N28" s="740"/>
      <c r="O28" s="758"/>
      <c r="P28" s="708"/>
    </row>
    <row r="29" spans="1:16" x14ac:dyDescent="0.3">
      <c r="A29" s="705"/>
      <c r="B29" s="725"/>
      <c r="C29" s="727"/>
      <c r="D29" s="729"/>
      <c r="E29" s="732"/>
      <c r="F29" s="255"/>
      <c r="G29" s="743"/>
      <c r="H29" s="751"/>
      <c r="I29" s="736"/>
      <c r="J29" s="737"/>
      <c r="K29" s="738"/>
      <c r="L29" s="736"/>
      <c r="M29" s="736"/>
      <c r="N29" s="740"/>
      <c r="O29" s="758"/>
      <c r="P29" s="708"/>
    </row>
    <row r="30" spans="1:16" ht="18.75" customHeight="1" x14ac:dyDescent="0.3">
      <c r="A30" s="705"/>
      <c r="B30" s="725"/>
      <c r="C30" s="727"/>
      <c r="D30" s="729"/>
      <c r="E30" s="732"/>
      <c r="F30" s="255"/>
      <c r="G30" s="741"/>
      <c r="H30" s="751"/>
      <c r="I30" s="736"/>
      <c r="J30" s="737"/>
      <c r="K30" s="738"/>
      <c r="L30" s="736"/>
      <c r="M30" s="736"/>
      <c r="N30" s="740"/>
      <c r="O30" s="758"/>
      <c r="P30" s="708"/>
    </row>
    <row r="31" spans="1:16" x14ac:dyDescent="0.3">
      <c r="A31" s="705"/>
      <c r="B31" s="725"/>
      <c r="C31" s="727"/>
      <c r="D31" s="729"/>
      <c r="E31" s="732"/>
      <c r="F31" s="255"/>
      <c r="G31" s="742"/>
      <c r="H31" s="751"/>
      <c r="I31" s="736"/>
      <c r="J31" s="737"/>
      <c r="K31" s="738"/>
      <c r="L31" s="736"/>
      <c r="M31" s="736"/>
      <c r="N31" s="740"/>
      <c r="O31" s="758"/>
      <c r="P31" s="708"/>
    </row>
    <row r="32" spans="1:16" ht="26.25" customHeight="1" x14ac:dyDescent="0.3">
      <c r="A32" s="705"/>
      <c r="B32" s="725"/>
      <c r="C32" s="727"/>
      <c r="D32" s="729"/>
      <c r="E32" s="732"/>
      <c r="F32" s="255"/>
      <c r="G32" s="743"/>
      <c r="H32" s="771"/>
      <c r="I32" s="766"/>
      <c r="J32" s="770"/>
      <c r="K32" s="768"/>
      <c r="L32" s="766"/>
      <c r="M32" s="766"/>
      <c r="N32" s="765"/>
      <c r="O32" s="763"/>
      <c r="P32" s="762"/>
    </row>
    <row r="33" spans="1:18" x14ac:dyDescent="0.3">
      <c r="A33" s="723"/>
      <c r="B33" s="726"/>
      <c r="C33" s="715"/>
      <c r="D33" s="730"/>
      <c r="E33" s="733"/>
      <c r="F33" s="709" t="s">
        <v>290</v>
      </c>
      <c r="G33" s="710"/>
      <c r="H33" s="710"/>
      <c r="I33" s="710"/>
      <c r="J33" s="710"/>
      <c r="K33" s="710"/>
      <c r="L33" s="710"/>
      <c r="M33" s="710"/>
      <c r="N33" s="710"/>
      <c r="O33" s="711"/>
      <c r="P33" s="127" t="b">
        <f ca="1">O19</f>
        <v>0</v>
      </c>
    </row>
    <row r="34" spans="1:18" s="83" customFormat="1" x14ac:dyDescent="0.3">
      <c r="E34" s="109"/>
      <c r="F34" s="244"/>
      <c r="G34" s="245"/>
      <c r="H34" s="109"/>
      <c r="I34" s="109"/>
      <c r="J34" s="109"/>
      <c r="K34" s="109"/>
      <c r="L34" s="109"/>
      <c r="M34" s="109"/>
      <c r="N34" s="109"/>
      <c r="O34" s="109"/>
      <c r="P34" s="109"/>
    </row>
    <row r="35" spans="1:18" s="125" customFormat="1" ht="24" x14ac:dyDescent="0.3">
      <c r="A35" s="712" t="s">
        <v>228</v>
      </c>
      <c r="B35" s="712" t="s">
        <v>0</v>
      </c>
      <c r="C35" s="714" t="s">
        <v>15</v>
      </c>
      <c r="D35" s="712" t="s">
        <v>276</v>
      </c>
      <c r="E35" s="716" t="s">
        <v>2</v>
      </c>
      <c r="F35" s="246" t="s">
        <v>277</v>
      </c>
      <c r="G35" s="718" t="s">
        <v>278</v>
      </c>
      <c r="H35" s="720" t="s">
        <v>279</v>
      </c>
      <c r="I35" s="248" t="s">
        <v>280</v>
      </c>
      <c r="J35" s="248" t="s">
        <v>281</v>
      </c>
      <c r="K35" s="248" t="s">
        <v>282</v>
      </c>
      <c r="L35" s="248" t="s">
        <v>283</v>
      </c>
      <c r="M35" s="248" t="s">
        <v>284</v>
      </c>
      <c r="N35" s="248" t="s">
        <v>285</v>
      </c>
      <c r="O35" s="248" t="s">
        <v>286</v>
      </c>
      <c r="P35" s="247" t="s">
        <v>287</v>
      </c>
    </row>
    <row r="36" spans="1:18" s="126" customFormat="1" ht="10.199999999999999" x14ac:dyDescent="0.2">
      <c r="A36" s="713"/>
      <c r="B36" s="713"/>
      <c r="C36" s="715"/>
      <c r="D36" s="713"/>
      <c r="E36" s="717"/>
      <c r="F36" s="249" t="s">
        <v>288</v>
      </c>
      <c r="G36" s="719"/>
      <c r="H36" s="721"/>
      <c r="I36" s="251" t="s">
        <v>289</v>
      </c>
      <c r="J36" s="251"/>
      <c r="K36" s="251"/>
      <c r="L36" s="251"/>
      <c r="M36" s="251"/>
      <c r="N36" s="252" t="s">
        <v>288</v>
      </c>
      <c r="O36" s="252" t="s">
        <v>288</v>
      </c>
      <c r="P36" s="263" t="s">
        <v>288</v>
      </c>
    </row>
    <row r="37" spans="1:18" ht="52.5" customHeight="1" x14ac:dyDescent="0.3">
      <c r="A37" s="722">
        <v>3</v>
      </c>
      <c r="B37" s="724"/>
      <c r="C37" s="714"/>
      <c r="D37" s="728"/>
      <c r="E37" s="731"/>
      <c r="F37" s="261"/>
      <c r="G37" s="250"/>
      <c r="H37" s="734">
        <f>COUNT(F37:F39)</f>
        <v>0</v>
      </c>
      <c r="I37" s="701">
        <f>MAX(F37:F39)-MIN(F37:F39)</f>
        <v>0</v>
      </c>
      <c r="J37" s="702" t="str">
        <f>IFERROR(_xlfn.STDEV.S(F37:F39)," ")</f>
        <v xml:space="preserve"> </v>
      </c>
      <c r="K37" s="703" t="str">
        <f>IFERROR((J37/L37)," ")</f>
        <v xml:space="preserve"> </v>
      </c>
      <c r="L37" s="704" t="str">
        <f>IFERROR(AVERAGE(F37:F40)," ")</f>
        <v xml:space="preserve"> </v>
      </c>
      <c r="M37" s="701" t="str">
        <f>IFERROR(MEDIAN(F37:F40)," ")</f>
        <v xml:space="preserve"> </v>
      </c>
      <c r="N37" s="705"/>
      <c r="O37" s="706" t="b">
        <f ca="1">IF(H37&lt;3,O37=0,IFERROR(IF(K37&gt;25%,M37,L37)," "))</f>
        <v>0</v>
      </c>
      <c r="P37" s="708">
        <f ca="1">IFERROR(E37*O37,0)</f>
        <v>0</v>
      </c>
    </row>
    <row r="38" spans="1:18" x14ac:dyDescent="0.3">
      <c r="A38" s="705"/>
      <c r="B38" s="725"/>
      <c r="C38" s="727"/>
      <c r="D38" s="729"/>
      <c r="E38" s="732"/>
      <c r="F38" s="258"/>
      <c r="G38" s="250"/>
      <c r="H38" s="735"/>
      <c r="I38" s="701"/>
      <c r="J38" s="702"/>
      <c r="K38" s="703"/>
      <c r="L38" s="701"/>
      <c r="M38" s="701"/>
      <c r="N38" s="705"/>
      <c r="O38" s="707"/>
      <c r="P38" s="708"/>
    </row>
    <row r="39" spans="1:18" x14ac:dyDescent="0.3">
      <c r="A39" s="705"/>
      <c r="B39" s="725"/>
      <c r="C39" s="727"/>
      <c r="D39" s="729"/>
      <c r="E39" s="732"/>
      <c r="F39" s="261"/>
      <c r="G39" s="262"/>
      <c r="H39" s="735"/>
      <c r="I39" s="701"/>
      <c r="J39" s="702"/>
      <c r="K39" s="703"/>
      <c r="L39" s="701"/>
      <c r="M39" s="701"/>
      <c r="N39" s="705"/>
      <c r="O39" s="707"/>
      <c r="P39" s="708"/>
    </row>
    <row r="40" spans="1:18" x14ac:dyDescent="0.3">
      <c r="A40" s="723"/>
      <c r="B40" s="726"/>
      <c r="C40" s="715"/>
      <c r="D40" s="730"/>
      <c r="E40" s="733"/>
      <c r="F40" s="709" t="s">
        <v>290</v>
      </c>
      <c r="G40" s="710"/>
      <c r="H40" s="710"/>
      <c r="I40" s="710"/>
      <c r="J40" s="710"/>
      <c r="K40" s="710"/>
      <c r="L40" s="710"/>
      <c r="M40" s="710"/>
      <c r="N40" s="710"/>
      <c r="O40" s="711"/>
      <c r="P40" s="127" t="b">
        <f ca="1">O37</f>
        <v>0</v>
      </c>
    </row>
    <row r="41" spans="1:18" s="83" customFormat="1" x14ac:dyDescent="0.3">
      <c r="E41" s="109"/>
      <c r="F41" s="244"/>
      <c r="G41" s="245"/>
      <c r="H41" s="109"/>
      <c r="I41" s="109"/>
      <c r="J41" s="109"/>
      <c r="K41" s="109"/>
      <c r="L41" s="109"/>
      <c r="M41" s="109"/>
      <c r="N41" s="109"/>
      <c r="O41" s="109"/>
      <c r="P41" s="109"/>
    </row>
    <row r="42" spans="1:18" s="125" customFormat="1" ht="24" x14ac:dyDescent="0.3">
      <c r="A42" s="712" t="s">
        <v>228</v>
      </c>
      <c r="B42" s="712" t="s">
        <v>0</v>
      </c>
      <c r="C42" s="714" t="s">
        <v>15</v>
      </c>
      <c r="D42" s="712" t="s">
        <v>276</v>
      </c>
      <c r="E42" s="716" t="s">
        <v>2</v>
      </c>
      <c r="F42" s="246" t="s">
        <v>277</v>
      </c>
      <c r="G42" s="718" t="s">
        <v>278</v>
      </c>
      <c r="H42" s="720" t="s">
        <v>279</v>
      </c>
      <c r="I42" s="248" t="s">
        <v>280</v>
      </c>
      <c r="J42" s="248" t="s">
        <v>281</v>
      </c>
      <c r="K42" s="248" t="s">
        <v>282</v>
      </c>
      <c r="L42" s="248" t="s">
        <v>283</v>
      </c>
      <c r="M42" s="248" t="s">
        <v>284</v>
      </c>
      <c r="N42" s="248" t="s">
        <v>285</v>
      </c>
      <c r="O42" s="248" t="s">
        <v>286</v>
      </c>
      <c r="P42" s="247" t="s">
        <v>287</v>
      </c>
    </row>
    <row r="43" spans="1:18" s="126" customFormat="1" ht="10.199999999999999" x14ac:dyDescent="0.2">
      <c r="A43" s="713"/>
      <c r="B43" s="713"/>
      <c r="C43" s="715"/>
      <c r="D43" s="713"/>
      <c r="E43" s="717"/>
      <c r="F43" s="249" t="s">
        <v>288</v>
      </c>
      <c r="G43" s="719"/>
      <c r="H43" s="721"/>
      <c r="I43" s="251" t="s">
        <v>289</v>
      </c>
      <c r="J43" s="251"/>
      <c r="K43" s="251"/>
      <c r="L43" s="251"/>
      <c r="M43" s="251"/>
      <c r="N43" s="252" t="s">
        <v>288</v>
      </c>
      <c r="O43" s="252" t="s">
        <v>288</v>
      </c>
      <c r="P43" s="263" t="s">
        <v>288</v>
      </c>
    </row>
    <row r="44" spans="1:18" ht="21.75" customHeight="1" x14ac:dyDescent="0.3">
      <c r="A44" s="722">
        <v>4</v>
      </c>
      <c r="B44" s="724"/>
      <c r="C44" s="714"/>
      <c r="D44" s="728"/>
      <c r="E44" s="731"/>
      <c r="F44" s="261"/>
      <c r="G44" s="250"/>
      <c r="H44" s="734">
        <f>COUNT(F44:F47)</f>
        <v>0</v>
      </c>
      <c r="I44" s="701">
        <f>MAX(F44:F47)-MIN(F44:F47)</f>
        <v>0</v>
      </c>
      <c r="J44" s="702" t="str">
        <f>IFERROR(_xlfn.STDEV.S(F44:F47)," ")</f>
        <v xml:space="preserve"> </v>
      </c>
      <c r="K44" s="703" t="str">
        <f>IFERROR((J44/L44)," ")</f>
        <v xml:space="preserve"> </v>
      </c>
      <c r="L44" s="704" t="str">
        <f>IFERROR(AVERAGE(F44:F48)," ")</f>
        <v xml:space="preserve"> </v>
      </c>
      <c r="M44" s="701" t="str">
        <f>IFERROR(MEDIAN(F44:F48)," ")</f>
        <v xml:space="preserve"> </v>
      </c>
      <c r="N44" s="705"/>
      <c r="O44" s="706" t="b">
        <f ca="1">IF(H44&lt;3,O44=0,IFERROR(IF(K44&gt;25%,M44,L44)," "))</f>
        <v>0</v>
      </c>
      <c r="P44" s="708">
        <f ca="1">IFERROR(E44*O44,0)</f>
        <v>0</v>
      </c>
    </row>
    <row r="45" spans="1:18" x14ac:dyDescent="0.3">
      <c r="A45" s="705"/>
      <c r="B45" s="725"/>
      <c r="C45" s="727"/>
      <c r="D45" s="729"/>
      <c r="E45" s="732"/>
      <c r="F45" s="261"/>
      <c r="G45" s="262"/>
      <c r="H45" s="735"/>
      <c r="I45" s="701"/>
      <c r="J45" s="702"/>
      <c r="K45" s="703"/>
      <c r="L45" s="701"/>
      <c r="M45" s="701"/>
      <c r="N45" s="705"/>
      <c r="O45" s="707"/>
      <c r="P45" s="708"/>
    </row>
    <row r="46" spans="1:18" x14ac:dyDescent="0.3">
      <c r="A46" s="705"/>
      <c r="B46" s="725"/>
      <c r="C46" s="727"/>
      <c r="D46" s="729"/>
      <c r="E46" s="732"/>
      <c r="F46" s="261"/>
      <c r="G46" s="262"/>
      <c r="H46" s="735"/>
      <c r="I46" s="701"/>
      <c r="J46" s="702"/>
      <c r="K46" s="703"/>
      <c r="L46" s="701"/>
      <c r="M46" s="701"/>
      <c r="N46" s="705"/>
      <c r="O46" s="707"/>
      <c r="P46" s="708"/>
    </row>
    <row r="47" spans="1:18" x14ac:dyDescent="0.3">
      <c r="A47" s="705"/>
      <c r="B47" s="725"/>
      <c r="C47" s="727"/>
      <c r="D47" s="729"/>
      <c r="E47" s="732"/>
      <c r="F47" s="261"/>
      <c r="G47" s="262"/>
      <c r="H47" s="735"/>
      <c r="I47" s="701"/>
      <c r="J47" s="702"/>
      <c r="K47" s="703"/>
      <c r="L47" s="701"/>
      <c r="M47" s="701"/>
      <c r="N47" s="705"/>
      <c r="O47" s="707"/>
      <c r="P47" s="708"/>
      <c r="R47" s="96"/>
    </row>
    <row r="48" spans="1:18" ht="29.25" customHeight="1" x14ac:dyDescent="0.3">
      <c r="A48" s="723"/>
      <c r="B48" s="726"/>
      <c r="C48" s="715"/>
      <c r="D48" s="730"/>
      <c r="E48" s="733"/>
      <c r="F48" s="709" t="s">
        <v>290</v>
      </c>
      <c r="G48" s="710"/>
      <c r="H48" s="710"/>
      <c r="I48" s="710"/>
      <c r="J48" s="710"/>
      <c r="K48" s="710"/>
      <c r="L48" s="710"/>
      <c r="M48" s="710"/>
      <c r="N48" s="710"/>
      <c r="O48" s="711"/>
      <c r="P48" s="127">
        <f ca="1">IFERROR(ROUND(O44,2),0)</f>
        <v>0</v>
      </c>
    </row>
    <row r="49" spans="1:18" s="83" customFormat="1" x14ac:dyDescent="0.3">
      <c r="E49" s="109"/>
      <c r="F49" s="244"/>
      <c r="G49" s="245"/>
      <c r="H49" s="109"/>
      <c r="I49" s="109"/>
      <c r="J49" s="109"/>
      <c r="K49" s="109"/>
      <c r="L49" s="109"/>
      <c r="M49" s="109"/>
      <c r="N49" s="109"/>
      <c r="O49" s="109"/>
      <c r="P49" s="109"/>
    </row>
    <row r="50" spans="1:18" s="125" customFormat="1" ht="24" x14ac:dyDescent="0.3">
      <c r="A50" s="712" t="s">
        <v>228</v>
      </c>
      <c r="B50" s="712" t="s">
        <v>0</v>
      </c>
      <c r="C50" s="714" t="s">
        <v>15</v>
      </c>
      <c r="D50" s="712" t="s">
        <v>276</v>
      </c>
      <c r="E50" s="716" t="s">
        <v>2</v>
      </c>
      <c r="F50" s="246" t="s">
        <v>277</v>
      </c>
      <c r="G50" s="718" t="s">
        <v>278</v>
      </c>
      <c r="H50" s="720" t="s">
        <v>279</v>
      </c>
      <c r="I50" s="248" t="s">
        <v>280</v>
      </c>
      <c r="J50" s="248" t="s">
        <v>281</v>
      </c>
      <c r="K50" s="248" t="s">
        <v>282</v>
      </c>
      <c r="L50" s="248" t="s">
        <v>283</v>
      </c>
      <c r="M50" s="248" t="s">
        <v>284</v>
      </c>
      <c r="N50" s="248" t="s">
        <v>285</v>
      </c>
      <c r="O50" s="248" t="s">
        <v>286</v>
      </c>
      <c r="P50" s="247" t="s">
        <v>287</v>
      </c>
    </row>
    <row r="51" spans="1:18" s="126" customFormat="1" ht="10.199999999999999" x14ac:dyDescent="0.2">
      <c r="A51" s="713"/>
      <c r="B51" s="713"/>
      <c r="C51" s="715"/>
      <c r="D51" s="713"/>
      <c r="E51" s="717"/>
      <c r="F51" s="249" t="s">
        <v>288</v>
      </c>
      <c r="G51" s="719"/>
      <c r="H51" s="721"/>
      <c r="I51" s="251" t="s">
        <v>289</v>
      </c>
      <c r="J51" s="251"/>
      <c r="K51" s="251"/>
      <c r="L51" s="251"/>
      <c r="M51" s="251"/>
      <c r="N51" s="252" t="s">
        <v>288</v>
      </c>
      <c r="O51" s="252" t="s">
        <v>288</v>
      </c>
      <c r="P51" s="263" t="s">
        <v>288</v>
      </c>
    </row>
    <row r="52" spans="1:18" x14ac:dyDescent="0.3">
      <c r="A52" s="722">
        <v>5</v>
      </c>
      <c r="B52" s="724"/>
      <c r="C52" s="714"/>
      <c r="D52" s="728"/>
      <c r="E52" s="731"/>
      <c r="F52" s="261"/>
      <c r="G52" s="250"/>
      <c r="H52" s="734">
        <f>COUNT(F52:F55)</f>
        <v>0</v>
      </c>
      <c r="I52" s="701">
        <f>MAX(F52:F55)-MIN(F52:F55)</f>
        <v>0</v>
      </c>
      <c r="J52" s="702" t="str">
        <f>IFERROR(_xlfn.STDEV.S(F52:F55)," ")</f>
        <v xml:space="preserve"> </v>
      </c>
      <c r="K52" s="703" t="str">
        <f>IFERROR((J52/L52)," ")</f>
        <v xml:space="preserve"> </v>
      </c>
      <c r="L52" s="704" t="str">
        <f>IFERROR(AVERAGE(F52:F56)," ")</f>
        <v xml:space="preserve"> </v>
      </c>
      <c r="M52" s="701" t="str">
        <f>IFERROR(MEDIAN(F52:F56)," ")</f>
        <v xml:space="preserve"> </v>
      </c>
      <c r="N52" s="705"/>
      <c r="O52" s="706" t="b">
        <f ca="1">IF(H52&lt;3,O52=0,IFERROR(IF(K52&gt;25%,M52,L52)," "))</f>
        <v>0</v>
      </c>
      <c r="P52" s="708">
        <f ca="1">IFERROR(E52*O52,0)</f>
        <v>0</v>
      </c>
    </row>
    <row r="53" spans="1:18" x14ac:dyDescent="0.3">
      <c r="A53" s="705"/>
      <c r="B53" s="725"/>
      <c r="C53" s="727"/>
      <c r="D53" s="729"/>
      <c r="E53" s="732"/>
      <c r="F53" s="261"/>
      <c r="G53" s="262"/>
      <c r="H53" s="735"/>
      <c r="I53" s="701"/>
      <c r="J53" s="702"/>
      <c r="K53" s="703"/>
      <c r="L53" s="701"/>
      <c r="M53" s="701"/>
      <c r="N53" s="705"/>
      <c r="O53" s="707"/>
      <c r="P53" s="708"/>
    </row>
    <row r="54" spans="1:18" x14ac:dyDescent="0.3">
      <c r="A54" s="705"/>
      <c r="B54" s="725"/>
      <c r="C54" s="727"/>
      <c r="D54" s="729"/>
      <c r="E54" s="732"/>
      <c r="F54" s="261"/>
      <c r="G54" s="262"/>
      <c r="H54" s="735"/>
      <c r="I54" s="701"/>
      <c r="J54" s="702"/>
      <c r="K54" s="703"/>
      <c r="L54" s="701"/>
      <c r="M54" s="701"/>
      <c r="N54" s="705"/>
      <c r="O54" s="707"/>
      <c r="P54" s="708"/>
    </row>
    <row r="55" spans="1:18" x14ac:dyDescent="0.3">
      <c r="A55" s="705"/>
      <c r="B55" s="725"/>
      <c r="C55" s="727"/>
      <c r="D55" s="729"/>
      <c r="E55" s="732"/>
      <c r="F55" s="261"/>
      <c r="G55" s="262"/>
      <c r="H55" s="735"/>
      <c r="I55" s="701"/>
      <c r="J55" s="702"/>
      <c r="K55" s="703"/>
      <c r="L55" s="701"/>
      <c r="M55" s="701"/>
      <c r="N55" s="705"/>
      <c r="O55" s="707"/>
      <c r="P55" s="708"/>
      <c r="R55" s="96"/>
    </row>
    <row r="56" spans="1:18" ht="29.25" customHeight="1" x14ac:dyDescent="0.3">
      <c r="A56" s="723"/>
      <c r="B56" s="726"/>
      <c r="C56" s="715"/>
      <c r="D56" s="730"/>
      <c r="E56" s="733"/>
      <c r="F56" s="709" t="s">
        <v>290</v>
      </c>
      <c r="G56" s="710"/>
      <c r="H56" s="710"/>
      <c r="I56" s="710"/>
      <c r="J56" s="710"/>
      <c r="K56" s="710"/>
      <c r="L56" s="710"/>
      <c r="M56" s="710"/>
      <c r="N56" s="710"/>
      <c r="O56" s="711"/>
      <c r="P56" s="127">
        <f ca="1">IFERROR(ROUND(O52,2),0)</f>
        <v>0</v>
      </c>
    </row>
    <row r="57" spans="1:18" s="83" customFormat="1" x14ac:dyDescent="0.3">
      <c r="E57" s="109"/>
      <c r="F57" s="244"/>
      <c r="G57" s="245"/>
      <c r="H57" s="109"/>
      <c r="I57" s="109"/>
      <c r="J57" s="109"/>
      <c r="K57" s="109"/>
      <c r="L57" s="109"/>
      <c r="M57" s="109"/>
      <c r="N57" s="109"/>
      <c r="O57" s="109"/>
      <c r="P57" s="109"/>
    </row>
    <row r="58" spans="1:18" s="125" customFormat="1" ht="24" x14ac:dyDescent="0.3">
      <c r="A58" s="712" t="s">
        <v>228</v>
      </c>
      <c r="B58" s="712" t="s">
        <v>0</v>
      </c>
      <c r="C58" s="714" t="s">
        <v>15</v>
      </c>
      <c r="D58" s="712" t="s">
        <v>276</v>
      </c>
      <c r="E58" s="716" t="s">
        <v>2</v>
      </c>
      <c r="F58" s="246" t="s">
        <v>277</v>
      </c>
      <c r="G58" s="718" t="s">
        <v>278</v>
      </c>
      <c r="H58" s="720" t="s">
        <v>279</v>
      </c>
      <c r="I58" s="248" t="s">
        <v>280</v>
      </c>
      <c r="J58" s="248" t="s">
        <v>281</v>
      </c>
      <c r="K58" s="248" t="s">
        <v>282</v>
      </c>
      <c r="L58" s="248" t="s">
        <v>283</v>
      </c>
      <c r="M58" s="248" t="s">
        <v>284</v>
      </c>
      <c r="N58" s="248" t="s">
        <v>285</v>
      </c>
      <c r="O58" s="248" t="s">
        <v>286</v>
      </c>
      <c r="P58" s="247" t="s">
        <v>287</v>
      </c>
    </row>
    <row r="59" spans="1:18" s="126" customFormat="1" ht="10.199999999999999" x14ac:dyDescent="0.2">
      <c r="A59" s="713"/>
      <c r="B59" s="713"/>
      <c r="C59" s="715"/>
      <c r="D59" s="713"/>
      <c r="E59" s="717"/>
      <c r="F59" s="249" t="s">
        <v>288</v>
      </c>
      <c r="G59" s="719"/>
      <c r="H59" s="721"/>
      <c r="I59" s="251" t="s">
        <v>289</v>
      </c>
      <c r="J59" s="251"/>
      <c r="K59" s="251"/>
      <c r="L59" s="251"/>
      <c r="M59" s="251"/>
      <c r="N59" s="252" t="s">
        <v>288</v>
      </c>
      <c r="O59" s="252" t="s">
        <v>288</v>
      </c>
      <c r="P59" s="263" t="s">
        <v>288</v>
      </c>
    </row>
    <row r="60" spans="1:18" x14ac:dyDescent="0.3">
      <c r="A60" s="722">
        <v>6</v>
      </c>
      <c r="B60" s="724"/>
      <c r="C60" s="714"/>
      <c r="D60" s="728"/>
      <c r="E60" s="731"/>
      <c r="F60" s="261"/>
      <c r="G60" s="250"/>
      <c r="H60" s="734">
        <f>COUNT(F60:F63)</f>
        <v>0</v>
      </c>
      <c r="I60" s="701">
        <f>MAX(F60:F63)-MIN(F60:F63)</f>
        <v>0</v>
      </c>
      <c r="J60" s="702" t="str">
        <f>IFERROR(_xlfn.STDEV.S(F60:F63)," ")</f>
        <v xml:space="preserve"> </v>
      </c>
      <c r="K60" s="703" t="str">
        <f>IFERROR((J60/L60)," ")</f>
        <v xml:space="preserve"> </v>
      </c>
      <c r="L60" s="704" t="str">
        <f>IFERROR(AVERAGE(F60:F64)," ")</f>
        <v xml:space="preserve"> </v>
      </c>
      <c r="M60" s="701" t="str">
        <f>IFERROR(MEDIAN(F60:F64)," ")</f>
        <v xml:space="preserve"> </v>
      </c>
      <c r="N60" s="705"/>
      <c r="O60" s="706" t="b">
        <f ca="1">IF(H60&lt;3,O60=0,IFERROR(IF(K60&gt;25%,M60,L60)," "))</f>
        <v>0</v>
      </c>
      <c r="P60" s="708">
        <f ca="1">IFERROR(E60*O60,0)</f>
        <v>0</v>
      </c>
    </row>
    <row r="61" spans="1:18" x14ac:dyDescent="0.3">
      <c r="A61" s="705"/>
      <c r="B61" s="725"/>
      <c r="C61" s="727"/>
      <c r="D61" s="729"/>
      <c r="E61" s="732"/>
      <c r="F61" s="261"/>
      <c r="G61" s="262"/>
      <c r="H61" s="735"/>
      <c r="I61" s="701"/>
      <c r="J61" s="702"/>
      <c r="K61" s="703"/>
      <c r="L61" s="701"/>
      <c r="M61" s="701"/>
      <c r="N61" s="705"/>
      <c r="O61" s="707"/>
      <c r="P61" s="708"/>
    </row>
    <row r="62" spans="1:18" x14ac:dyDescent="0.3">
      <c r="A62" s="705"/>
      <c r="B62" s="725"/>
      <c r="C62" s="727"/>
      <c r="D62" s="729"/>
      <c r="E62" s="732"/>
      <c r="F62" s="261"/>
      <c r="G62" s="262"/>
      <c r="H62" s="735"/>
      <c r="I62" s="701"/>
      <c r="J62" s="702"/>
      <c r="K62" s="703"/>
      <c r="L62" s="701"/>
      <c r="M62" s="701"/>
      <c r="N62" s="705"/>
      <c r="O62" s="707"/>
      <c r="P62" s="708"/>
    </row>
    <row r="63" spans="1:18" x14ac:dyDescent="0.3">
      <c r="A63" s="705"/>
      <c r="B63" s="725"/>
      <c r="C63" s="727"/>
      <c r="D63" s="729"/>
      <c r="E63" s="732"/>
      <c r="F63" s="261"/>
      <c r="G63" s="262"/>
      <c r="H63" s="735"/>
      <c r="I63" s="701"/>
      <c r="J63" s="702"/>
      <c r="K63" s="703"/>
      <c r="L63" s="701"/>
      <c r="M63" s="701"/>
      <c r="N63" s="705"/>
      <c r="O63" s="707"/>
      <c r="P63" s="708"/>
      <c r="R63" s="96"/>
    </row>
    <row r="64" spans="1:18" ht="29.25" customHeight="1" x14ac:dyDescent="0.3">
      <c r="A64" s="723"/>
      <c r="B64" s="726"/>
      <c r="C64" s="715"/>
      <c r="D64" s="730"/>
      <c r="E64" s="733"/>
      <c r="F64" s="709" t="s">
        <v>290</v>
      </c>
      <c r="G64" s="710"/>
      <c r="H64" s="710"/>
      <c r="I64" s="710"/>
      <c r="J64" s="710"/>
      <c r="K64" s="710"/>
      <c r="L64" s="710"/>
      <c r="M64" s="710"/>
      <c r="N64" s="710"/>
      <c r="O64" s="711"/>
      <c r="P64" s="127">
        <f ca="1">IFERROR(ROUND(O60,2),0)</f>
        <v>0</v>
      </c>
    </row>
    <row r="65" spans="1:18" s="83" customFormat="1" x14ac:dyDescent="0.3">
      <c r="E65" s="109"/>
      <c r="F65" s="244"/>
      <c r="G65" s="245"/>
      <c r="H65" s="109"/>
      <c r="I65" s="109"/>
      <c r="J65" s="109"/>
      <c r="K65" s="109"/>
      <c r="L65" s="109"/>
      <c r="M65" s="109"/>
      <c r="N65" s="109"/>
      <c r="O65" s="109"/>
      <c r="P65" s="109"/>
    </row>
    <row r="66" spans="1:18" s="125" customFormat="1" ht="24" x14ac:dyDescent="0.3">
      <c r="A66" s="712" t="s">
        <v>228</v>
      </c>
      <c r="B66" s="712" t="s">
        <v>0</v>
      </c>
      <c r="C66" s="714" t="s">
        <v>15</v>
      </c>
      <c r="D66" s="712" t="s">
        <v>276</v>
      </c>
      <c r="E66" s="716" t="s">
        <v>2</v>
      </c>
      <c r="F66" s="246" t="s">
        <v>277</v>
      </c>
      <c r="G66" s="718" t="s">
        <v>278</v>
      </c>
      <c r="H66" s="720" t="s">
        <v>279</v>
      </c>
      <c r="I66" s="248" t="s">
        <v>280</v>
      </c>
      <c r="J66" s="248" t="s">
        <v>281</v>
      </c>
      <c r="K66" s="248" t="s">
        <v>282</v>
      </c>
      <c r="L66" s="248" t="s">
        <v>283</v>
      </c>
      <c r="M66" s="248" t="s">
        <v>284</v>
      </c>
      <c r="N66" s="248" t="s">
        <v>285</v>
      </c>
      <c r="O66" s="248" t="s">
        <v>286</v>
      </c>
      <c r="P66" s="247" t="s">
        <v>287</v>
      </c>
    </row>
    <row r="67" spans="1:18" s="126" customFormat="1" ht="10.199999999999999" x14ac:dyDescent="0.2">
      <c r="A67" s="713"/>
      <c r="B67" s="713"/>
      <c r="C67" s="715"/>
      <c r="D67" s="713"/>
      <c r="E67" s="717"/>
      <c r="F67" s="249" t="s">
        <v>288</v>
      </c>
      <c r="G67" s="719"/>
      <c r="H67" s="721"/>
      <c r="I67" s="251" t="s">
        <v>289</v>
      </c>
      <c r="J67" s="251"/>
      <c r="K67" s="251"/>
      <c r="L67" s="251"/>
      <c r="M67" s="251"/>
      <c r="N67" s="252" t="s">
        <v>288</v>
      </c>
      <c r="O67" s="252" t="s">
        <v>288</v>
      </c>
      <c r="P67" s="263" t="s">
        <v>288</v>
      </c>
    </row>
    <row r="68" spans="1:18" x14ac:dyDescent="0.3">
      <c r="A68" s="722">
        <v>7</v>
      </c>
      <c r="B68" s="724"/>
      <c r="C68" s="714"/>
      <c r="D68" s="728"/>
      <c r="E68" s="731"/>
      <c r="F68" s="261"/>
      <c r="G68" s="250"/>
      <c r="H68" s="734">
        <f>COUNT(F68:F71)</f>
        <v>0</v>
      </c>
      <c r="I68" s="701">
        <f>MAX(F68:F71)-MIN(F68:F71)</f>
        <v>0</v>
      </c>
      <c r="J68" s="702" t="str">
        <f>IFERROR(_xlfn.STDEV.S(F68:F71)," ")</f>
        <v xml:space="preserve"> </v>
      </c>
      <c r="K68" s="703" t="str">
        <f>IFERROR((J68/L68)," ")</f>
        <v xml:space="preserve"> </v>
      </c>
      <c r="L68" s="704" t="str">
        <f>IFERROR(AVERAGE(F68:F72)," ")</f>
        <v xml:space="preserve"> </v>
      </c>
      <c r="M68" s="701" t="str">
        <f>IFERROR(MEDIAN(F68:F72)," ")</f>
        <v xml:space="preserve"> </v>
      </c>
      <c r="N68" s="705"/>
      <c r="O68" s="706" t="b">
        <f ca="1">IF(H68&lt;3,O68=0,IFERROR(IF(K68&gt;25%,M68,L68)," "))</f>
        <v>0</v>
      </c>
      <c r="P68" s="708">
        <f ca="1">IFERROR(E68*O68,0)</f>
        <v>0</v>
      </c>
    </row>
    <row r="69" spans="1:18" x14ac:dyDescent="0.3">
      <c r="A69" s="705"/>
      <c r="B69" s="725"/>
      <c r="C69" s="727"/>
      <c r="D69" s="729"/>
      <c r="E69" s="732"/>
      <c r="F69" s="261"/>
      <c r="G69" s="262"/>
      <c r="H69" s="735"/>
      <c r="I69" s="701"/>
      <c r="J69" s="702"/>
      <c r="K69" s="703"/>
      <c r="L69" s="701"/>
      <c r="M69" s="701"/>
      <c r="N69" s="705"/>
      <c r="O69" s="707"/>
      <c r="P69" s="708"/>
    </row>
    <row r="70" spans="1:18" x14ac:dyDescent="0.3">
      <c r="A70" s="705"/>
      <c r="B70" s="725"/>
      <c r="C70" s="727"/>
      <c r="D70" s="729"/>
      <c r="E70" s="732"/>
      <c r="F70" s="261"/>
      <c r="G70" s="262"/>
      <c r="H70" s="735"/>
      <c r="I70" s="701"/>
      <c r="J70" s="702"/>
      <c r="K70" s="703"/>
      <c r="L70" s="701"/>
      <c r="M70" s="701"/>
      <c r="N70" s="705"/>
      <c r="O70" s="707"/>
      <c r="P70" s="708"/>
    </row>
    <row r="71" spans="1:18" x14ac:dyDescent="0.3">
      <c r="A71" s="705"/>
      <c r="B71" s="725"/>
      <c r="C71" s="727"/>
      <c r="D71" s="729"/>
      <c r="E71" s="732"/>
      <c r="F71" s="261"/>
      <c r="G71" s="262"/>
      <c r="H71" s="735"/>
      <c r="I71" s="701"/>
      <c r="J71" s="702"/>
      <c r="K71" s="703"/>
      <c r="L71" s="701"/>
      <c r="M71" s="701"/>
      <c r="N71" s="705"/>
      <c r="O71" s="707"/>
      <c r="P71" s="708"/>
      <c r="R71" s="96"/>
    </row>
    <row r="72" spans="1:18" ht="29.25" customHeight="1" x14ac:dyDescent="0.3">
      <c r="A72" s="723"/>
      <c r="B72" s="726"/>
      <c r="C72" s="715"/>
      <c r="D72" s="730"/>
      <c r="E72" s="733"/>
      <c r="F72" s="709" t="s">
        <v>290</v>
      </c>
      <c r="G72" s="710"/>
      <c r="H72" s="710"/>
      <c r="I72" s="710"/>
      <c r="J72" s="710"/>
      <c r="K72" s="710"/>
      <c r="L72" s="710"/>
      <c r="M72" s="710"/>
      <c r="N72" s="710"/>
      <c r="O72" s="711"/>
      <c r="P72" s="127">
        <f ca="1">IFERROR(ROUND(O68,2),0)</f>
        <v>0</v>
      </c>
    </row>
    <row r="73" spans="1:18" s="83" customFormat="1" ht="15.6" customHeight="1" x14ac:dyDescent="0.3">
      <c r="E73" s="109"/>
      <c r="F73" s="244"/>
      <c r="G73" s="245"/>
      <c r="H73" s="109"/>
      <c r="I73" s="109"/>
      <c r="J73" s="109"/>
      <c r="K73" s="109"/>
      <c r="L73" s="109"/>
      <c r="M73" s="109"/>
      <c r="N73" s="109"/>
      <c r="O73" s="109"/>
      <c r="P73" s="109"/>
    </row>
    <row r="74" spans="1:18" s="125" customFormat="1" ht="24" x14ac:dyDescent="0.3">
      <c r="A74" s="712" t="s">
        <v>228</v>
      </c>
      <c r="B74" s="712" t="s">
        <v>0</v>
      </c>
      <c r="C74" s="714" t="s">
        <v>15</v>
      </c>
      <c r="D74" s="712" t="s">
        <v>276</v>
      </c>
      <c r="E74" s="716" t="s">
        <v>2</v>
      </c>
      <c r="F74" s="246" t="s">
        <v>277</v>
      </c>
      <c r="G74" s="718" t="s">
        <v>278</v>
      </c>
      <c r="H74" s="720" t="s">
        <v>279</v>
      </c>
      <c r="I74" s="248" t="s">
        <v>280</v>
      </c>
      <c r="J74" s="248" t="s">
        <v>281</v>
      </c>
      <c r="K74" s="248" t="s">
        <v>282</v>
      </c>
      <c r="L74" s="248" t="s">
        <v>283</v>
      </c>
      <c r="M74" s="248" t="s">
        <v>284</v>
      </c>
      <c r="N74" s="248" t="s">
        <v>285</v>
      </c>
      <c r="O74" s="248" t="s">
        <v>286</v>
      </c>
      <c r="P74" s="247" t="s">
        <v>287</v>
      </c>
    </row>
    <row r="75" spans="1:18" s="126" customFormat="1" ht="10.199999999999999" x14ac:dyDescent="0.2">
      <c r="A75" s="713"/>
      <c r="B75" s="713"/>
      <c r="C75" s="715"/>
      <c r="D75" s="713"/>
      <c r="E75" s="717"/>
      <c r="F75" s="249" t="s">
        <v>288</v>
      </c>
      <c r="G75" s="719"/>
      <c r="H75" s="721"/>
      <c r="I75" s="251" t="s">
        <v>289</v>
      </c>
      <c r="J75" s="251"/>
      <c r="K75" s="251"/>
      <c r="L75" s="251"/>
      <c r="M75" s="251"/>
      <c r="N75" s="252" t="s">
        <v>288</v>
      </c>
      <c r="O75" s="252" t="s">
        <v>288</v>
      </c>
      <c r="P75" s="263" t="s">
        <v>288</v>
      </c>
    </row>
    <row r="76" spans="1:18" x14ac:dyDescent="0.3">
      <c r="A76" s="722">
        <v>8</v>
      </c>
      <c r="B76" s="724"/>
      <c r="C76" s="714"/>
      <c r="D76" s="728"/>
      <c r="E76" s="731"/>
      <c r="F76" s="261"/>
      <c r="G76" s="250"/>
      <c r="H76" s="734">
        <f>COUNT(F76:F79)</f>
        <v>0</v>
      </c>
      <c r="I76" s="701">
        <f>MAX(F76:F79)-MIN(F76:F79)</f>
        <v>0</v>
      </c>
      <c r="J76" s="702" t="str">
        <f>IFERROR(_xlfn.STDEV.S(F76:F79)," ")</f>
        <v xml:space="preserve"> </v>
      </c>
      <c r="K76" s="703" t="str">
        <f>IFERROR((J76/L76)," ")</f>
        <v xml:space="preserve"> </v>
      </c>
      <c r="L76" s="704" t="str">
        <f>IFERROR(AVERAGE(F76:F80)," ")</f>
        <v xml:space="preserve"> </v>
      </c>
      <c r="M76" s="701" t="str">
        <f>IFERROR(MEDIAN(F76:F80)," ")</f>
        <v xml:space="preserve"> </v>
      </c>
      <c r="N76" s="705"/>
      <c r="O76" s="706" t="b">
        <f ca="1">IF(H76&lt;3,O76=0,IFERROR(IF(K76&gt;25%,M76,L76)," "))</f>
        <v>0</v>
      </c>
      <c r="P76" s="708">
        <f ca="1">IFERROR(E76*O76,0)</f>
        <v>0</v>
      </c>
    </row>
    <row r="77" spans="1:18" x14ac:dyDescent="0.3">
      <c r="A77" s="705"/>
      <c r="B77" s="725"/>
      <c r="C77" s="727"/>
      <c r="D77" s="729"/>
      <c r="E77" s="732"/>
      <c r="F77" s="261"/>
      <c r="G77" s="262"/>
      <c r="H77" s="735"/>
      <c r="I77" s="701"/>
      <c r="J77" s="702"/>
      <c r="K77" s="703"/>
      <c r="L77" s="701"/>
      <c r="M77" s="701"/>
      <c r="N77" s="705"/>
      <c r="O77" s="707"/>
      <c r="P77" s="708"/>
    </row>
    <row r="78" spans="1:18" x14ac:dyDescent="0.3">
      <c r="A78" s="705"/>
      <c r="B78" s="725"/>
      <c r="C78" s="727"/>
      <c r="D78" s="729"/>
      <c r="E78" s="732"/>
      <c r="F78" s="261"/>
      <c r="G78" s="262"/>
      <c r="H78" s="735"/>
      <c r="I78" s="701"/>
      <c r="J78" s="702"/>
      <c r="K78" s="703"/>
      <c r="L78" s="701"/>
      <c r="M78" s="701"/>
      <c r="N78" s="705"/>
      <c r="O78" s="707"/>
      <c r="P78" s="708"/>
    </row>
    <row r="79" spans="1:18" x14ac:dyDescent="0.3">
      <c r="A79" s="705"/>
      <c r="B79" s="725"/>
      <c r="C79" s="727"/>
      <c r="D79" s="729"/>
      <c r="E79" s="732"/>
      <c r="F79" s="261"/>
      <c r="G79" s="262"/>
      <c r="H79" s="735"/>
      <c r="I79" s="701"/>
      <c r="J79" s="702"/>
      <c r="K79" s="703"/>
      <c r="L79" s="701"/>
      <c r="M79" s="701"/>
      <c r="N79" s="705"/>
      <c r="O79" s="707"/>
      <c r="P79" s="708"/>
      <c r="R79" s="96"/>
    </row>
    <row r="80" spans="1:18" ht="29.25" customHeight="1" x14ac:dyDescent="0.3">
      <c r="A80" s="723"/>
      <c r="B80" s="726"/>
      <c r="C80" s="715"/>
      <c r="D80" s="730"/>
      <c r="E80" s="733"/>
      <c r="F80" s="709" t="s">
        <v>290</v>
      </c>
      <c r="G80" s="710"/>
      <c r="H80" s="710"/>
      <c r="I80" s="710"/>
      <c r="J80" s="710"/>
      <c r="K80" s="710"/>
      <c r="L80" s="710"/>
      <c r="M80" s="710"/>
      <c r="N80" s="710"/>
      <c r="O80" s="711"/>
      <c r="P80" s="127">
        <f ca="1">IFERROR(ROUND(O76,2),0)</f>
        <v>0</v>
      </c>
    </row>
    <row r="81" spans="1:18" s="83" customFormat="1" x14ac:dyDescent="0.3">
      <c r="E81" s="109"/>
      <c r="F81" s="244"/>
      <c r="G81" s="245"/>
      <c r="H81" s="109"/>
      <c r="I81" s="109"/>
      <c r="J81" s="109"/>
      <c r="K81" s="109"/>
      <c r="L81" s="109"/>
      <c r="M81" s="109"/>
      <c r="N81" s="109"/>
      <c r="O81" s="109"/>
      <c r="P81" s="109"/>
    </row>
    <row r="82" spans="1:18" s="83" customFormat="1" x14ac:dyDescent="0.3">
      <c r="E82" s="109"/>
      <c r="F82" s="244"/>
      <c r="G82" s="245"/>
      <c r="H82" s="109"/>
      <c r="I82" s="109"/>
      <c r="J82" s="109"/>
      <c r="K82" s="109"/>
      <c r="L82" s="109"/>
      <c r="M82" s="109"/>
      <c r="N82" s="109"/>
      <c r="O82" s="109"/>
      <c r="P82" s="109"/>
    </row>
    <row r="83" spans="1:18" x14ac:dyDescent="0.3">
      <c r="A83" t="s">
        <v>275</v>
      </c>
      <c r="B83"/>
      <c r="C83"/>
      <c r="D83"/>
      <c r="E83" s="73"/>
      <c r="F83" s="124"/>
      <c r="G83" s="271"/>
      <c r="H83" s="73"/>
      <c r="I83" s="73"/>
      <c r="J83" s="73"/>
      <c r="K83" s="73"/>
      <c r="L83" s="73"/>
      <c r="M83" s="73"/>
      <c r="N83" s="73"/>
    </row>
    <row r="84" spans="1:18" s="125" customFormat="1" ht="24" x14ac:dyDescent="0.3">
      <c r="A84" s="712" t="s">
        <v>228</v>
      </c>
      <c r="B84" s="712" t="s">
        <v>0</v>
      </c>
      <c r="C84" s="714" t="s">
        <v>15</v>
      </c>
      <c r="D84" s="712" t="s">
        <v>276</v>
      </c>
      <c r="E84" s="716" t="s">
        <v>2</v>
      </c>
      <c r="F84" s="246" t="s">
        <v>277</v>
      </c>
      <c r="G84" s="718" t="s">
        <v>278</v>
      </c>
      <c r="H84" s="720" t="s">
        <v>279</v>
      </c>
      <c r="I84" s="248" t="s">
        <v>280</v>
      </c>
      <c r="J84" s="248" t="s">
        <v>281</v>
      </c>
      <c r="K84" s="248" t="s">
        <v>282</v>
      </c>
      <c r="L84" s="248" t="s">
        <v>283</v>
      </c>
      <c r="M84" s="248" t="s">
        <v>284</v>
      </c>
      <c r="N84" s="248" t="s">
        <v>285</v>
      </c>
      <c r="O84" s="248" t="s">
        <v>286</v>
      </c>
      <c r="P84" s="247" t="s">
        <v>287</v>
      </c>
    </row>
    <row r="85" spans="1:18" s="126" customFormat="1" ht="10.199999999999999" x14ac:dyDescent="0.2">
      <c r="A85" s="713"/>
      <c r="B85" s="713"/>
      <c r="C85" s="715"/>
      <c r="D85" s="713"/>
      <c r="E85" s="717"/>
      <c r="F85" s="249" t="s">
        <v>288</v>
      </c>
      <c r="G85" s="719"/>
      <c r="H85" s="721"/>
      <c r="I85" s="251" t="s">
        <v>289</v>
      </c>
      <c r="J85" s="251"/>
      <c r="K85" s="251"/>
      <c r="L85" s="251"/>
      <c r="M85" s="251"/>
      <c r="N85" s="252" t="s">
        <v>288</v>
      </c>
      <c r="O85" s="252" t="s">
        <v>288</v>
      </c>
      <c r="P85" s="263" t="s">
        <v>288</v>
      </c>
    </row>
    <row r="86" spans="1:18" x14ac:dyDescent="0.3">
      <c r="A86" s="722">
        <v>8</v>
      </c>
      <c r="B86" s="724"/>
      <c r="C86" s="772"/>
      <c r="D86" s="728"/>
      <c r="E86" s="731"/>
      <c r="F86" s="288"/>
      <c r="G86" s="285"/>
      <c r="H86" s="734">
        <f>COUNT(F86:F90)</f>
        <v>0</v>
      </c>
      <c r="I86" s="701">
        <f>MAX(F86:F90)-MIN(F86:F90)</f>
        <v>0</v>
      </c>
      <c r="J86" s="702" t="str">
        <f>IFERROR(_xlfn.STDEV.S(F86:F90)," ")</f>
        <v xml:space="preserve"> </v>
      </c>
      <c r="K86" s="703" t="str">
        <f>IFERROR((J86/L86)," ")</f>
        <v xml:space="preserve"> </v>
      </c>
      <c r="L86" s="704" t="str">
        <f>IFERROR(AVERAGE(F86:F91)," ")</f>
        <v xml:space="preserve"> </v>
      </c>
      <c r="M86" s="701" t="str">
        <f>IFERROR(MEDIAN(F86:F91)," ")</f>
        <v xml:space="preserve"> </v>
      </c>
      <c r="N86" s="705"/>
      <c r="O86" s="706" t="b">
        <f ca="1">IF(H86&lt;3,O86=0,IFERROR(IF(K86&gt;25%,M86,L86)," "))</f>
        <v>0</v>
      </c>
      <c r="P86" s="708">
        <f ca="1">IFERROR(E86*O86,0)</f>
        <v>0</v>
      </c>
    </row>
    <row r="87" spans="1:18" x14ac:dyDescent="0.3">
      <c r="A87" s="705"/>
      <c r="B87" s="725"/>
      <c r="C87" s="773"/>
      <c r="D87" s="729"/>
      <c r="E87" s="732"/>
      <c r="F87" s="289"/>
      <c r="G87" s="286"/>
      <c r="H87" s="735"/>
      <c r="I87" s="701"/>
      <c r="J87" s="702"/>
      <c r="K87" s="703"/>
      <c r="L87" s="701"/>
      <c r="M87" s="701"/>
      <c r="N87" s="705"/>
      <c r="O87" s="707"/>
      <c r="P87" s="708"/>
    </row>
    <row r="88" spans="1:18" x14ac:dyDescent="0.3">
      <c r="A88" s="705"/>
      <c r="B88" s="725"/>
      <c r="C88" s="773"/>
      <c r="D88" s="729"/>
      <c r="E88" s="732"/>
      <c r="F88" s="289"/>
      <c r="G88" s="285"/>
      <c r="H88" s="735"/>
      <c r="I88" s="701"/>
      <c r="J88" s="702"/>
      <c r="K88" s="703"/>
      <c r="L88" s="701"/>
      <c r="M88" s="701"/>
      <c r="N88" s="705"/>
      <c r="O88" s="707"/>
      <c r="P88" s="708"/>
    </row>
    <row r="89" spans="1:18" x14ac:dyDescent="0.3">
      <c r="A89" s="705"/>
      <c r="B89" s="725"/>
      <c r="C89" s="773"/>
      <c r="D89" s="729"/>
      <c r="E89" s="732"/>
      <c r="F89" s="289"/>
      <c r="G89" s="285"/>
      <c r="H89" s="735"/>
      <c r="I89" s="701"/>
      <c r="J89" s="702"/>
      <c r="K89" s="703"/>
      <c r="L89" s="701"/>
      <c r="M89" s="701"/>
      <c r="N89" s="705"/>
      <c r="O89" s="707"/>
      <c r="P89" s="708"/>
    </row>
    <row r="90" spans="1:18" x14ac:dyDescent="0.3">
      <c r="A90" s="705"/>
      <c r="B90" s="725"/>
      <c r="C90" s="773"/>
      <c r="D90" s="729"/>
      <c r="E90" s="732"/>
      <c r="F90" s="289"/>
      <c r="G90" s="287"/>
      <c r="H90" s="735"/>
      <c r="I90" s="701"/>
      <c r="J90" s="702"/>
      <c r="K90" s="703"/>
      <c r="L90" s="701"/>
      <c r="M90" s="701"/>
      <c r="N90" s="705"/>
      <c r="O90" s="707"/>
      <c r="P90" s="708"/>
      <c r="R90" s="96"/>
    </row>
    <row r="91" spans="1:18" ht="29.25" customHeight="1" x14ac:dyDescent="0.3">
      <c r="A91" s="723"/>
      <c r="B91" s="726"/>
      <c r="C91" s="774"/>
      <c r="D91" s="730"/>
      <c r="E91" s="733"/>
      <c r="F91" s="709" t="s">
        <v>290</v>
      </c>
      <c r="G91" s="710"/>
      <c r="H91" s="710"/>
      <c r="I91" s="710"/>
      <c r="J91" s="710"/>
      <c r="K91" s="710"/>
      <c r="L91" s="710"/>
      <c r="M91" s="710"/>
      <c r="N91" s="710"/>
      <c r="O91" s="711"/>
      <c r="P91" s="127">
        <f ca="1">IFERROR(ROUND(O86,2),0)</f>
        <v>0</v>
      </c>
    </row>
    <row r="92" spans="1:18" s="83" customFormat="1" x14ac:dyDescent="0.3">
      <c r="E92" s="109"/>
      <c r="F92" s="244"/>
      <c r="G92" s="245"/>
      <c r="H92" s="109"/>
      <c r="I92" s="109"/>
      <c r="J92" s="109"/>
      <c r="K92" s="109"/>
      <c r="L92" s="109"/>
      <c r="M92" s="109"/>
      <c r="N92" s="109"/>
      <c r="O92" s="109"/>
      <c r="P92" s="109"/>
    </row>
    <row r="93" spans="1:18" s="83" customFormat="1" x14ac:dyDescent="0.3">
      <c r="E93" s="109"/>
      <c r="F93" s="244"/>
      <c r="G93" s="245"/>
      <c r="H93" s="109"/>
      <c r="I93" s="109"/>
      <c r="J93" s="109"/>
      <c r="K93" s="109"/>
      <c r="L93" s="109"/>
      <c r="M93" s="109"/>
      <c r="N93" s="109"/>
      <c r="O93" s="109"/>
      <c r="P93" s="109"/>
    </row>
    <row r="94" spans="1:18" x14ac:dyDescent="0.3">
      <c r="A94" t="s">
        <v>275</v>
      </c>
      <c r="B94"/>
      <c r="C94"/>
      <c r="D94"/>
      <c r="E94" s="73"/>
      <c r="F94" s="124"/>
      <c r="G94" s="271"/>
      <c r="H94" s="73"/>
      <c r="I94" s="73"/>
      <c r="J94" s="73"/>
      <c r="K94" s="73"/>
      <c r="L94" s="73"/>
      <c r="M94" s="73"/>
      <c r="N94" s="73"/>
    </row>
    <row r="95" spans="1:18" s="83" customFormat="1" x14ac:dyDescent="0.3">
      <c r="E95" s="109"/>
      <c r="F95" s="244"/>
      <c r="G95" s="245"/>
      <c r="H95" s="109"/>
      <c r="I95" s="109"/>
      <c r="J95" s="109"/>
      <c r="K95" s="109"/>
      <c r="L95" s="109"/>
      <c r="M95" s="109"/>
      <c r="N95" s="109"/>
      <c r="O95" s="109"/>
      <c r="P95" s="109"/>
    </row>
    <row r="96" spans="1:18" s="83" customFormat="1" x14ac:dyDescent="0.3">
      <c r="E96" s="109"/>
      <c r="F96" s="244"/>
      <c r="G96" s="245"/>
      <c r="H96" s="109"/>
      <c r="I96" s="109"/>
      <c r="J96" s="109"/>
      <c r="K96" s="109"/>
      <c r="L96" s="109"/>
      <c r="M96" s="109"/>
      <c r="N96" s="109"/>
      <c r="O96" s="109"/>
      <c r="P96" s="109"/>
    </row>
    <row r="97" spans="5:16" s="83" customFormat="1" x14ac:dyDescent="0.3">
      <c r="E97" s="109"/>
      <c r="F97" s="244"/>
      <c r="G97" s="245"/>
      <c r="H97" s="109"/>
      <c r="I97" s="109"/>
      <c r="J97" s="109"/>
      <c r="K97" s="109"/>
      <c r="L97" s="109"/>
      <c r="M97" s="109"/>
      <c r="N97" s="109"/>
      <c r="O97" s="109"/>
      <c r="P97" s="109"/>
    </row>
    <row r="98" spans="5:16" s="83" customFormat="1" x14ac:dyDescent="0.3">
      <c r="E98" s="109"/>
      <c r="F98" s="244"/>
      <c r="G98" s="245"/>
      <c r="H98" s="109"/>
      <c r="I98" s="109"/>
      <c r="J98" s="109"/>
      <c r="K98" s="109"/>
      <c r="L98" s="109"/>
      <c r="M98" s="109"/>
      <c r="N98" s="109"/>
      <c r="O98" s="109"/>
      <c r="P98" s="109"/>
    </row>
    <row r="99" spans="5:16" s="83" customFormat="1" x14ac:dyDescent="0.3">
      <c r="E99" s="109"/>
      <c r="F99" s="244"/>
      <c r="G99" s="245"/>
      <c r="H99" s="109"/>
      <c r="I99" s="109"/>
      <c r="J99" s="109"/>
      <c r="K99" s="109"/>
      <c r="L99" s="109"/>
      <c r="M99" s="109"/>
      <c r="N99" s="109"/>
      <c r="O99" s="109"/>
      <c r="P99" s="109"/>
    </row>
    <row r="100" spans="5:16" s="83" customFormat="1" x14ac:dyDescent="0.3">
      <c r="E100" s="109"/>
      <c r="F100" s="244"/>
      <c r="G100" s="245"/>
      <c r="H100" s="109"/>
      <c r="I100" s="109"/>
      <c r="J100" s="109"/>
      <c r="K100" s="109"/>
      <c r="L100" s="109"/>
      <c r="M100" s="109"/>
      <c r="N100" s="109"/>
      <c r="O100" s="109"/>
      <c r="P100" s="109"/>
    </row>
    <row r="101" spans="5:16" s="83" customFormat="1" x14ac:dyDescent="0.3">
      <c r="E101" s="109"/>
      <c r="F101" s="244"/>
      <c r="G101" s="245"/>
      <c r="H101" s="109"/>
      <c r="I101" s="109"/>
      <c r="J101" s="109"/>
      <c r="K101" s="109"/>
      <c r="L101" s="109"/>
      <c r="M101" s="109"/>
      <c r="N101" s="109"/>
      <c r="O101" s="109"/>
      <c r="P101" s="109"/>
    </row>
    <row r="102" spans="5:16" s="83" customFormat="1" x14ac:dyDescent="0.3">
      <c r="E102" s="109"/>
      <c r="F102" s="244"/>
      <c r="G102" s="245"/>
      <c r="H102" s="109"/>
      <c r="I102" s="109"/>
      <c r="J102" s="109"/>
      <c r="K102" s="109"/>
      <c r="L102" s="109"/>
      <c r="M102" s="109"/>
      <c r="N102" s="109"/>
      <c r="O102" s="109"/>
      <c r="P102" s="109"/>
    </row>
    <row r="103" spans="5:16" s="83" customFormat="1" x14ac:dyDescent="0.3">
      <c r="E103" s="109"/>
      <c r="F103" s="244"/>
      <c r="G103" s="245"/>
      <c r="H103" s="109"/>
      <c r="I103" s="109"/>
      <c r="J103" s="109"/>
      <c r="K103" s="109"/>
      <c r="L103" s="109"/>
      <c r="M103" s="109"/>
      <c r="N103" s="109"/>
      <c r="O103" s="109"/>
      <c r="P103" s="109"/>
    </row>
    <row r="104" spans="5:16" x14ac:dyDescent="0.3"/>
    <row r="105" spans="5:16" x14ac:dyDescent="0.3"/>
    <row r="106" spans="5:16" x14ac:dyDescent="0.3"/>
    <row r="107" spans="5:16" x14ac:dyDescent="0.3"/>
    <row r="108" spans="5:16" x14ac:dyDescent="0.3"/>
    <row r="109" spans="5:16" x14ac:dyDescent="0.3"/>
    <row r="110" spans="5:16" x14ac:dyDescent="0.3"/>
    <row r="111" spans="5:16" x14ac:dyDescent="0.3"/>
    <row r="112" spans="5:16" x14ac:dyDescent="0.3"/>
    <row r="113" x14ac:dyDescent="0.3"/>
    <row r="114" x14ac:dyDescent="0.3"/>
    <row r="115" x14ac:dyDescent="0.3"/>
    <row r="116" x14ac:dyDescent="0.3"/>
    <row r="117" x14ac:dyDescent="0.3"/>
    <row r="118" x14ac:dyDescent="0.3"/>
    <row r="119" x14ac:dyDescent="0.3"/>
    <row r="120" x14ac:dyDescent="0.3"/>
    <row r="121" x14ac:dyDescent="0.3"/>
    <row r="122" x14ac:dyDescent="0.3"/>
    <row r="123" x14ac:dyDescent="0.3"/>
    <row r="124" x14ac:dyDescent="0.3"/>
    <row r="125" x14ac:dyDescent="0.3"/>
    <row r="126" x14ac:dyDescent="0.3"/>
    <row r="127" x14ac:dyDescent="0.3"/>
    <row r="128" x14ac:dyDescent="0.3"/>
    <row r="129" x14ac:dyDescent="0.3"/>
    <row r="130" x14ac:dyDescent="0.3"/>
    <row r="131" x14ac:dyDescent="0.3"/>
    <row r="132" x14ac:dyDescent="0.3"/>
    <row r="133" x14ac:dyDescent="0.3"/>
    <row r="134" x14ac:dyDescent="0.3"/>
    <row r="135" x14ac:dyDescent="0.3"/>
    <row r="136" x14ac:dyDescent="0.3"/>
    <row r="137" x14ac:dyDescent="0.3"/>
    <row r="138" x14ac:dyDescent="0.3"/>
    <row r="139" x14ac:dyDescent="0.3"/>
    <row r="140" x14ac:dyDescent="0.3"/>
    <row r="141" x14ac:dyDescent="0.3"/>
    <row r="142" x14ac:dyDescent="0.3"/>
    <row r="143" x14ac:dyDescent="0.3"/>
    <row r="144" x14ac:dyDescent="0.3"/>
    <row r="145" x14ac:dyDescent="0.3"/>
    <row r="146" x14ac:dyDescent="0.3"/>
    <row r="147" x14ac:dyDescent="0.3"/>
    <row r="148" x14ac:dyDescent="0.3"/>
    <row r="149" x14ac:dyDescent="0.3"/>
    <row r="150" x14ac:dyDescent="0.3"/>
    <row r="151" x14ac:dyDescent="0.3"/>
    <row r="152" x14ac:dyDescent="0.3"/>
    <row r="153" x14ac:dyDescent="0.3"/>
    <row r="154" x14ac:dyDescent="0.3"/>
    <row r="155" x14ac:dyDescent="0.3"/>
    <row r="156" x14ac:dyDescent="0.3"/>
    <row r="157" x14ac:dyDescent="0.3"/>
    <row r="158" x14ac:dyDescent="0.3"/>
    <row r="159" x14ac:dyDescent="0.3"/>
    <row r="160" x14ac:dyDescent="0.3"/>
    <row r="161" x14ac:dyDescent="0.3"/>
    <row r="162" x14ac:dyDescent="0.3"/>
    <row r="163" x14ac:dyDescent="0.3"/>
    <row r="164" x14ac:dyDescent="0.3"/>
    <row r="165" x14ac:dyDescent="0.3"/>
    <row r="166" x14ac:dyDescent="0.3"/>
    <row r="168" x14ac:dyDescent="0.3"/>
    <row r="169" x14ac:dyDescent="0.3"/>
    <row r="170" x14ac:dyDescent="0.3"/>
    <row r="171" x14ac:dyDescent="0.3"/>
  </sheetData>
  <mergeCells count="211">
    <mergeCell ref="I86:I90"/>
    <mergeCell ref="J86:J90"/>
    <mergeCell ref="K86:K90"/>
    <mergeCell ref="L86:L90"/>
    <mergeCell ref="M86:M90"/>
    <mergeCell ref="N86:N90"/>
    <mergeCell ref="O86:O90"/>
    <mergeCell ref="P86:P90"/>
    <mergeCell ref="F91:O91"/>
    <mergeCell ref="A84:A85"/>
    <mergeCell ref="B84:B85"/>
    <mergeCell ref="C84:C85"/>
    <mergeCell ref="D84:D85"/>
    <mergeCell ref="E84:E85"/>
    <mergeCell ref="G84:G85"/>
    <mergeCell ref="H84:H85"/>
    <mergeCell ref="A86:A91"/>
    <mergeCell ref="B86:B91"/>
    <mergeCell ref="C86:C91"/>
    <mergeCell ref="D86:D91"/>
    <mergeCell ref="E86:E91"/>
    <mergeCell ref="H86:H90"/>
    <mergeCell ref="E17:E18"/>
    <mergeCell ref="D17:D18"/>
    <mergeCell ref="C17:C18"/>
    <mergeCell ref="B17:B18"/>
    <mergeCell ref="A17:A18"/>
    <mergeCell ref="P19:P32"/>
    <mergeCell ref="O19:O32"/>
    <mergeCell ref="N19:N32"/>
    <mergeCell ref="M19:M32"/>
    <mergeCell ref="L19:L32"/>
    <mergeCell ref="K19:K32"/>
    <mergeCell ref="J19:J32"/>
    <mergeCell ref="I19:I32"/>
    <mergeCell ref="H19:H32"/>
    <mergeCell ref="H17:H18"/>
    <mergeCell ref="I76:I79"/>
    <mergeCell ref="J76:J79"/>
    <mergeCell ref="K76:K79"/>
    <mergeCell ref="L76:L79"/>
    <mergeCell ref="M76:M79"/>
    <mergeCell ref="N76:N79"/>
    <mergeCell ref="O76:O79"/>
    <mergeCell ref="P76:P79"/>
    <mergeCell ref="F80:O80"/>
    <mergeCell ref="A74:A75"/>
    <mergeCell ref="B74:B75"/>
    <mergeCell ref="C74:C75"/>
    <mergeCell ref="D74:D75"/>
    <mergeCell ref="E74:E75"/>
    <mergeCell ref="G74:G75"/>
    <mergeCell ref="H74:H75"/>
    <mergeCell ref="A76:A80"/>
    <mergeCell ref="B76:B80"/>
    <mergeCell ref="C76:C80"/>
    <mergeCell ref="D76:D80"/>
    <mergeCell ref="E76:E80"/>
    <mergeCell ref="H76:H79"/>
    <mergeCell ref="I44:I47"/>
    <mergeCell ref="J44:J47"/>
    <mergeCell ref="K44:K47"/>
    <mergeCell ref="L44:L47"/>
    <mergeCell ref="M44:M47"/>
    <mergeCell ref="N44:N47"/>
    <mergeCell ref="O44:O47"/>
    <mergeCell ref="P44:P47"/>
    <mergeCell ref="F48:O48"/>
    <mergeCell ref="D42:D43"/>
    <mergeCell ref="E42:E43"/>
    <mergeCell ref="G42:G43"/>
    <mergeCell ref="H42:H43"/>
    <mergeCell ref="A44:A48"/>
    <mergeCell ref="B44:B48"/>
    <mergeCell ref="C44:C48"/>
    <mergeCell ref="D44:D48"/>
    <mergeCell ref="E44:E48"/>
    <mergeCell ref="H44:H47"/>
    <mergeCell ref="M1:N1"/>
    <mergeCell ref="O3:P3"/>
    <mergeCell ref="A2:L2"/>
    <mergeCell ref="M2:N2"/>
    <mergeCell ref="O2:P2"/>
    <mergeCell ref="M3:N3"/>
    <mergeCell ref="H9:H10"/>
    <mergeCell ref="A11:A15"/>
    <mergeCell ref="B11:B15"/>
    <mergeCell ref="C11:C15"/>
    <mergeCell ref="D11:D15"/>
    <mergeCell ref="E11:E15"/>
    <mergeCell ref="H11:H14"/>
    <mergeCell ref="M4:N4"/>
    <mergeCell ref="M5:N5"/>
    <mergeCell ref="M6:N6"/>
    <mergeCell ref="A7:P7"/>
    <mergeCell ref="A9:A10"/>
    <mergeCell ref="B9:B10"/>
    <mergeCell ref="C9:C10"/>
    <mergeCell ref="D9:D10"/>
    <mergeCell ref="E9:E10"/>
    <mergeCell ref="G9:G10"/>
    <mergeCell ref="O11:O14"/>
    <mergeCell ref="A35:A36"/>
    <mergeCell ref="B35:B36"/>
    <mergeCell ref="C35:C36"/>
    <mergeCell ref="D35:D36"/>
    <mergeCell ref="E35:E36"/>
    <mergeCell ref="G35:G36"/>
    <mergeCell ref="A19:A33"/>
    <mergeCell ref="B19:B33"/>
    <mergeCell ref="C19:C33"/>
    <mergeCell ref="D19:D33"/>
    <mergeCell ref="E19:E33"/>
    <mergeCell ref="F33:O33"/>
    <mergeCell ref="G19:G22"/>
    <mergeCell ref="G24:G29"/>
    <mergeCell ref="G30:G32"/>
    <mergeCell ref="H35:H36"/>
    <mergeCell ref="P11:P14"/>
    <mergeCell ref="F15:O15"/>
    <mergeCell ref="I11:I14"/>
    <mergeCell ref="J11:J14"/>
    <mergeCell ref="K11:K14"/>
    <mergeCell ref="L11:L14"/>
    <mergeCell ref="M11:M14"/>
    <mergeCell ref="N11:N14"/>
    <mergeCell ref="O37:O39"/>
    <mergeCell ref="P37:P39"/>
    <mergeCell ref="G17:G18"/>
    <mergeCell ref="A68:A72"/>
    <mergeCell ref="B68:B72"/>
    <mergeCell ref="C68:C72"/>
    <mergeCell ref="D68:D72"/>
    <mergeCell ref="E68:E72"/>
    <mergeCell ref="H68:H71"/>
    <mergeCell ref="F40:O40"/>
    <mergeCell ref="I37:I39"/>
    <mergeCell ref="J37:J39"/>
    <mergeCell ref="K37:K39"/>
    <mergeCell ref="L37:L39"/>
    <mergeCell ref="M37:M39"/>
    <mergeCell ref="N37:N39"/>
    <mergeCell ref="A37:A40"/>
    <mergeCell ref="B37:B40"/>
    <mergeCell ref="C37:C40"/>
    <mergeCell ref="D37:D40"/>
    <mergeCell ref="E37:E40"/>
    <mergeCell ref="H37:H39"/>
    <mergeCell ref="A42:A43"/>
    <mergeCell ref="B42:B43"/>
    <mergeCell ref="F56:O56"/>
    <mergeCell ref="A66:A67"/>
    <mergeCell ref="C42:C43"/>
    <mergeCell ref="I60:I63"/>
    <mergeCell ref="J60:J63"/>
    <mergeCell ref="K60:K63"/>
    <mergeCell ref="L60:L63"/>
    <mergeCell ref="M60:M63"/>
    <mergeCell ref="N60:N63"/>
    <mergeCell ref="O60:O63"/>
    <mergeCell ref="B66:B67"/>
    <mergeCell ref="C66:C67"/>
    <mergeCell ref="D66:D67"/>
    <mergeCell ref="E66:E67"/>
    <mergeCell ref="G66:G67"/>
    <mergeCell ref="H66:H67"/>
    <mergeCell ref="B58:B59"/>
    <mergeCell ref="C58:C59"/>
    <mergeCell ref="D58:D59"/>
    <mergeCell ref="E58:E59"/>
    <mergeCell ref="G58:G59"/>
    <mergeCell ref="H58:H59"/>
    <mergeCell ref="A60:A64"/>
    <mergeCell ref="B60:B64"/>
    <mergeCell ref="C60:C64"/>
    <mergeCell ref="D60:D64"/>
    <mergeCell ref="E60:E64"/>
    <mergeCell ref="H60:H63"/>
    <mergeCell ref="P60:P63"/>
    <mergeCell ref="F64:O64"/>
    <mergeCell ref="A50:A51"/>
    <mergeCell ref="B50:B51"/>
    <mergeCell ref="C50:C51"/>
    <mergeCell ref="D50:D51"/>
    <mergeCell ref="E50:E51"/>
    <mergeCell ref="G50:G51"/>
    <mergeCell ref="H50:H51"/>
    <mergeCell ref="A52:A56"/>
    <mergeCell ref="B52:B56"/>
    <mergeCell ref="C52:C56"/>
    <mergeCell ref="D52:D56"/>
    <mergeCell ref="E52:E56"/>
    <mergeCell ref="H52:H55"/>
    <mergeCell ref="I52:I55"/>
    <mergeCell ref="J52:J55"/>
    <mergeCell ref="K52:K55"/>
    <mergeCell ref="L52:L55"/>
    <mergeCell ref="M52:M55"/>
    <mergeCell ref="N52:N55"/>
    <mergeCell ref="O52:O55"/>
    <mergeCell ref="P52:P55"/>
    <mergeCell ref="A58:A59"/>
    <mergeCell ref="I68:I71"/>
    <mergeCell ref="J68:J71"/>
    <mergeCell ref="K68:K71"/>
    <mergeCell ref="L68:L71"/>
    <mergeCell ref="M68:M71"/>
    <mergeCell ref="N68:N71"/>
    <mergeCell ref="O68:O71"/>
    <mergeCell ref="P68:P71"/>
    <mergeCell ref="F72:O72"/>
  </mergeCells>
  <conditionalFormatting sqref="T1:T6">
    <cfRule type="cellIs" dxfId="0" priority="1" operator="lessThan">
      <formula>0</formula>
    </cfRule>
  </conditionalFormatting>
  <pageMargins left="0.51181102362204722" right="0.51181102362204722" top="0.78740157480314965" bottom="0.78740157480314965" header="0.31496062992125984" footer="0.31496062992125984"/>
  <pageSetup paperSize="9" scale="39" orientation="portrait" r:id="rId1"/>
  <headerFooter>
    <oddHeader>&amp;C&amp;G</oddHeader>
    <oddFooter>&amp;CRua Demócrito Cavalcanti, 144 – Livramento, Vitória de Santo Antão – PE – CEP: 55.612-010&amp;RPágina &amp;P de &amp;N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15</vt:i4>
      </vt:variant>
      <vt:variant>
        <vt:lpstr>Intervalos nomeados</vt:lpstr>
      </vt:variant>
      <vt:variant>
        <vt:i4>17</vt:i4>
      </vt:variant>
    </vt:vector>
  </HeadingPairs>
  <TitlesOfParts>
    <vt:vector size="32" baseType="lpstr">
      <vt:lpstr>CADASTRO</vt:lpstr>
      <vt:lpstr>COTAÇÃO PISO</vt:lpstr>
      <vt:lpstr>Memoria de Calculo</vt:lpstr>
      <vt:lpstr>PLAN. COMP.</vt:lpstr>
      <vt:lpstr>Planilha1</vt:lpstr>
      <vt:lpstr>PLAN </vt:lpstr>
      <vt:lpstr>CURVA ABC</vt:lpstr>
      <vt:lpstr>RESUMO</vt:lpstr>
      <vt:lpstr>ABC</vt:lpstr>
      <vt:lpstr>Planilha2</vt:lpstr>
      <vt:lpstr>CRON.</vt:lpstr>
      <vt:lpstr>RESUMO CRONO</vt:lpstr>
      <vt:lpstr>ENCARGOS</vt:lpstr>
      <vt:lpstr>BDI </vt:lpstr>
      <vt:lpstr>TRAT. ESTA.</vt:lpstr>
      <vt:lpstr>ABC!Area_de_impressao</vt:lpstr>
      <vt:lpstr>'BDI '!Area_de_impressao</vt:lpstr>
      <vt:lpstr>CADASTRO!Area_de_impressao</vt:lpstr>
      <vt:lpstr>CRON.!Area_de_impressao</vt:lpstr>
      <vt:lpstr>'CURVA ABC'!Area_de_impressao</vt:lpstr>
      <vt:lpstr>ENCARGOS!Area_de_impressao</vt:lpstr>
      <vt:lpstr>'PLAN '!Area_de_impressao</vt:lpstr>
      <vt:lpstr>'PLAN. COMP.'!Area_de_impressao</vt:lpstr>
      <vt:lpstr>RESUMO!Area_de_impressao</vt:lpstr>
      <vt:lpstr>'RESUMO CRONO'!Area_de_impressao</vt:lpstr>
      <vt:lpstr>'TRAT. ESTA.'!Area_de_impressao</vt:lpstr>
      <vt:lpstr>ABC!Titulos_de_impressao</vt:lpstr>
      <vt:lpstr>CRON.!Titulos_de_impressao</vt:lpstr>
      <vt:lpstr>'CURVA ABC'!Titulos_de_impressao</vt:lpstr>
      <vt:lpstr>'PLAN '!Titulos_de_impressao</vt:lpstr>
      <vt:lpstr>'PLAN. COMP.'!Titulos_de_impressao</vt:lpstr>
      <vt:lpstr>RESUMO!Titulos_de_impressao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Manuela Nascimento</cp:lastModifiedBy>
  <cp:lastPrinted>2025-11-28T13:13:50Z</cp:lastPrinted>
  <dcterms:created xsi:type="dcterms:W3CDTF">2017-01-05T10:35:10Z</dcterms:created>
  <dcterms:modified xsi:type="dcterms:W3CDTF">2025-12-11T15:30:11Z</dcterms:modified>
</cp:coreProperties>
</file>